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Y:\THAMDINH\1.OnHand\Giao\3. ĐỒNG NAI\0. HỆ SỐ ĐIỀU CHỈNH ĐỒNG NAI 2026\3. HỆ SỐ ĐIỀU CHỈNH\3. LẦN 3 (15.04)\Đồng Nai\"/>
    </mc:Choice>
  </mc:AlternateContent>
  <xr:revisionPtr revIDLastSave="0" documentId="13_ncr:1_{E6D641C0-7738-4EE7-90AD-C65117CF0BB8}" xr6:coauthVersionLast="47" xr6:coauthVersionMax="47" xr10:uidLastSave="{00000000-0000-0000-0000-000000000000}"/>
  <bookViews>
    <workbookView xWindow="-120" yWindow="-120" windowWidth="29040" windowHeight="15720" firstSheet="1" activeTab="1" xr2:uid="{00000000-000D-0000-FFFF-FFFF00000000}"/>
  </bookViews>
  <sheets>
    <sheet name="Đầu vào (2)" sheetId="15" state="hidden" r:id="rId1"/>
    <sheet name="ĐẤT PNN" sheetId="11" r:id="rId2"/>
    <sheet name="ĐẤT NN" sheetId="13" r:id="rId3"/>
  </sheets>
  <externalReferences>
    <externalReference r:id="rId4"/>
    <externalReference r:id="rId5"/>
    <externalReference r:id="rId6"/>
    <externalReference r:id="rId7"/>
  </externalReferences>
  <definedNames>
    <definedName name="___CC07" localSheetId="0" hidden="1">{"'Sheet1'!$L$16"}</definedName>
    <definedName name="___CC07" hidden="1">{"'Sheet1'!$L$16"}</definedName>
    <definedName name="___CON1" localSheetId="2">#REF!</definedName>
    <definedName name="___CON1" localSheetId="1">#REF!</definedName>
    <definedName name="___CON1" localSheetId="0">#REF!</definedName>
    <definedName name="___CON1">#REF!</definedName>
    <definedName name="___CON2" localSheetId="2">#REF!</definedName>
    <definedName name="___CON2" localSheetId="1">#REF!</definedName>
    <definedName name="___CON2" localSheetId="0">#REF!</definedName>
    <definedName name="___CON2">#REF!</definedName>
    <definedName name="___lap1" localSheetId="2">#REF!</definedName>
    <definedName name="___lap1" localSheetId="1">#REF!</definedName>
    <definedName name="___lap1" localSheetId="0">#REF!</definedName>
    <definedName name="___lap1">#REF!</definedName>
    <definedName name="___lap2" localSheetId="2">#REF!</definedName>
    <definedName name="___lap2" localSheetId="1">#REF!</definedName>
    <definedName name="___lap2" localSheetId="0">#REF!</definedName>
    <definedName name="___lap2">#REF!</definedName>
    <definedName name="___NET2" localSheetId="2">#REF!</definedName>
    <definedName name="___NET2" localSheetId="1">#REF!</definedName>
    <definedName name="___NET2" localSheetId="0">#REF!</definedName>
    <definedName name="___NET2">#REF!</definedName>
    <definedName name="__CC07" localSheetId="0" hidden="1">{"'Sheet1'!$L$16"}</definedName>
    <definedName name="__CC07" hidden="1">{"'Sheet1'!$L$16"}</definedName>
    <definedName name="__CON1" localSheetId="2">#REF!</definedName>
    <definedName name="__CON1" localSheetId="1">#REF!</definedName>
    <definedName name="__CON1" localSheetId="0">#REF!</definedName>
    <definedName name="__CON1">#REF!</definedName>
    <definedName name="__CON2" localSheetId="2">#REF!</definedName>
    <definedName name="__CON2" localSheetId="1">#REF!</definedName>
    <definedName name="__CON2" localSheetId="0">#REF!</definedName>
    <definedName name="__CON2">#REF!</definedName>
    <definedName name="__lap1" localSheetId="2">#REF!</definedName>
    <definedName name="__lap1" localSheetId="1">#REF!</definedName>
    <definedName name="__lap1" localSheetId="0">#REF!</definedName>
    <definedName name="__lap1">#REF!</definedName>
    <definedName name="__lap2" localSheetId="2">#REF!</definedName>
    <definedName name="__lap2" localSheetId="1">#REF!</definedName>
    <definedName name="__lap2" localSheetId="0">#REF!</definedName>
    <definedName name="__lap2">#REF!</definedName>
    <definedName name="__NET2" localSheetId="2">#REF!</definedName>
    <definedName name="__NET2" localSheetId="1">#REF!</definedName>
    <definedName name="__NET2" localSheetId="0">#REF!</definedName>
    <definedName name="__NET2">#REF!</definedName>
    <definedName name="_1">#N/A</definedName>
    <definedName name="_1000A01">#N/A</definedName>
    <definedName name="_2">#N/A</definedName>
    <definedName name="_CC07" localSheetId="0" hidden="1">{"'Sheet1'!$L$16"}</definedName>
    <definedName name="_CC07" hidden="1">{"'Sheet1'!$L$16"}</definedName>
    <definedName name="_CON1" localSheetId="2">#REF!</definedName>
    <definedName name="_CON1" localSheetId="1">#REF!</definedName>
    <definedName name="_CON1" localSheetId="0">#REF!</definedName>
    <definedName name="_CON1">#REF!</definedName>
    <definedName name="_CON2" localSheetId="2">#REF!</definedName>
    <definedName name="_CON2" localSheetId="1">#REF!</definedName>
    <definedName name="_CON2" localSheetId="0">#REF!</definedName>
    <definedName name="_CON2">#REF!</definedName>
    <definedName name="_Fill" localSheetId="2" hidden="1">#REF!</definedName>
    <definedName name="_Fill" localSheetId="1" hidden="1">#REF!</definedName>
    <definedName name="_Fill" localSheetId="0" hidden="1">#REF!</definedName>
    <definedName name="_Fill" hidden="1">#REF!</definedName>
    <definedName name="_xlnm._FilterDatabase" localSheetId="2" hidden="1">'ĐẤT NN'!$A$5:$AJ$201</definedName>
    <definedName name="_xlnm._FilterDatabase" localSheetId="1" hidden="1">'ĐẤT PNN'!$A$5:$WWB$201</definedName>
    <definedName name="_xlnm._FilterDatabase" localSheetId="0" hidden="1">'Đầu vào (2)'!$A$1:$WWY$190</definedName>
    <definedName name="_Key1" localSheetId="2" hidden="1">#REF!</definedName>
    <definedName name="_Key1" localSheetId="1" hidden="1">#REF!</definedName>
    <definedName name="_Key1" localSheetId="0" hidden="1">#REF!</definedName>
    <definedName name="_Key1" hidden="1">#REF!</definedName>
    <definedName name="_Key2" localSheetId="2" hidden="1">#REF!</definedName>
    <definedName name="_Key2" localSheetId="1" hidden="1">#REF!</definedName>
    <definedName name="_Key2" localSheetId="0" hidden="1">#REF!</definedName>
    <definedName name="_Key2" hidden="1">#REF!</definedName>
    <definedName name="_lap1" localSheetId="2">#REF!</definedName>
    <definedName name="_lap1" localSheetId="1">#REF!</definedName>
    <definedName name="_lap1" localSheetId="0">#REF!</definedName>
    <definedName name="_lap1">#REF!</definedName>
    <definedName name="_lap2" localSheetId="2">#REF!</definedName>
    <definedName name="_lap2" localSheetId="1">#REF!</definedName>
    <definedName name="_lap2" localSheetId="0">#REF!</definedName>
    <definedName name="_lap2">#REF!</definedName>
    <definedName name="_NET2" localSheetId="2">#REF!</definedName>
    <definedName name="_NET2" localSheetId="1">#REF!</definedName>
    <definedName name="_NET2" localSheetId="0">#REF!</definedName>
    <definedName name="_NET2">#REF!</definedName>
    <definedName name="_Order1" hidden="1">255</definedName>
    <definedName name="_Order2" hidden="1">255</definedName>
    <definedName name="_Sort" localSheetId="2" hidden="1">#REF!</definedName>
    <definedName name="_Sort" localSheetId="1" hidden="1">#REF!</definedName>
    <definedName name="_Sort" localSheetId="0" hidden="1">#REF!</definedName>
    <definedName name="_Sort" hidden="1">#REF!</definedName>
    <definedName name="a" localSheetId="2">#REF!</definedName>
    <definedName name="a" localSheetId="1">#REF!</definedName>
    <definedName name="a" localSheetId="0">#REF!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2">#REF!</definedName>
    <definedName name="AA" localSheetId="1">#REF!</definedName>
    <definedName name="AA" localSheetId="0">#REF!</definedName>
    <definedName name="AA">#REF!</definedName>
    <definedName name="abc" localSheetId="2">#REF!</definedName>
    <definedName name="abc" localSheetId="1">#REF!</definedName>
    <definedName name="abc" localSheetId="0">#REF!</definedName>
    <definedName name="abc">#REF!</definedName>
    <definedName name="All_Item" localSheetId="2">#REF!</definedName>
    <definedName name="All_Item" localSheetId="1">#REF!</definedName>
    <definedName name="All_Item" localSheetId="0">#REF!</definedName>
    <definedName name="All_Item">#REF!</definedName>
    <definedName name="ALPIN">#N/A</definedName>
    <definedName name="ALPJYOU">#N/A</definedName>
    <definedName name="ALPTOI">#N/A</definedName>
    <definedName name="BB" localSheetId="2">#REF!</definedName>
    <definedName name="BB" localSheetId="1">#REF!</definedName>
    <definedName name="BB" localSheetId="0">#REF!</definedName>
    <definedName name="BB">#REF!</definedName>
    <definedName name="BOQ" localSheetId="2">#REF!</definedName>
    <definedName name="BOQ" localSheetId="1">#REF!</definedName>
    <definedName name="BOQ" localSheetId="0">#REF!</definedName>
    <definedName name="BOQ">#REF!</definedName>
    <definedName name="BVCISUMMARY" localSheetId="2">#REF!</definedName>
    <definedName name="BVCISUMMARY" localSheetId="1">#REF!</definedName>
    <definedName name="BVCISUMMARY" localSheetId="0">#REF!</definedName>
    <definedName name="BVCISUMMARY">#REF!</definedName>
    <definedName name="cap" localSheetId="2">#REF!</definedName>
    <definedName name="cap" localSheetId="1">#REF!</definedName>
    <definedName name="cap" localSheetId="0">#REF!</definedName>
    <definedName name="cap">#REF!</definedName>
    <definedName name="cap0.7" localSheetId="2">#REF!</definedName>
    <definedName name="cap0.7" localSheetId="1">#REF!</definedName>
    <definedName name="cap0.7" localSheetId="0">#REF!</definedName>
    <definedName name="cap0.7">#REF!</definedName>
    <definedName name="Category_All" localSheetId="2">#REF!</definedName>
    <definedName name="Category_All" localSheetId="1">#REF!</definedName>
    <definedName name="Category_All" localSheetId="0">#REF!</definedName>
    <definedName name="Category_All">#REF!</definedName>
    <definedName name="CATIN">#N/A</definedName>
    <definedName name="CATJYOU">#N/A</definedName>
    <definedName name="CATREC">#N/A</definedName>
    <definedName name="CATSYU">#N/A</definedName>
    <definedName name="CC10PA2" localSheetId="0" hidden="1">{"'Sheet1'!$L$16"}</definedName>
    <definedName name="CC10PA2" hidden="1">{"'Sheet1'!$L$16"}</definedName>
    <definedName name="CL" localSheetId="2">#REF!</definedName>
    <definedName name="CL" localSheetId="1">#REF!</definedName>
    <definedName name="CL" localSheetId="0">#REF!</definedName>
    <definedName name="CL">#REF!</definedName>
    <definedName name="COMMON" localSheetId="2">#REF!</definedName>
    <definedName name="COMMON" localSheetId="1">#REF!</definedName>
    <definedName name="COMMON" localSheetId="0">#REF!</definedName>
    <definedName name="COMMON">#REF!</definedName>
    <definedName name="CON_EQP_COS" localSheetId="2">#REF!</definedName>
    <definedName name="CON_EQP_COS" localSheetId="1">#REF!</definedName>
    <definedName name="CON_EQP_COS" localSheetId="0">#REF!</definedName>
    <definedName name="CON_EQP_COS">#REF!</definedName>
    <definedName name="CON_EQP_COST" localSheetId="2">#REF!</definedName>
    <definedName name="CON_EQP_COST" localSheetId="1">#REF!</definedName>
    <definedName name="CON_EQP_COST" localSheetId="0">#REF!</definedName>
    <definedName name="CON_EQP_COST">#REF!</definedName>
    <definedName name="CONST_EQ" localSheetId="2">#REF!</definedName>
    <definedName name="CONST_EQ" localSheetId="1">#REF!</definedName>
    <definedName name="CONST_EQ" localSheetId="0">#REF!</definedName>
    <definedName name="CONST_EQ">#REF!</definedName>
    <definedName name="COVER" localSheetId="2">#REF!</definedName>
    <definedName name="COVER" localSheetId="1">#REF!</definedName>
    <definedName name="COVER" localSheetId="0">#REF!</definedName>
    <definedName name="COVER">#REF!</definedName>
    <definedName name="CRITINST" localSheetId="2">#REF!</definedName>
    <definedName name="CRITINST" localSheetId="1">#REF!</definedName>
    <definedName name="CRITINST" localSheetId="0">#REF!</definedName>
    <definedName name="CRITINST">#REF!</definedName>
    <definedName name="CRITPURC" localSheetId="2">#REF!</definedName>
    <definedName name="CRITPURC" localSheetId="1">#REF!</definedName>
    <definedName name="CRITPURC" localSheetId="0">#REF!</definedName>
    <definedName name="CRITPURC">#REF!</definedName>
    <definedName name="CS_10" localSheetId="2">#REF!</definedName>
    <definedName name="CS_10" localSheetId="1">#REF!</definedName>
    <definedName name="CS_10" localSheetId="0">#REF!</definedName>
    <definedName name="CS_10">#REF!</definedName>
    <definedName name="CS_100" localSheetId="2">#REF!</definedName>
    <definedName name="CS_100" localSheetId="1">#REF!</definedName>
    <definedName name="CS_100" localSheetId="0">#REF!</definedName>
    <definedName name="CS_100">#REF!</definedName>
    <definedName name="CS_10S" localSheetId="2">#REF!</definedName>
    <definedName name="CS_10S" localSheetId="1">#REF!</definedName>
    <definedName name="CS_10S" localSheetId="0">#REF!</definedName>
    <definedName name="CS_10S">#REF!</definedName>
    <definedName name="CS_120" localSheetId="2">#REF!</definedName>
    <definedName name="CS_120" localSheetId="1">#REF!</definedName>
    <definedName name="CS_120" localSheetId="0">#REF!</definedName>
    <definedName name="CS_120">#REF!</definedName>
    <definedName name="CS_140" localSheetId="2">#REF!</definedName>
    <definedName name="CS_140" localSheetId="1">#REF!</definedName>
    <definedName name="CS_140" localSheetId="0">#REF!</definedName>
    <definedName name="CS_140">#REF!</definedName>
    <definedName name="CS_160" localSheetId="2">#REF!</definedName>
    <definedName name="CS_160" localSheetId="1">#REF!</definedName>
    <definedName name="CS_160" localSheetId="0">#REF!</definedName>
    <definedName name="CS_160">#REF!</definedName>
    <definedName name="CS_20" localSheetId="2">#REF!</definedName>
    <definedName name="CS_20" localSheetId="1">#REF!</definedName>
    <definedName name="CS_20" localSheetId="0">#REF!</definedName>
    <definedName name="CS_20">#REF!</definedName>
    <definedName name="CS_30" localSheetId="2">#REF!</definedName>
    <definedName name="CS_30" localSheetId="1">#REF!</definedName>
    <definedName name="CS_30" localSheetId="0">#REF!</definedName>
    <definedName name="CS_30">#REF!</definedName>
    <definedName name="CS_40" localSheetId="2">#REF!</definedName>
    <definedName name="CS_40" localSheetId="1">#REF!</definedName>
    <definedName name="CS_40" localSheetId="0">#REF!</definedName>
    <definedName name="CS_40">#REF!</definedName>
    <definedName name="CS_40S" localSheetId="2">#REF!</definedName>
    <definedName name="CS_40S" localSheetId="1">#REF!</definedName>
    <definedName name="CS_40S" localSheetId="0">#REF!</definedName>
    <definedName name="CS_40S">#REF!</definedName>
    <definedName name="CS_5S" localSheetId="2">#REF!</definedName>
    <definedName name="CS_5S" localSheetId="1">#REF!</definedName>
    <definedName name="CS_5S" localSheetId="0">#REF!</definedName>
    <definedName name="CS_5S">#REF!</definedName>
    <definedName name="CS_60" localSheetId="2">#REF!</definedName>
    <definedName name="CS_60" localSheetId="1">#REF!</definedName>
    <definedName name="CS_60" localSheetId="0">#REF!</definedName>
    <definedName name="CS_60">#REF!</definedName>
    <definedName name="CS_80" localSheetId="2">#REF!</definedName>
    <definedName name="CS_80" localSheetId="1">#REF!</definedName>
    <definedName name="CS_80" localSheetId="0">#REF!</definedName>
    <definedName name="CS_80">#REF!</definedName>
    <definedName name="CS_80S" localSheetId="2">#REF!</definedName>
    <definedName name="CS_80S" localSheetId="1">#REF!</definedName>
    <definedName name="CS_80S" localSheetId="0">#REF!</definedName>
    <definedName name="CS_80S">#REF!</definedName>
    <definedName name="CS_STD" localSheetId="2">#REF!</definedName>
    <definedName name="CS_STD" localSheetId="1">#REF!</definedName>
    <definedName name="CS_STD" localSheetId="0">#REF!</definedName>
    <definedName name="CS_STD">#REF!</definedName>
    <definedName name="CS_XS" localSheetId="2">#REF!</definedName>
    <definedName name="CS_XS" localSheetId="1">#REF!</definedName>
    <definedName name="CS_XS" localSheetId="0">#REF!</definedName>
    <definedName name="CS_XS">#REF!</definedName>
    <definedName name="CS_XXS" localSheetId="2">#REF!</definedName>
    <definedName name="CS_XXS" localSheetId="1">#REF!</definedName>
    <definedName name="CS_XXS" localSheetId="0">#REF!</definedName>
    <definedName name="CS_XXS">#REF!</definedName>
    <definedName name="ctdn9697" localSheetId="2">#REF!</definedName>
    <definedName name="ctdn9697" localSheetId="1">#REF!</definedName>
    <definedName name="ctdn9697" localSheetId="0">#REF!</definedName>
    <definedName name="ctdn9697">#REF!</definedName>
    <definedName name="CURRENCY" localSheetId="2">#REF!</definedName>
    <definedName name="CURRENCY" localSheetId="1">#REF!</definedName>
    <definedName name="CURRENCY" localSheetId="0">#REF!</definedName>
    <definedName name="CURRENCY">#REF!</definedName>
    <definedName name="D_7101A_B" localSheetId="2">#REF!</definedName>
    <definedName name="D_7101A_B" localSheetId="1">#REF!</definedName>
    <definedName name="D_7101A_B" localSheetId="0">#REF!</definedName>
    <definedName name="D_7101A_B">#REF!</definedName>
    <definedName name="_xlnm.Database" localSheetId="2">#REF!</definedName>
    <definedName name="_xlnm.Database" localSheetId="1">#REF!</definedName>
    <definedName name="_xlnm.Database" localSheetId="0">#REF!</definedName>
    <definedName name="_xlnm.Database">#REF!</definedName>
    <definedName name="dcqhpa2" localSheetId="0" hidden="1">{"'Sheet1'!$L$16"}</definedName>
    <definedName name="dcqhpa2" hidden="1">{"'Sheet1'!$L$16"}</definedName>
    <definedName name="DEM" localSheetId="2">#REF!</definedName>
    <definedName name="DEM" localSheetId="1">#REF!</definedName>
    <definedName name="DEM" localSheetId="0">#REF!</definedName>
    <definedName name="DEM">#REF!</definedName>
    <definedName name="demodt" localSheetId="2">#REF!</definedName>
    <definedName name="demodt" localSheetId="1">#REF!</definedName>
    <definedName name="demodt" localSheetId="0">#REF!</definedName>
    <definedName name="demodt">#REF!</definedName>
    <definedName name="demodto" localSheetId="2">#REF!</definedName>
    <definedName name="demodto" localSheetId="1">#REF!</definedName>
    <definedName name="demodto" localSheetId="0">#REF!</definedName>
    <definedName name="demodto">#REF!</definedName>
    <definedName name="demont" localSheetId="2">#REF!</definedName>
    <definedName name="demont" localSheetId="1">#REF!</definedName>
    <definedName name="demont" localSheetId="0">#REF!</definedName>
    <definedName name="demont">#REF!</definedName>
    <definedName name="dg" localSheetId="2" hidden="1">#REF!</definedName>
    <definedName name="dg" localSheetId="1" hidden="1">#REF!</definedName>
    <definedName name="dg" localSheetId="0" hidden="1">#REF!</definedName>
    <definedName name="dg" hidden="1">#REF!</definedName>
    <definedName name="diem" localSheetId="2">#REF!</definedName>
    <definedName name="diem" localSheetId="1">#REF!</definedName>
    <definedName name="diem" localSheetId="0">#REF!</definedName>
    <definedName name="diem">#REF!</definedName>
    <definedName name="DMDV" localSheetId="2">#REF!</definedName>
    <definedName name="DMDV" localSheetId="1">#REF!</definedName>
    <definedName name="DMDV" localSheetId="0">#REF!</definedName>
    <definedName name="DMDV">#REF!</definedName>
    <definedName name="dobt" localSheetId="2">#REF!</definedName>
    <definedName name="dobt" localSheetId="1">#REF!</definedName>
    <definedName name="dobt" localSheetId="0">#REF!</definedName>
    <definedName name="dobt">#REF!</definedName>
    <definedName name="domaxmix" localSheetId="2">#REF!</definedName>
    <definedName name="domaxmix" localSheetId="1">#REF!</definedName>
    <definedName name="domaxmix" localSheetId="0">#REF!</definedName>
    <definedName name="domaxmix">#REF!</definedName>
    <definedName name="dotim1" localSheetId="2">#REF!</definedName>
    <definedName name="dotim1" localSheetId="1">#REF!</definedName>
    <definedName name="dotim1" localSheetId="0">#REF!</definedName>
    <definedName name="dotim1">#REF!</definedName>
    <definedName name="dotimtenxa" localSheetId="2">#REF!</definedName>
    <definedName name="dotimtenxa" localSheetId="1">#REF!</definedName>
    <definedName name="dotimtenxa" localSheetId="0">#REF!</definedName>
    <definedName name="dotimtenxa">#REF!</definedName>
    <definedName name="DSUMDATA" localSheetId="2">#REF!</definedName>
    <definedName name="DSUMDATA" localSheetId="1">#REF!</definedName>
    <definedName name="DSUMDATA" localSheetId="0">#REF!</definedName>
    <definedName name="DSUMDATA">#REF!</definedName>
    <definedName name="End_1" localSheetId="2">#REF!</definedName>
    <definedName name="End_1" localSheetId="1">#REF!</definedName>
    <definedName name="End_1" localSheetId="0">#REF!</definedName>
    <definedName name="End_1">#REF!</definedName>
    <definedName name="End_10" localSheetId="2">#REF!</definedName>
    <definedName name="End_10" localSheetId="1">#REF!</definedName>
    <definedName name="End_10" localSheetId="0">#REF!</definedName>
    <definedName name="End_10">#REF!</definedName>
    <definedName name="End_11" localSheetId="2">#REF!</definedName>
    <definedName name="End_11" localSheetId="1">#REF!</definedName>
    <definedName name="End_11" localSheetId="0">#REF!</definedName>
    <definedName name="End_11">#REF!</definedName>
    <definedName name="End_12" localSheetId="2">#REF!</definedName>
    <definedName name="End_12" localSheetId="1">#REF!</definedName>
    <definedName name="End_12" localSheetId="0">#REF!</definedName>
    <definedName name="End_12">#REF!</definedName>
    <definedName name="End_13" localSheetId="2">#REF!</definedName>
    <definedName name="End_13" localSheetId="1">#REF!</definedName>
    <definedName name="End_13" localSheetId="0">#REF!</definedName>
    <definedName name="End_13">#REF!</definedName>
    <definedName name="End_2" localSheetId="2">#REF!</definedName>
    <definedName name="End_2" localSheetId="1">#REF!</definedName>
    <definedName name="End_2" localSheetId="0">#REF!</definedName>
    <definedName name="End_2">#REF!</definedName>
    <definedName name="End_3" localSheetId="2">#REF!</definedName>
    <definedName name="End_3" localSheetId="1">#REF!</definedName>
    <definedName name="End_3" localSheetId="0">#REF!</definedName>
    <definedName name="End_3">#REF!</definedName>
    <definedName name="End_4" localSheetId="2">#REF!</definedName>
    <definedName name="End_4" localSheetId="1">#REF!</definedName>
    <definedName name="End_4" localSheetId="0">#REF!</definedName>
    <definedName name="End_4">#REF!</definedName>
    <definedName name="End_5" localSheetId="2">#REF!</definedName>
    <definedName name="End_5" localSheetId="1">#REF!</definedName>
    <definedName name="End_5" localSheetId="0">#REF!</definedName>
    <definedName name="End_5">#REF!</definedName>
    <definedName name="End_6" localSheetId="2">#REF!</definedName>
    <definedName name="End_6" localSheetId="1">#REF!</definedName>
    <definedName name="End_6" localSheetId="0">#REF!</definedName>
    <definedName name="End_6">#REF!</definedName>
    <definedName name="End_7" localSheetId="2">#REF!</definedName>
    <definedName name="End_7" localSheetId="1">#REF!</definedName>
    <definedName name="End_7" localSheetId="0">#REF!</definedName>
    <definedName name="End_7">#REF!</definedName>
    <definedName name="End_8" localSheetId="2">#REF!</definedName>
    <definedName name="End_8" localSheetId="1">#REF!</definedName>
    <definedName name="End_8" localSheetId="0">#REF!</definedName>
    <definedName name="End_8">#REF!</definedName>
    <definedName name="End_9" localSheetId="2">#REF!</definedName>
    <definedName name="End_9" localSheetId="1">#REF!</definedName>
    <definedName name="End_9" localSheetId="0">#REF!</definedName>
    <definedName name="End_9">#REF!</definedName>
    <definedName name="FACTOR" localSheetId="2">#REF!</definedName>
    <definedName name="FACTOR" localSheetId="1">#REF!</definedName>
    <definedName name="FACTOR" localSheetId="0">#REF!</definedName>
    <definedName name="FACTOR">#REF!</definedName>
    <definedName name="HOME_MANP" localSheetId="2">#REF!</definedName>
    <definedName name="HOME_MANP" localSheetId="1">#REF!</definedName>
    <definedName name="HOME_MANP" localSheetId="0">#REF!</definedName>
    <definedName name="HOME_MANP">#REF!</definedName>
    <definedName name="HOMEOFFICE_COST" localSheetId="2">#REF!</definedName>
    <definedName name="HOMEOFFICE_COST" localSheetId="1">#REF!</definedName>
    <definedName name="HOMEOFFICE_COST" localSheetId="0">#REF!</definedName>
    <definedName name="HOMEOFFICE_COST">#REF!</definedName>
    <definedName name="HTML_CodePage" hidden="1">950</definedName>
    <definedName name="HTML_Control" localSheetId="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2">#REF!</definedName>
    <definedName name="IDLAB_COST" localSheetId="1">#REF!</definedName>
    <definedName name="IDLAB_COST" localSheetId="0">#REF!</definedName>
    <definedName name="IDLAB_COST">#REF!</definedName>
    <definedName name="IND_LAB" localSheetId="2">#REF!</definedName>
    <definedName name="IND_LAB" localSheetId="1">#REF!</definedName>
    <definedName name="IND_LAB" localSheetId="0">#REF!</definedName>
    <definedName name="IND_LAB">#REF!</definedName>
    <definedName name="INDMANP" localSheetId="2">#REF!</definedName>
    <definedName name="INDMANP" localSheetId="1">#REF!</definedName>
    <definedName name="INDMANP" localSheetId="0">#REF!</definedName>
    <definedName name="INDMANP">#REF!</definedName>
    <definedName name="K" localSheetId="2">#REF!</definedName>
    <definedName name="K" localSheetId="1">#REF!</definedName>
    <definedName name="K" localSheetId="0">#REF!</definedName>
    <definedName name="K">#REF!</definedName>
    <definedName name="kiemtra" localSheetId="2">#REF!</definedName>
    <definedName name="kiemtra" localSheetId="1">#REF!</definedName>
    <definedName name="kiemtra" localSheetId="0">#REF!</definedName>
    <definedName name="kiemtra">#REF!</definedName>
    <definedName name="KVC" localSheetId="2">#REF!</definedName>
    <definedName name="KVC" localSheetId="1">#REF!</definedName>
    <definedName name="KVC" localSheetId="0">#REF!</definedName>
    <definedName name="KVC">#REF!</definedName>
    <definedName name="KY" localSheetId="2">#REF!</definedName>
    <definedName name="KY" localSheetId="1">#REF!</definedName>
    <definedName name="KY" localSheetId="0">#REF!</definedName>
    <definedName name="KY">#REF!</definedName>
    <definedName name="L" localSheetId="2">#REF!</definedName>
    <definedName name="L" localSheetId="1">#REF!</definedName>
    <definedName name="L" localSheetId="0">#REF!</definedName>
    <definedName name="L">#REF!</definedName>
    <definedName name="lVC" localSheetId="2">#REF!</definedName>
    <definedName name="lVC" localSheetId="1">#REF!</definedName>
    <definedName name="lVC" localSheetId="0">#REF!</definedName>
    <definedName name="lVC">#REF!</definedName>
    <definedName name="MAJ_CON_EQP" localSheetId="2">#REF!</definedName>
    <definedName name="MAJ_CON_EQP" localSheetId="1">#REF!</definedName>
    <definedName name="MAJ_CON_EQP" localSheetId="0">#REF!</definedName>
    <definedName name="MAJ_CON_EQP">#REF!</definedName>
    <definedName name="MG_A" localSheetId="2">#REF!</definedName>
    <definedName name="MG_A" localSheetId="1">#REF!</definedName>
    <definedName name="MG_A" localSheetId="0">#REF!</definedName>
    <definedName name="MG_A">#REF!</definedName>
    <definedName name="NCcap0.7" localSheetId="2">#REF!</definedName>
    <definedName name="NCcap0.7" localSheetId="1">#REF!</definedName>
    <definedName name="NCcap0.7" localSheetId="0">#REF!</definedName>
    <definedName name="NCcap0.7">#REF!</definedName>
    <definedName name="NCcap1" localSheetId="2">#REF!</definedName>
    <definedName name="NCcap1" localSheetId="1">#REF!</definedName>
    <definedName name="NCcap1" localSheetId="0">#REF!</definedName>
    <definedName name="NCcap1">#REF!</definedName>
    <definedName name="NET" localSheetId="2">#REF!</definedName>
    <definedName name="NET" localSheetId="1">#REF!</definedName>
    <definedName name="NET" localSheetId="0">#REF!</definedName>
    <definedName name="NET">#REF!</definedName>
    <definedName name="NET_1" localSheetId="2">#REF!</definedName>
    <definedName name="NET_1" localSheetId="1">#REF!</definedName>
    <definedName name="NET_1" localSheetId="0">#REF!</definedName>
    <definedName name="NET_1">#REF!</definedName>
    <definedName name="NET_ANA" localSheetId="2">#REF!</definedName>
    <definedName name="NET_ANA" localSheetId="1">#REF!</definedName>
    <definedName name="NET_ANA" localSheetId="0">#REF!</definedName>
    <definedName name="NET_ANA">#REF!</definedName>
    <definedName name="NET_ANA_1" localSheetId="2">#REF!</definedName>
    <definedName name="NET_ANA_1" localSheetId="1">#REF!</definedName>
    <definedName name="NET_ANA_1" localSheetId="0">#REF!</definedName>
    <definedName name="NET_ANA_1">#REF!</definedName>
    <definedName name="NET_ANA_2" localSheetId="2">#REF!</definedName>
    <definedName name="NET_ANA_2" localSheetId="1">#REF!</definedName>
    <definedName name="NET_ANA_2" localSheetId="0">#REF!</definedName>
    <definedName name="NET_ANA_2">#REF!</definedName>
    <definedName name="ng" localSheetId="2">#REF!</definedName>
    <definedName name="ng" localSheetId="1">#REF!</definedName>
    <definedName name="ng" localSheetId="0">#REF!</definedName>
    <definedName name="ng">#REF!</definedName>
    <definedName name="PRICE" localSheetId="2">#REF!</definedName>
    <definedName name="PRICE" localSheetId="1">#REF!</definedName>
    <definedName name="PRICE" localSheetId="0">#REF!</definedName>
    <definedName name="PRICE">#REF!</definedName>
    <definedName name="PRICE1" localSheetId="2">#REF!</definedName>
    <definedName name="PRICE1" localSheetId="1">#REF!</definedName>
    <definedName name="PRICE1" localSheetId="0">#REF!</definedName>
    <definedName name="PRICE1">#REF!</definedName>
    <definedName name="_xlnm.Print_Area" localSheetId="2">'ĐẤT NN'!$A$1:$R$201</definedName>
    <definedName name="_xlnm.Print_Area" localSheetId="1">'ĐẤT PNN'!$A$1:$L$201</definedName>
    <definedName name="_xlnm.Print_Area">#REF!</definedName>
    <definedName name="_xlnm.Print_Titles" localSheetId="2">'ĐẤT NN'!$4:$5</definedName>
    <definedName name="_xlnm.Print_Titles" localSheetId="1">'ĐẤT PNN'!$4:$5</definedName>
    <definedName name="_xlnm.Print_Titles" localSheetId="0">'Đầu vào (2)'!#REF!</definedName>
    <definedName name="_xlnm.Print_Titles">#N/A</definedName>
    <definedName name="Print_Titles_MI" localSheetId="2">#REF!</definedName>
    <definedName name="Print_Titles_MI" localSheetId="1">#REF!</definedName>
    <definedName name="Print_Titles_MI" localSheetId="0">#REF!</definedName>
    <definedName name="Print_Titles_MI">#REF!</definedName>
    <definedName name="PRINTA" localSheetId="2">#REF!</definedName>
    <definedName name="PRINTA" localSheetId="1">#REF!</definedName>
    <definedName name="PRINTA" localSheetId="0">#REF!</definedName>
    <definedName name="PRINTA">#REF!</definedName>
    <definedName name="PRINTB" localSheetId="2">#REF!</definedName>
    <definedName name="PRINTB" localSheetId="1">#REF!</definedName>
    <definedName name="PRINTB" localSheetId="0">#REF!</definedName>
    <definedName name="PRINTB">#REF!</definedName>
    <definedName name="PRINTC" localSheetId="2">#REF!</definedName>
    <definedName name="PRINTC" localSheetId="1">#REF!</definedName>
    <definedName name="PRINTC" localSheetId="0">#REF!</definedName>
    <definedName name="PRINTC">#REF!</definedName>
    <definedName name="PROPOSAL" localSheetId="2">#REF!</definedName>
    <definedName name="PROPOSAL" localSheetId="1">#REF!</definedName>
    <definedName name="PROPOSAL" localSheetId="0">#REF!</definedName>
    <definedName name="PROPOSAL">#REF!</definedName>
    <definedName name="RECOUT">#N/A</definedName>
    <definedName name="RFP003A" localSheetId="2">#REF!</definedName>
    <definedName name="RFP003A" localSheetId="1">#REF!</definedName>
    <definedName name="RFP003A" localSheetId="0">#REF!</definedName>
    <definedName name="RFP003A">#REF!</definedName>
    <definedName name="RFP003B" localSheetId="2">#REF!</definedName>
    <definedName name="RFP003B" localSheetId="1">#REF!</definedName>
    <definedName name="RFP003B" localSheetId="0">#REF!</definedName>
    <definedName name="RFP003B">#REF!</definedName>
    <definedName name="RFP003C" localSheetId="2">#REF!</definedName>
    <definedName name="RFP003C" localSheetId="1">#REF!</definedName>
    <definedName name="RFP003C" localSheetId="0">#REF!</definedName>
    <definedName name="RFP003C">#REF!</definedName>
    <definedName name="RFP003D" localSheetId="2">#REF!</definedName>
    <definedName name="RFP003D" localSheetId="1">#REF!</definedName>
    <definedName name="RFP003D" localSheetId="0">#REF!</definedName>
    <definedName name="RFP003D">#REF!</definedName>
    <definedName name="RFP003E" localSheetId="2">#REF!</definedName>
    <definedName name="RFP003E" localSheetId="1">#REF!</definedName>
    <definedName name="RFP003E" localSheetId="0">#REF!</definedName>
    <definedName name="RFP003E">#REF!</definedName>
    <definedName name="RFP003F" localSheetId="2">#REF!</definedName>
    <definedName name="RFP003F" localSheetId="1">#REF!</definedName>
    <definedName name="RFP003F" localSheetId="0">#REF!</definedName>
    <definedName name="RFP003F">#REF!</definedName>
    <definedName name="SCH" localSheetId="2">#REF!</definedName>
    <definedName name="SCH" localSheetId="1">#REF!</definedName>
    <definedName name="SCH" localSheetId="0">#REF!</definedName>
    <definedName name="SCH">#REF!</definedName>
    <definedName name="SIZE" localSheetId="2">#REF!</definedName>
    <definedName name="SIZE" localSheetId="1">#REF!</definedName>
    <definedName name="SIZE" localSheetId="0">#REF!</definedName>
    <definedName name="SIZE">#REF!</definedName>
    <definedName name="SORT" localSheetId="2">#REF!</definedName>
    <definedName name="SORT" localSheetId="1">#REF!</definedName>
    <definedName name="SORT" localSheetId="0">#REF!</definedName>
    <definedName name="SORT">#REF!</definedName>
    <definedName name="SPEC" localSheetId="2">#REF!</definedName>
    <definedName name="SPEC" localSheetId="1">#REF!</definedName>
    <definedName name="SPEC" localSheetId="0">#REF!</definedName>
    <definedName name="SPEC">#REF!</definedName>
    <definedName name="SPECSUMMARY" localSheetId="2">#REF!</definedName>
    <definedName name="SPECSUMMARY" localSheetId="1">#REF!</definedName>
    <definedName name="SPECSUMMARY" localSheetId="0">#REF!</definedName>
    <definedName name="SPECSUMMARY">#REF!</definedName>
    <definedName name="Start_1" localSheetId="2">#REF!</definedName>
    <definedName name="Start_1" localSheetId="1">#REF!</definedName>
    <definedName name="Start_1" localSheetId="0">#REF!</definedName>
    <definedName name="Start_1">#REF!</definedName>
    <definedName name="Start_10" localSheetId="2">#REF!</definedName>
    <definedName name="Start_10" localSheetId="1">#REF!</definedName>
    <definedName name="Start_10" localSheetId="0">#REF!</definedName>
    <definedName name="Start_10">#REF!</definedName>
    <definedName name="Start_11" localSheetId="2">#REF!</definedName>
    <definedName name="Start_11" localSheetId="1">#REF!</definedName>
    <definedName name="Start_11" localSheetId="0">#REF!</definedName>
    <definedName name="Start_11">#REF!</definedName>
    <definedName name="Start_12" localSheetId="2">#REF!</definedName>
    <definedName name="Start_12" localSheetId="1">#REF!</definedName>
    <definedName name="Start_12" localSheetId="0">#REF!</definedName>
    <definedName name="Start_12">#REF!</definedName>
    <definedName name="Start_13" localSheetId="2">#REF!</definedName>
    <definedName name="Start_13" localSheetId="1">#REF!</definedName>
    <definedName name="Start_13" localSheetId="0">#REF!</definedName>
    <definedName name="Start_13">#REF!</definedName>
    <definedName name="Start_2" localSheetId="2">#REF!</definedName>
    <definedName name="Start_2" localSheetId="1">#REF!</definedName>
    <definedName name="Start_2" localSheetId="0">#REF!</definedName>
    <definedName name="Start_2">#REF!</definedName>
    <definedName name="Start_3" localSheetId="2">#REF!</definedName>
    <definedName name="Start_3" localSheetId="1">#REF!</definedName>
    <definedName name="Start_3" localSheetId="0">#REF!</definedName>
    <definedName name="Start_3">#REF!</definedName>
    <definedName name="Start_4" localSheetId="2">#REF!</definedName>
    <definedName name="Start_4" localSheetId="1">#REF!</definedName>
    <definedName name="Start_4" localSheetId="0">#REF!</definedName>
    <definedName name="Start_4">#REF!</definedName>
    <definedName name="Start_5" localSheetId="2">#REF!</definedName>
    <definedName name="Start_5" localSheetId="1">#REF!</definedName>
    <definedName name="Start_5" localSheetId="0">#REF!</definedName>
    <definedName name="Start_5">#REF!</definedName>
    <definedName name="Start_6" localSheetId="2">#REF!</definedName>
    <definedName name="Start_6" localSheetId="1">#REF!</definedName>
    <definedName name="Start_6" localSheetId="0">#REF!</definedName>
    <definedName name="Start_6">#REF!</definedName>
    <definedName name="Start_7" localSheetId="2">#REF!</definedName>
    <definedName name="Start_7" localSheetId="1">#REF!</definedName>
    <definedName name="Start_7" localSheetId="0">#REF!</definedName>
    <definedName name="Start_7">#REF!</definedName>
    <definedName name="Start_8" localSheetId="2">#REF!</definedName>
    <definedName name="Start_8" localSheetId="1">#REF!</definedName>
    <definedName name="Start_8" localSheetId="0">#REF!</definedName>
    <definedName name="Start_8">#REF!</definedName>
    <definedName name="Start_9" localSheetId="2">#REF!</definedName>
    <definedName name="Start_9" localSheetId="1">#REF!</definedName>
    <definedName name="Start_9" localSheetId="0">#REF!</definedName>
    <definedName name="Start_9">#REF!</definedName>
    <definedName name="SUMMARY" localSheetId="2">#REF!</definedName>
    <definedName name="SUMMARY" localSheetId="1">#REF!</definedName>
    <definedName name="SUMMARY" localSheetId="0">#REF!</definedName>
    <definedName name="SUMMARY">#REF!</definedName>
    <definedName name="tenxa" localSheetId="2">#REF!</definedName>
    <definedName name="tenxa" localSheetId="1">#REF!</definedName>
    <definedName name="tenxa" localSheetId="0">#REF!</definedName>
    <definedName name="tenxa">#REF!</definedName>
    <definedName name="THI" localSheetId="2">#REF!</definedName>
    <definedName name="THI" localSheetId="1">#REF!</definedName>
    <definedName name="THI" localSheetId="0">#REF!</definedName>
    <definedName name="THI">#REF!</definedName>
    <definedName name="thuthoi" localSheetId="2">#REF!</definedName>
    <definedName name="thuthoi" localSheetId="1">#REF!</definedName>
    <definedName name="thuthoi" localSheetId="0">#REF!</definedName>
    <definedName name="thuthoi">#REF!</definedName>
    <definedName name="TITAN" localSheetId="2">#REF!</definedName>
    <definedName name="TITAN" localSheetId="1">#REF!</definedName>
    <definedName name="TITAN" localSheetId="0">#REF!</definedName>
    <definedName name="TITAN">#REF!</definedName>
    <definedName name="TPLRP" localSheetId="2">#REF!</definedName>
    <definedName name="TPLRP" localSheetId="1">#REF!</definedName>
    <definedName name="TPLRP" localSheetId="0">#REF!</definedName>
    <definedName name="TPLRP">#REF!</definedName>
    <definedName name="TRADE2" localSheetId="2">#REF!</definedName>
    <definedName name="TRADE2" localSheetId="1">#REF!</definedName>
    <definedName name="TRADE2" localSheetId="0">#REF!</definedName>
    <definedName name="TRADE2">#REF!</definedName>
    <definedName name="ttbt" localSheetId="2">#REF!</definedName>
    <definedName name="ttbt" localSheetId="1">#REF!</definedName>
    <definedName name="ttbt" localSheetId="0">#REF!</definedName>
    <definedName name="ttbt">#REF!</definedName>
    <definedName name="VARIINST" localSheetId="2">#REF!</definedName>
    <definedName name="VARIINST" localSheetId="1">#REF!</definedName>
    <definedName name="VARIINST" localSheetId="0">#REF!</definedName>
    <definedName name="VARIINST">#REF!</definedName>
    <definedName name="VARIPURC" localSheetId="2">#REF!</definedName>
    <definedName name="VARIPURC" localSheetId="1">#REF!</definedName>
    <definedName name="VARIPURC" localSheetId="0">#REF!</definedName>
    <definedName name="VARIPURC">#REF!</definedName>
    <definedName name="vccot" localSheetId="2">#REF!</definedName>
    <definedName name="vccot" localSheetId="1">#REF!</definedName>
    <definedName name="vccot" localSheetId="0">#REF!</definedName>
    <definedName name="vccot">#REF!</definedName>
    <definedName name="vctb" localSheetId="2">#REF!</definedName>
    <definedName name="vctb" localSheetId="1">#REF!</definedName>
    <definedName name="vctb" localSheetId="0">#REF!</definedName>
    <definedName name="vctb">#REF!</definedName>
    <definedName name="Vlcap0.7" localSheetId="2">#REF!</definedName>
    <definedName name="Vlcap0.7" localSheetId="1">#REF!</definedName>
    <definedName name="Vlcap0.7" localSheetId="0">#REF!</definedName>
    <definedName name="Vlcap0.7">#REF!</definedName>
    <definedName name="VLcap1" localSheetId="2">#REF!</definedName>
    <definedName name="VLcap1" localSheetId="1">#REF!</definedName>
    <definedName name="VLcap1" localSheetId="0">#REF!</definedName>
    <definedName name="VLcap1">#REF!</definedName>
    <definedName name="vungdo" localSheetId="2">#REF!</definedName>
    <definedName name="vungdo" localSheetId="1">#REF!</definedName>
    <definedName name="vungdo" localSheetId="0">#REF!</definedName>
    <definedName name="vungdo">#REF!</definedName>
    <definedName name="vunggiatri" localSheetId="2">#REF!</definedName>
    <definedName name="vunggiatri" localSheetId="1">#REF!</definedName>
    <definedName name="vunggiatri" localSheetId="0">#REF!</definedName>
    <definedName name="vunggiatri">#REF!</definedName>
    <definedName name="vungxa" localSheetId="2">#REF!</definedName>
    <definedName name="vungxa" localSheetId="1">#REF!</definedName>
    <definedName name="vungxa" localSheetId="0">#REF!</definedName>
    <definedName name="vungxa">#REF!</definedName>
    <definedName name="W" localSheetId="2">#REF!</definedName>
    <definedName name="W" localSheetId="1">#REF!</definedName>
    <definedName name="W" localSheetId="0">#REF!</definedName>
    <definedName name="W">#REF!</definedName>
    <definedName name="X" localSheetId="2">#REF!</definedName>
    <definedName name="X" localSheetId="1">#REF!</definedName>
    <definedName name="X" localSheetId="0">#REF!</definedName>
    <definedName name="X">#REF!</definedName>
    <definedName name="z" localSheetId="0" hidden="1">{"'Sheet1'!$L$16"}</definedName>
    <definedName name="z" hidden="1">{"'Sheet1'!$L$16"}</definedName>
    <definedName name="ZYX" localSheetId="2">#REF!</definedName>
    <definedName name="ZYX" localSheetId="1">#REF!</definedName>
    <definedName name="ZYX" localSheetId="0">#REF!</definedName>
    <definedName name="ZYX">#REF!</definedName>
    <definedName name="ZZZ" localSheetId="2">#REF!</definedName>
    <definedName name="ZZZ" localSheetId="1">#REF!</definedName>
    <definedName name="ZZZ" localSheetId="0">#REF!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7" i="11" l="1"/>
  <c r="H109" i="13"/>
  <c r="H110" i="13"/>
  <c r="H108" i="13"/>
  <c r="H107" i="13"/>
  <c r="H106" i="13"/>
  <c r="H105" i="13"/>
  <c r="H104" i="13"/>
  <c r="H187" i="13"/>
  <c r="H186" i="13"/>
  <c r="H185" i="13"/>
  <c r="H184" i="13"/>
  <c r="H183" i="13"/>
  <c r="H182" i="13"/>
  <c r="H180" i="13"/>
  <c r="H179" i="13"/>
  <c r="H178" i="13"/>
  <c r="H177" i="13"/>
  <c r="H176" i="13"/>
  <c r="H175" i="13"/>
  <c r="H86" i="13"/>
  <c r="H193" i="13"/>
  <c r="H194" i="13"/>
  <c r="H189" i="13"/>
  <c r="H190" i="13"/>
  <c r="H191" i="13"/>
  <c r="H192" i="13"/>
  <c r="H188" i="13"/>
  <c r="H197" i="13"/>
  <c r="H198" i="13"/>
  <c r="H199" i="13"/>
  <c r="H200" i="13"/>
  <c r="H201" i="13"/>
  <c r="H196" i="13"/>
  <c r="H195" i="13"/>
  <c r="H174" i="13"/>
  <c r="F104" i="13" l="1"/>
  <c r="F105" i="13"/>
  <c r="F106" i="13"/>
  <c r="F107" i="13"/>
  <c r="F108" i="13"/>
  <c r="F109" i="13"/>
  <c r="F110" i="13"/>
  <c r="F174" i="13"/>
  <c r="F175" i="13"/>
  <c r="F176" i="13"/>
  <c r="F177" i="13"/>
  <c r="F178" i="13"/>
  <c r="F179" i="13"/>
  <c r="F180" i="13"/>
  <c r="F181" i="13"/>
  <c r="F182" i="13"/>
  <c r="F183" i="13"/>
  <c r="F184" i="13"/>
  <c r="F185" i="13"/>
  <c r="F186" i="13"/>
  <c r="F187" i="13"/>
  <c r="F188" i="13"/>
  <c r="F189" i="13"/>
  <c r="F190" i="13"/>
  <c r="F191" i="13"/>
  <c r="F192" i="13"/>
  <c r="F193" i="13"/>
  <c r="F194" i="13"/>
  <c r="F195" i="13"/>
  <c r="F196" i="13"/>
  <c r="F197" i="13"/>
  <c r="F198" i="13"/>
  <c r="F199" i="13"/>
  <c r="F200" i="13"/>
  <c r="F201" i="13"/>
  <c r="C189" i="11" l="1"/>
  <c r="C190" i="11"/>
  <c r="C191" i="11"/>
  <c r="C192" i="11"/>
  <c r="C193" i="11"/>
  <c r="C194" i="11"/>
  <c r="C105" i="11"/>
  <c r="C106" i="11"/>
  <c r="C107" i="11"/>
  <c r="C108" i="11"/>
  <c r="C109" i="11"/>
  <c r="C110" i="11"/>
  <c r="C188" i="11"/>
  <c r="C104" i="11"/>
  <c r="F160" i="13"/>
  <c r="G160" i="13" s="1"/>
  <c r="W125" i="13"/>
  <c r="AI195" i="13"/>
  <c r="AH195" i="13"/>
  <c r="AG195" i="13"/>
  <c r="AF195" i="13"/>
  <c r="AI188" i="13"/>
  <c r="AH188" i="13"/>
  <c r="AG188" i="13"/>
  <c r="AF188" i="13"/>
  <c r="AI181" i="13"/>
  <c r="AH181" i="13"/>
  <c r="AG181" i="13"/>
  <c r="AF181" i="13"/>
  <c r="AI174" i="13"/>
  <c r="AH174" i="13"/>
  <c r="AG174" i="13"/>
  <c r="AF174" i="13"/>
  <c r="AI167" i="13"/>
  <c r="AH167" i="13"/>
  <c r="AG167" i="13"/>
  <c r="AF167" i="13"/>
  <c r="AI160" i="13"/>
  <c r="AH160" i="13"/>
  <c r="AG160" i="13"/>
  <c r="AF160" i="13"/>
  <c r="AI153" i="13"/>
  <c r="AH153" i="13"/>
  <c r="AG153" i="13"/>
  <c r="AF153" i="13"/>
  <c r="AI146" i="13"/>
  <c r="AH146" i="13"/>
  <c r="AG146" i="13"/>
  <c r="AF146" i="13"/>
  <c r="AI139" i="13"/>
  <c r="AH139" i="13"/>
  <c r="AG139" i="13"/>
  <c r="AF139" i="13"/>
  <c r="AI132" i="13"/>
  <c r="AH132" i="13"/>
  <c r="AG132" i="13"/>
  <c r="AF132" i="13"/>
  <c r="AI125" i="13"/>
  <c r="AH125" i="13"/>
  <c r="AG125" i="13"/>
  <c r="AF125" i="13"/>
  <c r="AI118" i="13"/>
  <c r="AH118" i="13"/>
  <c r="AG118" i="13"/>
  <c r="AF118" i="13"/>
  <c r="AI111" i="13"/>
  <c r="AH111" i="13"/>
  <c r="AG111" i="13"/>
  <c r="AF111" i="13"/>
  <c r="AI104" i="13"/>
  <c r="AH104" i="13"/>
  <c r="AG104" i="13"/>
  <c r="AF104" i="13"/>
  <c r="AI97" i="13"/>
  <c r="AH97" i="13"/>
  <c r="AG97" i="13"/>
  <c r="AF97" i="13"/>
  <c r="AI90" i="13"/>
  <c r="AH90" i="13"/>
  <c r="AG90" i="13"/>
  <c r="AF90" i="13"/>
  <c r="AI83" i="13"/>
  <c r="AH83" i="13"/>
  <c r="AG83" i="13"/>
  <c r="AF83" i="13"/>
  <c r="AI76" i="13"/>
  <c r="AH76" i="13"/>
  <c r="AG76" i="13"/>
  <c r="AF76" i="13"/>
  <c r="AI69" i="13"/>
  <c r="AH69" i="13"/>
  <c r="AG69" i="13"/>
  <c r="AF69" i="13"/>
  <c r="AI62" i="13"/>
  <c r="AH62" i="13"/>
  <c r="AG62" i="13"/>
  <c r="AF62" i="13"/>
  <c r="AI55" i="13"/>
  <c r="AH55" i="13"/>
  <c r="AG55" i="13"/>
  <c r="AF55" i="13"/>
  <c r="AI48" i="13"/>
  <c r="AH48" i="13"/>
  <c r="AG48" i="13"/>
  <c r="AF48" i="13"/>
  <c r="AI41" i="13"/>
  <c r="AH41" i="13"/>
  <c r="AG41" i="13"/>
  <c r="AF41" i="13"/>
  <c r="AI34" i="13"/>
  <c r="AH34" i="13"/>
  <c r="AG34" i="13"/>
  <c r="AF34" i="13"/>
  <c r="AI27" i="13"/>
  <c r="AH27" i="13"/>
  <c r="AG27" i="13"/>
  <c r="AF27" i="13"/>
  <c r="AI20" i="13"/>
  <c r="AH20" i="13"/>
  <c r="AG20" i="13"/>
  <c r="AF20" i="13"/>
  <c r="AI13" i="13"/>
  <c r="AH13" i="13"/>
  <c r="AG13" i="13"/>
  <c r="AF13" i="13"/>
  <c r="AI6" i="13"/>
  <c r="AH6" i="13"/>
  <c r="AG6" i="13"/>
  <c r="AF6" i="13"/>
  <c r="Z195" i="13"/>
  <c r="Y195" i="13"/>
  <c r="X195" i="13"/>
  <c r="W195" i="13"/>
  <c r="Z188" i="13"/>
  <c r="Y188" i="13"/>
  <c r="X188" i="13"/>
  <c r="W188" i="13"/>
  <c r="Z181" i="13"/>
  <c r="Y181" i="13"/>
  <c r="X181" i="13"/>
  <c r="W181" i="13"/>
  <c r="Z174" i="13"/>
  <c r="Y174" i="13"/>
  <c r="X174" i="13"/>
  <c r="W174" i="13"/>
  <c r="Z167" i="13"/>
  <c r="Y167" i="13"/>
  <c r="X167" i="13"/>
  <c r="W167" i="13"/>
  <c r="Z160" i="13"/>
  <c r="Y160" i="13"/>
  <c r="X160" i="13"/>
  <c r="W160" i="13"/>
  <c r="Z153" i="13"/>
  <c r="Y153" i="13"/>
  <c r="X153" i="13"/>
  <c r="W153" i="13"/>
  <c r="Z146" i="13"/>
  <c r="Y146" i="13"/>
  <c r="X146" i="13"/>
  <c r="W146" i="13"/>
  <c r="Z139" i="13"/>
  <c r="Y139" i="13"/>
  <c r="X139" i="13"/>
  <c r="W139" i="13"/>
  <c r="Z132" i="13"/>
  <c r="Y132" i="13"/>
  <c r="X132" i="13"/>
  <c r="W132" i="13"/>
  <c r="Z125" i="13"/>
  <c r="Y125" i="13"/>
  <c r="X125" i="13"/>
  <c r="Z118" i="13"/>
  <c r="Y118" i="13"/>
  <c r="X118" i="13"/>
  <c r="W118" i="13"/>
  <c r="Z111" i="13"/>
  <c r="Y111" i="13"/>
  <c r="X111" i="13"/>
  <c r="W111" i="13"/>
  <c r="Z104" i="13"/>
  <c r="Y104" i="13"/>
  <c r="X104" i="13"/>
  <c r="W104" i="13"/>
  <c r="Z97" i="13"/>
  <c r="Y97" i="13"/>
  <c r="X97" i="13"/>
  <c r="W97" i="13"/>
  <c r="Z90" i="13"/>
  <c r="Y90" i="13"/>
  <c r="X90" i="13"/>
  <c r="W90" i="13"/>
  <c r="Z83" i="13"/>
  <c r="Y83" i="13"/>
  <c r="X83" i="13"/>
  <c r="W83" i="13"/>
  <c r="Z76" i="13"/>
  <c r="Y76" i="13"/>
  <c r="X76" i="13"/>
  <c r="W76" i="13"/>
  <c r="Z69" i="13"/>
  <c r="Y69" i="13"/>
  <c r="X69" i="13"/>
  <c r="W69" i="13"/>
  <c r="Z62" i="13"/>
  <c r="Y62" i="13"/>
  <c r="X62" i="13"/>
  <c r="W62" i="13"/>
  <c r="Z55" i="13"/>
  <c r="Y55" i="13"/>
  <c r="X55" i="13"/>
  <c r="W55" i="13"/>
  <c r="Z48" i="13"/>
  <c r="Y48" i="13"/>
  <c r="X48" i="13"/>
  <c r="W48" i="13"/>
  <c r="Z41" i="13"/>
  <c r="Y41" i="13"/>
  <c r="X41" i="13"/>
  <c r="W41" i="13"/>
  <c r="Z34" i="13"/>
  <c r="Y34" i="13"/>
  <c r="X34" i="13"/>
  <c r="W34" i="13"/>
  <c r="Z27" i="13"/>
  <c r="Y27" i="13"/>
  <c r="X27" i="13"/>
  <c r="W27" i="13"/>
  <c r="Z20" i="13"/>
  <c r="Y20" i="13"/>
  <c r="X20" i="13"/>
  <c r="W20" i="13"/>
  <c r="Z13" i="13"/>
  <c r="Y13" i="13"/>
  <c r="X13" i="13"/>
  <c r="W13" i="13"/>
  <c r="Z6" i="13"/>
  <c r="Y6" i="13"/>
  <c r="X6" i="13"/>
  <c r="W6" i="13"/>
  <c r="AA201" i="13"/>
  <c r="AA200" i="13"/>
  <c r="AA199" i="13"/>
  <c r="AA198" i="13"/>
  <c r="AA197" i="13"/>
  <c r="AE196" i="13"/>
  <c r="AI196" i="13" s="1"/>
  <c r="AD196" i="13"/>
  <c r="AC196" i="13"/>
  <c r="AG196" i="13" s="1"/>
  <c r="AB196" i="13"/>
  <c r="AF196" i="13" s="1"/>
  <c r="AA196" i="13"/>
  <c r="V196" i="13"/>
  <c r="Z196" i="13" s="1"/>
  <c r="U196" i="13"/>
  <c r="T196" i="13"/>
  <c r="X196" i="13" s="1"/>
  <c r="S196" i="13"/>
  <c r="W196" i="13" s="1"/>
  <c r="AA195" i="13"/>
  <c r="V19" i="11"/>
  <c r="V26" i="11" s="1"/>
  <c r="V33" i="11" s="1"/>
  <c r="V40" i="11" s="1"/>
  <c r="V47" i="11" s="1"/>
  <c r="V54" i="11" s="1"/>
  <c r="V61" i="11" s="1"/>
  <c r="V68" i="11" s="1"/>
  <c r="V75" i="11" s="1"/>
  <c r="V82" i="11" s="1"/>
  <c r="V89" i="11" s="1"/>
  <c r="V96" i="11" s="1"/>
  <c r="V103" i="11" s="1"/>
  <c r="V110" i="11" s="1"/>
  <c r="V117" i="11" s="1"/>
  <c r="V124" i="11" s="1"/>
  <c r="V131" i="11" s="1"/>
  <c r="V138" i="11" s="1"/>
  <c r="V145" i="11" s="1"/>
  <c r="V152" i="11" s="1"/>
  <c r="V159" i="11" s="1"/>
  <c r="V166" i="11" s="1"/>
  <c r="V173" i="11" s="1"/>
  <c r="V180" i="11" s="1"/>
  <c r="V187" i="11" s="1"/>
  <c r="V194" i="11" s="1"/>
  <c r="V201" i="11" s="1"/>
  <c r="V18" i="11"/>
  <c r="V25" i="11" s="1"/>
  <c r="V32" i="11" s="1"/>
  <c r="V39" i="11" s="1"/>
  <c r="V46" i="11" s="1"/>
  <c r="V53" i="11" s="1"/>
  <c r="V60" i="11" s="1"/>
  <c r="V67" i="11" s="1"/>
  <c r="V74" i="11" s="1"/>
  <c r="V81" i="11" s="1"/>
  <c r="V88" i="11" s="1"/>
  <c r="V95" i="11" s="1"/>
  <c r="V102" i="11" s="1"/>
  <c r="V109" i="11" s="1"/>
  <c r="V116" i="11" s="1"/>
  <c r="V123" i="11" s="1"/>
  <c r="V130" i="11" s="1"/>
  <c r="V137" i="11" s="1"/>
  <c r="V144" i="11" s="1"/>
  <c r="V151" i="11" s="1"/>
  <c r="V158" i="11" s="1"/>
  <c r="V165" i="11" s="1"/>
  <c r="V172" i="11" s="1"/>
  <c r="V179" i="11" s="1"/>
  <c r="V186" i="11" s="1"/>
  <c r="V193" i="11" s="1"/>
  <c r="V200" i="11" s="1"/>
  <c r="V17" i="11"/>
  <c r="V24" i="11" s="1"/>
  <c r="V31" i="11" s="1"/>
  <c r="V38" i="11" s="1"/>
  <c r="V45" i="11" s="1"/>
  <c r="V52" i="11" s="1"/>
  <c r="V59" i="11" s="1"/>
  <c r="V66" i="11" s="1"/>
  <c r="V73" i="11" s="1"/>
  <c r="V80" i="11" s="1"/>
  <c r="V87" i="11" s="1"/>
  <c r="V94" i="11" s="1"/>
  <c r="V101" i="11" s="1"/>
  <c r="V108" i="11" s="1"/>
  <c r="V115" i="11" s="1"/>
  <c r="V122" i="11" s="1"/>
  <c r="V129" i="11" s="1"/>
  <c r="V136" i="11" s="1"/>
  <c r="V143" i="11" s="1"/>
  <c r="V150" i="11" s="1"/>
  <c r="V157" i="11" s="1"/>
  <c r="V164" i="11" s="1"/>
  <c r="V171" i="11" s="1"/>
  <c r="V178" i="11" s="1"/>
  <c r="V185" i="11" s="1"/>
  <c r="V192" i="11" s="1"/>
  <c r="V199" i="11" s="1"/>
  <c r="V16" i="11"/>
  <c r="V23" i="11" s="1"/>
  <c r="V30" i="11" s="1"/>
  <c r="V37" i="11" s="1"/>
  <c r="V44" i="11" s="1"/>
  <c r="V51" i="11" s="1"/>
  <c r="V58" i="11" s="1"/>
  <c r="V65" i="11" s="1"/>
  <c r="V72" i="11" s="1"/>
  <c r="V79" i="11" s="1"/>
  <c r="V86" i="11" s="1"/>
  <c r="V93" i="11" s="1"/>
  <c r="V100" i="11" s="1"/>
  <c r="V107" i="11" s="1"/>
  <c r="V114" i="11" s="1"/>
  <c r="V121" i="11" s="1"/>
  <c r="V128" i="11" s="1"/>
  <c r="V135" i="11" s="1"/>
  <c r="V142" i="11" s="1"/>
  <c r="V149" i="11" s="1"/>
  <c r="V156" i="11" s="1"/>
  <c r="V163" i="11" s="1"/>
  <c r="V170" i="11" s="1"/>
  <c r="V177" i="11" s="1"/>
  <c r="V184" i="11" s="1"/>
  <c r="V191" i="11" s="1"/>
  <c r="V198" i="11" s="1"/>
  <c r="V15" i="11"/>
  <c r="V22" i="11" s="1"/>
  <c r="V29" i="11" s="1"/>
  <c r="V36" i="11" s="1"/>
  <c r="V43" i="11" s="1"/>
  <c r="V50" i="11" s="1"/>
  <c r="V57" i="11" s="1"/>
  <c r="V64" i="11" s="1"/>
  <c r="V71" i="11" s="1"/>
  <c r="V78" i="11" s="1"/>
  <c r="V85" i="11" s="1"/>
  <c r="V92" i="11" s="1"/>
  <c r="V99" i="11" s="1"/>
  <c r="V106" i="11" s="1"/>
  <c r="V113" i="11" s="1"/>
  <c r="V120" i="11" s="1"/>
  <c r="V127" i="11" s="1"/>
  <c r="V134" i="11" s="1"/>
  <c r="V141" i="11" s="1"/>
  <c r="V148" i="11" s="1"/>
  <c r="V155" i="11" s="1"/>
  <c r="V162" i="11" s="1"/>
  <c r="V169" i="11" s="1"/>
  <c r="V176" i="11" s="1"/>
  <c r="V183" i="11" s="1"/>
  <c r="V190" i="11" s="1"/>
  <c r="V197" i="11" s="1"/>
  <c r="V14" i="11"/>
  <c r="V21" i="11" s="1"/>
  <c r="V28" i="11" s="1"/>
  <c r="V35" i="11" s="1"/>
  <c r="V42" i="11" s="1"/>
  <c r="V49" i="11" s="1"/>
  <c r="V56" i="11" s="1"/>
  <c r="V63" i="11" s="1"/>
  <c r="V70" i="11" s="1"/>
  <c r="V77" i="11" s="1"/>
  <c r="V84" i="11" s="1"/>
  <c r="V91" i="11" s="1"/>
  <c r="V98" i="11" s="1"/>
  <c r="V105" i="11" s="1"/>
  <c r="V112" i="11" s="1"/>
  <c r="V119" i="11" s="1"/>
  <c r="V126" i="11" s="1"/>
  <c r="V133" i="11" s="1"/>
  <c r="V140" i="11" s="1"/>
  <c r="V147" i="11" s="1"/>
  <c r="V154" i="11" s="1"/>
  <c r="V161" i="11" s="1"/>
  <c r="V168" i="11" s="1"/>
  <c r="V175" i="11" s="1"/>
  <c r="V182" i="11" s="1"/>
  <c r="V189" i="11" s="1"/>
  <c r="V196" i="11" s="1"/>
  <c r="A6" i="13"/>
  <c r="AE197" i="13" l="1"/>
  <c r="AI197" i="13" s="1"/>
  <c r="AB197" i="13"/>
  <c r="AB198" i="13" s="1"/>
  <c r="V197" i="13"/>
  <c r="Z197" i="13" s="1"/>
  <c r="AC197" i="13"/>
  <c r="AC198" i="13" s="1"/>
  <c r="T197" i="13"/>
  <c r="U197" i="13"/>
  <c r="Y196" i="13"/>
  <c r="AD197" i="13"/>
  <c r="AH196" i="13"/>
  <c r="S197" i="13"/>
  <c r="P195" i="11"/>
  <c r="P196" i="11" s="1"/>
  <c r="P197" i="11" s="1"/>
  <c r="P198" i="11" s="1"/>
  <c r="P199" i="11" s="1"/>
  <c r="P200" i="11" s="1"/>
  <c r="P201" i="11" s="1"/>
  <c r="O195" i="11"/>
  <c r="O196" i="11" s="1"/>
  <c r="O197" i="11" s="1"/>
  <c r="O198" i="11" s="1"/>
  <c r="O199" i="11" s="1"/>
  <c r="O200" i="11" s="1"/>
  <c r="O201" i="11" s="1"/>
  <c r="N195" i="11"/>
  <c r="N196" i="11" s="1"/>
  <c r="N197" i="11" s="1"/>
  <c r="N198" i="11" s="1"/>
  <c r="N199" i="11" s="1"/>
  <c r="N200" i="11" s="1"/>
  <c r="N201" i="11" s="1"/>
  <c r="M195" i="11"/>
  <c r="M196" i="11" s="1"/>
  <c r="M197" i="11" s="1"/>
  <c r="M198" i="11" s="1"/>
  <c r="M199" i="11" s="1"/>
  <c r="M200" i="11" s="1"/>
  <c r="M201" i="11" s="1"/>
  <c r="D195" i="11"/>
  <c r="B195" i="11"/>
  <c r="B195" i="13" l="1"/>
  <c r="C196" i="11"/>
  <c r="C195" i="11"/>
  <c r="C197" i="11"/>
  <c r="C198" i="11"/>
  <c r="C199" i="11"/>
  <c r="C200" i="11"/>
  <c r="C201" i="11"/>
  <c r="AG197" i="13"/>
  <c r="V198" i="13"/>
  <c r="V199" i="13" s="1"/>
  <c r="AF197" i="13"/>
  <c r="AE198" i="13"/>
  <c r="AE199" i="13" s="1"/>
  <c r="W197" i="13"/>
  <c r="S198" i="13"/>
  <c r="AC199" i="13"/>
  <c r="AG198" i="13"/>
  <c r="AD198" i="13"/>
  <c r="AH197" i="13"/>
  <c r="U198" i="13"/>
  <c r="Y197" i="13"/>
  <c r="AB199" i="13"/>
  <c r="AF198" i="13"/>
  <c r="T198" i="13"/>
  <c r="X197" i="13"/>
  <c r="W195" i="11"/>
  <c r="W196" i="11" s="1"/>
  <c r="W197" i="11" s="1"/>
  <c r="W198" i="11" s="1"/>
  <c r="W199" i="11" s="1"/>
  <c r="W200" i="11" s="1"/>
  <c r="W201" i="11" s="1"/>
  <c r="K195" i="13"/>
  <c r="AA194" i="13"/>
  <c r="AA193" i="13"/>
  <c r="AA192" i="13"/>
  <c r="AA191" i="13"/>
  <c r="AA190" i="13"/>
  <c r="AE189" i="13"/>
  <c r="AD189" i="13"/>
  <c r="AC189" i="13"/>
  <c r="AG189" i="13" s="1"/>
  <c r="AB189" i="13"/>
  <c r="AA189" i="13"/>
  <c r="V189" i="13"/>
  <c r="U189" i="13"/>
  <c r="T189" i="13"/>
  <c r="X189" i="13" s="1"/>
  <c r="S189" i="13"/>
  <c r="AA188" i="13"/>
  <c r="M188" i="13"/>
  <c r="L188" i="13"/>
  <c r="K188" i="13"/>
  <c r="B188" i="13"/>
  <c r="S175" i="13"/>
  <c r="W175" i="13" s="1"/>
  <c r="U7" i="13"/>
  <c r="P189" i="11"/>
  <c r="P190" i="11" s="1"/>
  <c r="P191" i="11" s="1"/>
  <c r="P192" i="11" s="1"/>
  <c r="P193" i="11" s="1"/>
  <c r="P194" i="11" s="1"/>
  <c r="O189" i="11"/>
  <c r="O190" i="11" s="1"/>
  <c r="O191" i="11" s="1"/>
  <c r="O192" i="11" s="1"/>
  <c r="O193" i="11" s="1"/>
  <c r="O194" i="11" s="1"/>
  <c r="N189" i="11"/>
  <c r="N190" i="11" s="1"/>
  <c r="N191" i="11" s="1"/>
  <c r="N192" i="11" s="1"/>
  <c r="N193" i="11" s="1"/>
  <c r="N194" i="11" s="1"/>
  <c r="M189" i="11"/>
  <c r="M190" i="11" s="1"/>
  <c r="M191" i="11" s="1"/>
  <c r="M192" i="11" s="1"/>
  <c r="M193" i="11" s="1"/>
  <c r="M194" i="11" s="1"/>
  <c r="Y188" i="11"/>
  <c r="Y189" i="11" s="1"/>
  <c r="Y190" i="11" s="1"/>
  <c r="Y191" i="11" s="1"/>
  <c r="Y192" i="11" s="1"/>
  <c r="Y193" i="11" s="1"/>
  <c r="Y194" i="11" s="1"/>
  <c r="X188" i="11"/>
  <c r="X189" i="11" s="1"/>
  <c r="X190" i="11" s="1"/>
  <c r="X191" i="11" s="1"/>
  <c r="X192" i="11" s="1"/>
  <c r="X193" i="11" s="1"/>
  <c r="X194" i="11" s="1"/>
  <c r="W188" i="11"/>
  <c r="W189" i="11" s="1"/>
  <c r="W190" i="11" s="1"/>
  <c r="W191" i="11" s="1"/>
  <c r="W192" i="11" s="1"/>
  <c r="W193" i="11" s="1"/>
  <c r="W194" i="11" s="1"/>
  <c r="AE182" i="13"/>
  <c r="AD182" i="13"/>
  <c r="AC182" i="13"/>
  <c r="AB182" i="13"/>
  <c r="AE175" i="13"/>
  <c r="AD175" i="13"/>
  <c r="AC175" i="13"/>
  <c r="AB175" i="13"/>
  <c r="AE168" i="13"/>
  <c r="AD168" i="13"/>
  <c r="AC168" i="13"/>
  <c r="AB168" i="13"/>
  <c r="AE161" i="13"/>
  <c r="AD161" i="13"/>
  <c r="AC161" i="13"/>
  <c r="AB161" i="13"/>
  <c r="AE154" i="13"/>
  <c r="AD154" i="13"/>
  <c r="AC154" i="13"/>
  <c r="AB154" i="13"/>
  <c r="AE147" i="13"/>
  <c r="AD147" i="13"/>
  <c r="AC147" i="13"/>
  <c r="AB147" i="13"/>
  <c r="AE140" i="13"/>
  <c r="AD140" i="13"/>
  <c r="AC140" i="13"/>
  <c r="AB140" i="13"/>
  <c r="AE133" i="13"/>
  <c r="AD133" i="13"/>
  <c r="AC133" i="13"/>
  <c r="AB133" i="13"/>
  <c r="AE126" i="13"/>
  <c r="AD126" i="13"/>
  <c r="AC126" i="13"/>
  <c r="AB126" i="13"/>
  <c r="AE119" i="13"/>
  <c r="AD119" i="13"/>
  <c r="AC119" i="13"/>
  <c r="AB119" i="13"/>
  <c r="AE112" i="13"/>
  <c r="AD112" i="13"/>
  <c r="AC112" i="13"/>
  <c r="AB112" i="13"/>
  <c r="AE105" i="13"/>
  <c r="AD105" i="13"/>
  <c r="AC105" i="13"/>
  <c r="AB105" i="13"/>
  <c r="AE98" i="13"/>
  <c r="AD98" i="13"/>
  <c r="AC98" i="13"/>
  <c r="AB98" i="13"/>
  <c r="AE91" i="13"/>
  <c r="AD91" i="13"/>
  <c r="AC91" i="13"/>
  <c r="AB91" i="13"/>
  <c r="AE84" i="13"/>
  <c r="AD84" i="13"/>
  <c r="AC84" i="13"/>
  <c r="AB84" i="13"/>
  <c r="AE77" i="13"/>
  <c r="AD77" i="13"/>
  <c r="AC77" i="13"/>
  <c r="AB77" i="13"/>
  <c r="AE70" i="13"/>
  <c r="AD70" i="13"/>
  <c r="AC70" i="13"/>
  <c r="AB70" i="13"/>
  <c r="AE63" i="13"/>
  <c r="AD63" i="13"/>
  <c r="AC63" i="13"/>
  <c r="AB63" i="13"/>
  <c r="AE56" i="13"/>
  <c r="AD56" i="13"/>
  <c r="AC56" i="13"/>
  <c r="AB56" i="13"/>
  <c r="AE49" i="13"/>
  <c r="AD49" i="13"/>
  <c r="AC49" i="13"/>
  <c r="AB49" i="13"/>
  <c r="AE42" i="13"/>
  <c r="AD42" i="13"/>
  <c r="AC42" i="13"/>
  <c r="AB42" i="13"/>
  <c r="AE35" i="13"/>
  <c r="AD35" i="13"/>
  <c r="AC35" i="13"/>
  <c r="AB35" i="13"/>
  <c r="AE28" i="13"/>
  <c r="AD28" i="13"/>
  <c r="AC28" i="13"/>
  <c r="AB28" i="13"/>
  <c r="AE21" i="13"/>
  <c r="AD21" i="13"/>
  <c r="AC21" i="13"/>
  <c r="AB21" i="13"/>
  <c r="AE14" i="13"/>
  <c r="AD14" i="13"/>
  <c r="AC14" i="13"/>
  <c r="AB14" i="13"/>
  <c r="AE7" i="13"/>
  <c r="AD7" i="13"/>
  <c r="AC7" i="13"/>
  <c r="AB7" i="13"/>
  <c r="V182" i="13"/>
  <c r="U182" i="13"/>
  <c r="T182" i="13"/>
  <c r="S182" i="13"/>
  <c r="V175" i="13"/>
  <c r="U175" i="13"/>
  <c r="T175" i="13"/>
  <c r="S176" i="13"/>
  <c r="V168" i="13"/>
  <c r="U168" i="13"/>
  <c r="T168" i="13"/>
  <c r="S168" i="13"/>
  <c r="V161" i="13"/>
  <c r="U161" i="13"/>
  <c r="T161" i="13"/>
  <c r="S161" i="13"/>
  <c r="V154" i="13"/>
  <c r="U154" i="13"/>
  <c r="T154" i="13"/>
  <c r="S154" i="13"/>
  <c r="V147" i="13"/>
  <c r="U147" i="13"/>
  <c r="T147" i="13"/>
  <c r="S147" i="13"/>
  <c r="V140" i="13"/>
  <c r="U140" i="13"/>
  <c r="T140" i="13"/>
  <c r="S140" i="13"/>
  <c r="V133" i="13"/>
  <c r="U133" i="13"/>
  <c r="T133" i="13"/>
  <c r="S133" i="13"/>
  <c r="V126" i="13"/>
  <c r="U126" i="13"/>
  <c r="T126" i="13"/>
  <c r="S126" i="13"/>
  <c r="V119" i="13"/>
  <c r="U119" i="13"/>
  <c r="T119" i="13"/>
  <c r="S119" i="13"/>
  <c r="V112" i="13"/>
  <c r="U112" i="13"/>
  <c r="T112" i="13"/>
  <c r="S112" i="13"/>
  <c r="V105" i="13"/>
  <c r="U105" i="13"/>
  <c r="T105" i="13"/>
  <c r="S105" i="13"/>
  <c r="V98" i="13"/>
  <c r="U98" i="13"/>
  <c r="T98" i="13"/>
  <c r="S98" i="13"/>
  <c r="V91" i="13"/>
  <c r="U91" i="13"/>
  <c r="T91" i="13"/>
  <c r="S91" i="13"/>
  <c r="V84" i="13"/>
  <c r="U84" i="13"/>
  <c r="T84" i="13"/>
  <c r="S84" i="13"/>
  <c r="V77" i="13"/>
  <c r="U77" i="13"/>
  <c r="T77" i="13"/>
  <c r="S77" i="13"/>
  <c r="V70" i="13"/>
  <c r="U70" i="13"/>
  <c r="T70" i="13"/>
  <c r="S70" i="13"/>
  <c r="V63" i="13"/>
  <c r="U63" i="13"/>
  <c r="T63" i="13"/>
  <c r="S63" i="13"/>
  <c r="V56" i="13"/>
  <c r="U56" i="13"/>
  <c r="T56" i="13"/>
  <c r="S56" i="13"/>
  <c r="V49" i="13"/>
  <c r="U49" i="13"/>
  <c r="T49" i="13"/>
  <c r="S49" i="13"/>
  <c r="V42" i="13"/>
  <c r="U42" i="13"/>
  <c r="T42" i="13"/>
  <c r="S42" i="13"/>
  <c r="V35" i="13"/>
  <c r="U35" i="13"/>
  <c r="T35" i="13"/>
  <c r="S35" i="13"/>
  <c r="V28" i="13"/>
  <c r="U28" i="13"/>
  <c r="T28" i="13"/>
  <c r="S28" i="13"/>
  <c r="V21" i="13"/>
  <c r="U21" i="13"/>
  <c r="T21" i="13"/>
  <c r="S21" i="13"/>
  <c r="V14" i="13"/>
  <c r="U14" i="13"/>
  <c r="T14" i="13"/>
  <c r="S14" i="13"/>
  <c r="V7" i="13"/>
  <c r="T7" i="13"/>
  <c r="S7" i="13"/>
  <c r="F167" i="13"/>
  <c r="G167" i="13" s="1"/>
  <c r="F153" i="13"/>
  <c r="G153" i="13" s="1"/>
  <c r="F146" i="13"/>
  <c r="G146" i="13" s="1"/>
  <c r="F139" i="13"/>
  <c r="G139" i="13" s="1"/>
  <c r="F132" i="13"/>
  <c r="G132" i="13" s="1"/>
  <c r="F125" i="13"/>
  <c r="G125" i="13" s="1"/>
  <c r="F118" i="13"/>
  <c r="G118" i="13" s="1"/>
  <c r="H118" i="13" s="1"/>
  <c r="F111" i="13"/>
  <c r="G111" i="13" s="1"/>
  <c r="H111" i="13" s="1"/>
  <c r="F97" i="13"/>
  <c r="G97" i="13" s="1"/>
  <c r="F90" i="13"/>
  <c r="G90" i="13" s="1"/>
  <c r="F76" i="13"/>
  <c r="G76" i="13" s="1"/>
  <c r="F62" i="13"/>
  <c r="G62" i="13" s="1"/>
  <c r="F55" i="13"/>
  <c r="G55" i="13" s="1"/>
  <c r="F48" i="13"/>
  <c r="G48" i="13" s="1"/>
  <c r="F41" i="13"/>
  <c r="G41" i="13" s="1"/>
  <c r="F34" i="13"/>
  <c r="G34" i="13" s="1"/>
  <c r="F27" i="13"/>
  <c r="G27" i="13" s="1"/>
  <c r="F20" i="13"/>
  <c r="G20" i="13" s="1"/>
  <c r="F13" i="13"/>
  <c r="G13" i="13" s="1"/>
  <c r="A7" i="11"/>
  <c r="AA119" i="13"/>
  <c r="AA104" i="13"/>
  <c r="AA120" i="13"/>
  <c r="AA121" i="13"/>
  <c r="AA122" i="13"/>
  <c r="AA123" i="13"/>
  <c r="AA124" i="13"/>
  <c r="AA126" i="13"/>
  <c r="AA127" i="13"/>
  <c r="AA128" i="13"/>
  <c r="AA129" i="13"/>
  <c r="AA130" i="13"/>
  <c r="AA131" i="13"/>
  <c r="AA133" i="13"/>
  <c r="AA134" i="13"/>
  <c r="AA135" i="13"/>
  <c r="AA136" i="13"/>
  <c r="AA137" i="13"/>
  <c r="AA138" i="13"/>
  <c r="AA140" i="13"/>
  <c r="AA141" i="13"/>
  <c r="AA142" i="13"/>
  <c r="AA143" i="13"/>
  <c r="AA144" i="13"/>
  <c r="AA145" i="13"/>
  <c r="AA147" i="13"/>
  <c r="AA148" i="13"/>
  <c r="AA149" i="13"/>
  <c r="AA150" i="13"/>
  <c r="AA151" i="13"/>
  <c r="AA152" i="13"/>
  <c r="AA154" i="13"/>
  <c r="AA155" i="13"/>
  <c r="AA156" i="13"/>
  <c r="AA157" i="13"/>
  <c r="AA158" i="13"/>
  <c r="AA159" i="13"/>
  <c r="AA161" i="13"/>
  <c r="AA162" i="13"/>
  <c r="AA163" i="13"/>
  <c r="AA164" i="13"/>
  <c r="AA165" i="13"/>
  <c r="AA166" i="13"/>
  <c r="AA168" i="13"/>
  <c r="AA169" i="13"/>
  <c r="AA170" i="13"/>
  <c r="AA171" i="13"/>
  <c r="AA172" i="13"/>
  <c r="AA173" i="13"/>
  <c r="AA174" i="13"/>
  <c r="AA175" i="13"/>
  <c r="AA176" i="13"/>
  <c r="AA177" i="13"/>
  <c r="AA178" i="13"/>
  <c r="AA179" i="13"/>
  <c r="AA180" i="13"/>
  <c r="AA181" i="13"/>
  <c r="AA182" i="13"/>
  <c r="AA183" i="13"/>
  <c r="AA184" i="13"/>
  <c r="AA185" i="13"/>
  <c r="AA186" i="13"/>
  <c r="AA187" i="13"/>
  <c r="C194" i="13" l="1"/>
  <c r="C193" i="13"/>
  <c r="C192" i="13"/>
  <c r="C191" i="13"/>
  <c r="C190" i="13"/>
  <c r="C189" i="13"/>
  <c r="C188" i="13"/>
  <c r="C197" i="13"/>
  <c r="C196" i="13"/>
  <c r="C195" i="13"/>
  <c r="C199" i="13"/>
  <c r="C201" i="13"/>
  <c r="C200" i="13"/>
  <c r="C198" i="13"/>
  <c r="F83" i="13"/>
  <c r="G83" i="13" s="1"/>
  <c r="H83" i="13" s="1"/>
  <c r="F6" i="13"/>
  <c r="G6" i="13" s="1"/>
  <c r="H6" i="13" s="1"/>
  <c r="F69" i="13"/>
  <c r="G69" i="13" s="1"/>
  <c r="H69" i="13" s="1"/>
  <c r="H181" i="13"/>
  <c r="H13" i="13"/>
  <c r="H20" i="13"/>
  <c r="H55" i="13"/>
  <c r="H41" i="13"/>
  <c r="H27" i="13"/>
  <c r="H62" i="13"/>
  <c r="H48" i="13"/>
  <c r="H34" i="13"/>
  <c r="H76" i="13"/>
  <c r="H125" i="13"/>
  <c r="H160" i="13"/>
  <c r="H146" i="13"/>
  <c r="H97" i="13"/>
  <c r="H132" i="13"/>
  <c r="H167" i="13"/>
  <c r="H153" i="13"/>
  <c r="H139" i="13"/>
  <c r="Z198" i="13"/>
  <c r="H90" i="13"/>
  <c r="AI198" i="13"/>
  <c r="AC43" i="13"/>
  <c r="AG42" i="13"/>
  <c r="U199" i="13"/>
  <c r="Y198" i="13"/>
  <c r="U15" i="13"/>
  <c r="Y15" i="13" s="1"/>
  <c r="Y14" i="13"/>
  <c r="U120" i="13"/>
  <c r="Y119" i="13"/>
  <c r="U183" i="13"/>
  <c r="Y182" i="13"/>
  <c r="AD22" i="13"/>
  <c r="AH21" i="13"/>
  <c r="AD64" i="13"/>
  <c r="AH63" i="13"/>
  <c r="S15" i="13"/>
  <c r="W14" i="13"/>
  <c r="S36" i="13"/>
  <c r="W35" i="13"/>
  <c r="S57" i="13"/>
  <c r="W56" i="13"/>
  <c r="S78" i="13"/>
  <c r="W77" i="13"/>
  <c r="S99" i="13"/>
  <c r="W98" i="13"/>
  <c r="S120" i="13"/>
  <c r="W119" i="13"/>
  <c r="S141" i="13"/>
  <c r="W140" i="13"/>
  <c r="S162" i="13"/>
  <c r="W161" i="13"/>
  <c r="S183" i="13"/>
  <c r="W182" i="13"/>
  <c r="AB22" i="13"/>
  <c r="AF21" i="13"/>
  <c r="AB43" i="13"/>
  <c r="AF42" i="13"/>
  <c r="AB64" i="13"/>
  <c r="AF63" i="13"/>
  <c r="AB85" i="13"/>
  <c r="AF84" i="13"/>
  <c r="AB106" i="13"/>
  <c r="AF105" i="13"/>
  <c r="AB127" i="13"/>
  <c r="AF126" i="13"/>
  <c r="AB148" i="13"/>
  <c r="AF147" i="13"/>
  <c r="AB169" i="13"/>
  <c r="AF168" i="13"/>
  <c r="T99" i="13"/>
  <c r="X98" i="13"/>
  <c r="U78" i="13"/>
  <c r="Y77" i="13"/>
  <c r="AD127" i="13"/>
  <c r="AH126" i="13"/>
  <c r="V15" i="13"/>
  <c r="Z14" i="13"/>
  <c r="V36" i="13"/>
  <c r="Z35" i="13"/>
  <c r="V57" i="13"/>
  <c r="Z56" i="13"/>
  <c r="V78" i="13"/>
  <c r="Z77" i="13"/>
  <c r="V99" i="13"/>
  <c r="Z98" i="13"/>
  <c r="V120" i="13"/>
  <c r="Z119" i="13"/>
  <c r="V141" i="13"/>
  <c r="Z140" i="13"/>
  <c r="V162" i="13"/>
  <c r="Z161" i="13"/>
  <c r="V183" i="13"/>
  <c r="Z182" i="13"/>
  <c r="AE22" i="13"/>
  <c r="AI21" i="13"/>
  <c r="AE43" i="13"/>
  <c r="AI42" i="13"/>
  <c r="AE64" i="13"/>
  <c r="AI63" i="13"/>
  <c r="AE85" i="13"/>
  <c r="AI84" i="13"/>
  <c r="AE106" i="13"/>
  <c r="AI105" i="13"/>
  <c r="AE127" i="13"/>
  <c r="AI126" i="13"/>
  <c r="AE148" i="13"/>
  <c r="AI147" i="13"/>
  <c r="AE169" i="13"/>
  <c r="AI168" i="13"/>
  <c r="S190" i="13"/>
  <c r="W189" i="13"/>
  <c r="AD199" i="13"/>
  <c r="AH198" i="13"/>
  <c r="T36" i="13"/>
  <c r="X35" i="13"/>
  <c r="AC106" i="13"/>
  <c r="AG105" i="13"/>
  <c r="AD169" i="13"/>
  <c r="AH168" i="13"/>
  <c r="S22" i="13"/>
  <c r="W21" i="13"/>
  <c r="S43" i="13"/>
  <c r="W42" i="13"/>
  <c r="S64" i="13"/>
  <c r="W63" i="13"/>
  <c r="S85" i="13"/>
  <c r="S86" i="13" s="1"/>
  <c r="W84" i="13"/>
  <c r="S106" i="13"/>
  <c r="W105" i="13"/>
  <c r="S127" i="13"/>
  <c r="W126" i="13"/>
  <c r="S148" i="13"/>
  <c r="W147" i="13"/>
  <c r="S169" i="13"/>
  <c r="W168" i="13"/>
  <c r="AB8" i="13"/>
  <c r="AF7" i="13"/>
  <c r="AB29" i="13"/>
  <c r="AF28" i="13"/>
  <c r="AB50" i="13"/>
  <c r="AF49" i="13"/>
  <c r="AB71" i="13"/>
  <c r="AF70" i="13"/>
  <c r="AB92" i="13"/>
  <c r="AF91" i="13"/>
  <c r="AB113" i="13"/>
  <c r="AF112" i="13"/>
  <c r="AB134" i="13"/>
  <c r="AF133" i="13"/>
  <c r="AB155" i="13"/>
  <c r="AF154" i="13"/>
  <c r="AB176" i="13"/>
  <c r="AF175" i="13"/>
  <c r="T57" i="13"/>
  <c r="X56" i="13"/>
  <c r="AC127" i="13"/>
  <c r="AG126" i="13"/>
  <c r="U162" i="13"/>
  <c r="Y161" i="13"/>
  <c r="AD85" i="13"/>
  <c r="AH84" i="13"/>
  <c r="T43" i="13"/>
  <c r="X42" i="13"/>
  <c r="T64" i="13"/>
  <c r="X63" i="13"/>
  <c r="T85" i="13"/>
  <c r="X84" i="13"/>
  <c r="T106" i="13"/>
  <c r="X105" i="13"/>
  <c r="T127" i="13"/>
  <c r="X126" i="13"/>
  <c r="T148" i="13"/>
  <c r="X147" i="13"/>
  <c r="T169" i="13"/>
  <c r="X168" i="13"/>
  <c r="AC8" i="13"/>
  <c r="AG8" i="13" s="1"/>
  <c r="AG7" i="13"/>
  <c r="AC29" i="13"/>
  <c r="AG28" i="13"/>
  <c r="AC50" i="13"/>
  <c r="AG49" i="13"/>
  <c r="AC71" i="13"/>
  <c r="AG70" i="13"/>
  <c r="AC92" i="13"/>
  <c r="AG91" i="13"/>
  <c r="AC113" i="13"/>
  <c r="AG112" i="13"/>
  <c r="AC134" i="13"/>
  <c r="AG133" i="13"/>
  <c r="AC155" i="13"/>
  <c r="AG154" i="13"/>
  <c r="AC176" i="13"/>
  <c r="AG175" i="13"/>
  <c r="U190" i="13"/>
  <c r="Y190" i="13" s="1"/>
  <c r="Y189" i="13"/>
  <c r="AC200" i="13"/>
  <c r="AG199" i="13"/>
  <c r="AC22" i="13"/>
  <c r="AG21" i="13"/>
  <c r="U22" i="13"/>
  <c r="Y21" i="13"/>
  <c r="U43" i="13"/>
  <c r="Y42" i="13"/>
  <c r="U64" i="13"/>
  <c r="Y63" i="13"/>
  <c r="U85" i="13"/>
  <c r="Y84" i="13"/>
  <c r="U106" i="13"/>
  <c r="Y105" i="13"/>
  <c r="U127" i="13"/>
  <c r="Y126" i="13"/>
  <c r="U148" i="13"/>
  <c r="Y147" i="13"/>
  <c r="U169" i="13"/>
  <c r="Y168" i="13"/>
  <c r="AD8" i="13"/>
  <c r="AH7" i="13"/>
  <c r="AD29" i="13"/>
  <c r="AH28" i="13"/>
  <c r="AD50" i="13"/>
  <c r="AH49" i="13"/>
  <c r="AD71" i="13"/>
  <c r="AH70" i="13"/>
  <c r="AD92" i="13"/>
  <c r="AH91" i="13"/>
  <c r="AD113" i="13"/>
  <c r="AH112" i="13"/>
  <c r="AD134" i="13"/>
  <c r="AH133" i="13"/>
  <c r="AD155" i="13"/>
  <c r="AH154" i="13"/>
  <c r="AD176" i="13"/>
  <c r="AH175" i="13"/>
  <c r="V190" i="13"/>
  <c r="Z189" i="13"/>
  <c r="T162" i="13"/>
  <c r="X161" i="13"/>
  <c r="AC148" i="13"/>
  <c r="AG147" i="13"/>
  <c r="AD148" i="13"/>
  <c r="AH147" i="13"/>
  <c r="V22" i="13"/>
  <c r="Z21" i="13"/>
  <c r="V43" i="13"/>
  <c r="Z42" i="13"/>
  <c r="V64" i="13"/>
  <c r="Z63" i="13"/>
  <c r="V85" i="13"/>
  <c r="Z84" i="13"/>
  <c r="V106" i="13"/>
  <c r="Z105" i="13"/>
  <c r="V127" i="13"/>
  <c r="Z126" i="13"/>
  <c r="V148" i="13"/>
  <c r="Z147" i="13"/>
  <c r="V169" i="13"/>
  <c r="Z168" i="13"/>
  <c r="AE8" i="13"/>
  <c r="AI7" i="13"/>
  <c r="AE29" i="13"/>
  <c r="AI28" i="13"/>
  <c r="AE50" i="13"/>
  <c r="AI49" i="13"/>
  <c r="AE71" i="13"/>
  <c r="AI70" i="13"/>
  <c r="AE92" i="13"/>
  <c r="AI91" i="13"/>
  <c r="AE113" i="13"/>
  <c r="AI112" i="13"/>
  <c r="AE134" i="13"/>
  <c r="AI133" i="13"/>
  <c r="AE155" i="13"/>
  <c r="AI154" i="13"/>
  <c r="AE176" i="13"/>
  <c r="AI175" i="13"/>
  <c r="U8" i="13"/>
  <c r="Y8" i="13" s="1"/>
  <c r="Y7" i="13"/>
  <c r="AE200" i="13"/>
  <c r="AI199" i="13"/>
  <c r="T15" i="13"/>
  <c r="X14" i="13"/>
  <c r="T141" i="13"/>
  <c r="X140" i="13"/>
  <c r="AC85" i="13"/>
  <c r="AG84" i="13"/>
  <c r="U36" i="13"/>
  <c r="Y35" i="13"/>
  <c r="U141" i="13"/>
  <c r="Y140" i="13"/>
  <c r="AD43" i="13"/>
  <c r="AH42" i="13"/>
  <c r="S29" i="13"/>
  <c r="W28" i="13"/>
  <c r="S50" i="13"/>
  <c r="W49" i="13"/>
  <c r="S71" i="13"/>
  <c r="W70" i="13"/>
  <c r="S92" i="13"/>
  <c r="W91" i="13"/>
  <c r="S113" i="13"/>
  <c r="W112" i="13"/>
  <c r="S134" i="13"/>
  <c r="W133" i="13"/>
  <c r="S155" i="13"/>
  <c r="W154" i="13"/>
  <c r="S177" i="13"/>
  <c r="W176" i="13"/>
  <c r="AB15" i="13"/>
  <c r="AF14" i="13"/>
  <c r="AB36" i="13"/>
  <c r="AF35" i="13"/>
  <c r="AB57" i="13"/>
  <c r="AF56" i="13"/>
  <c r="AB78" i="13"/>
  <c r="AF77" i="13"/>
  <c r="AB99" i="13"/>
  <c r="AF98" i="13"/>
  <c r="AB120" i="13"/>
  <c r="AF119" i="13"/>
  <c r="AB141" i="13"/>
  <c r="AF140" i="13"/>
  <c r="AB162" i="13"/>
  <c r="AF161" i="13"/>
  <c r="AB183" i="13"/>
  <c r="AF182" i="13"/>
  <c r="AB190" i="13"/>
  <c r="AF189" i="13"/>
  <c r="T120" i="13"/>
  <c r="X119" i="13"/>
  <c r="AC169" i="13"/>
  <c r="AG168" i="13"/>
  <c r="U57" i="13"/>
  <c r="Y56" i="13"/>
  <c r="S8" i="13"/>
  <c r="W7" i="13"/>
  <c r="T29" i="13"/>
  <c r="X28" i="13"/>
  <c r="T50" i="13"/>
  <c r="X49" i="13"/>
  <c r="T71" i="13"/>
  <c r="X70" i="13"/>
  <c r="T92" i="13"/>
  <c r="X91" i="13"/>
  <c r="T113" i="13"/>
  <c r="X112" i="13"/>
  <c r="T134" i="13"/>
  <c r="X133" i="13"/>
  <c r="T155" i="13"/>
  <c r="X154" i="13"/>
  <c r="T176" i="13"/>
  <c r="X175" i="13"/>
  <c r="AC15" i="13"/>
  <c r="AG14" i="13"/>
  <c r="AC36" i="13"/>
  <c r="AG35" i="13"/>
  <c r="AC57" i="13"/>
  <c r="AG56" i="13"/>
  <c r="AC78" i="13"/>
  <c r="AG77" i="13"/>
  <c r="AC99" i="13"/>
  <c r="AG98" i="13"/>
  <c r="AC120" i="13"/>
  <c r="AG119" i="13"/>
  <c r="AC141" i="13"/>
  <c r="AG140" i="13"/>
  <c r="AC162" i="13"/>
  <c r="AG161" i="13"/>
  <c r="AC183" i="13"/>
  <c r="AG182" i="13"/>
  <c r="T199" i="13"/>
  <c r="X198" i="13"/>
  <c r="V200" i="13"/>
  <c r="Z199" i="13"/>
  <c r="T78" i="13"/>
  <c r="X77" i="13"/>
  <c r="AC64" i="13"/>
  <c r="AG63" i="13"/>
  <c r="T22" i="13"/>
  <c r="X21" i="13"/>
  <c r="T8" i="13"/>
  <c r="X7" i="13"/>
  <c r="U29" i="13"/>
  <c r="Y28" i="13"/>
  <c r="U50" i="13"/>
  <c r="Y49" i="13"/>
  <c r="U71" i="13"/>
  <c r="Y70" i="13"/>
  <c r="U92" i="13"/>
  <c r="Y91" i="13"/>
  <c r="U113" i="13"/>
  <c r="Y112" i="13"/>
  <c r="U134" i="13"/>
  <c r="Y133" i="13"/>
  <c r="U155" i="13"/>
  <c r="Y154" i="13"/>
  <c r="U176" i="13"/>
  <c r="Y175" i="13"/>
  <c r="AD15" i="13"/>
  <c r="AH14" i="13"/>
  <c r="AD36" i="13"/>
  <c r="AH35" i="13"/>
  <c r="AD57" i="13"/>
  <c r="AH56" i="13"/>
  <c r="AD78" i="13"/>
  <c r="AH77" i="13"/>
  <c r="AD99" i="13"/>
  <c r="AH98" i="13"/>
  <c r="AD120" i="13"/>
  <c r="AH119" i="13"/>
  <c r="AD141" i="13"/>
  <c r="AH140" i="13"/>
  <c r="AD162" i="13"/>
  <c r="AH161" i="13"/>
  <c r="AD183" i="13"/>
  <c r="AH182" i="13"/>
  <c r="AD190" i="13"/>
  <c r="AH189" i="13"/>
  <c r="S199" i="13"/>
  <c r="W198" i="13"/>
  <c r="T183" i="13"/>
  <c r="X182" i="13"/>
  <c r="U99" i="13"/>
  <c r="Y98" i="13"/>
  <c r="AD106" i="13"/>
  <c r="AH105" i="13"/>
  <c r="V8" i="13"/>
  <c r="Z7" i="13"/>
  <c r="V29" i="13"/>
  <c r="Z28" i="13"/>
  <c r="V50" i="13"/>
  <c r="Z49" i="13"/>
  <c r="V71" i="13"/>
  <c r="Z70" i="13"/>
  <c r="V92" i="13"/>
  <c r="Z91" i="13"/>
  <c r="V113" i="13"/>
  <c r="Z112" i="13"/>
  <c r="V134" i="13"/>
  <c r="Z133" i="13"/>
  <c r="V155" i="13"/>
  <c r="Z154" i="13"/>
  <c r="V176" i="13"/>
  <c r="Z175" i="13"/>
  <c r="AE15" i="13"/>
  <c r="AI14" i="13"/>
  <c r="AE36" i="13"/>
  <c r="AI35" i="13"/>
  <c r="AE57" i="13"/>
  <c r="AI56" i="13"/>
  <c r="AE78" i="13"/>
  <c r="AI77" i="13"/>
  <c r="AE99" i="13"/>
  <c r="AI98" i="13"/>
  <c r="AE120" i="13"/>
  <c r="AI119" i="13"/>
  <c r="AE141" i="13"/>
  <c r="AI140" i="13"/>
  <c r="AE162" i="13"/>
  <c r="AI161" i="13"/>
  <c r="AE183" i="13"/>
  <c r="AI182" i="13"/>
  <c r="AE190" i="13"/>
  <c r="AI189" i="13"/>
  <c r="AB200" i="13"/>
  <c r="AF199" i="13"/>
  <c r="A8" i="11"/>
  <c r="A7" i="13"/>
  <c r="AC190" i="13"/>
  <c r="T190" i="13"/>
  <c r="U16" i="13"/>
  <c r="T169" i="15"/>
  <c r="D169" i="15"/>
  <c r="C169" i="15"/>
  <c r="B169" i="15"/>
  <c r="A169" i="15"/>
  <c r="AM162" i="15"/>
  <c r="AQ162" i="15" s="1"/>
  <c r="AU162" i="15" s="1"/>
  <c r="T162" i="15"/>
  <c r="D162" i="15"/>
  <c r="C162" i="15"/>
  <c r="B162" i="15"/>
  <c r="A162" i="15"/>
  <c r="AM155" i="15"/>
  <c r="AN155" i="15" s="1"/>
  <c r="AR155" i="15" s="1"/>
  <c r="T155" i="15"/>
  <c r="D155" i="15"/>
  <c r="C155" i="15"/>
  <c r="B155" i="15"/>
  <c r="A155" i="15"/>
  <c r="AM148" i="15"/>
  <c r="AQ148" i="15" s="1"/>
  <c r="AU148" i="15" s="1"/>
  <c r="T148" i="15"/>
  <c r="D148" i="15"/>
  <c r="C148" i="15"/>
  <c r="B148" i="15"/>
  <c r="A148" i="15"/>
  <c r="AM141" i="15"/>
  <c r="AQ141" i="15" s="1"/>
  <c r="AU141" i="15" s="1"/>
  <c r="T141" i="15"/>
  <c r="D141" i="15"/>
  <c r="C141" i="15"/>
  <c r="B141" i="15"/>
  <c r="A141" i="15"/>
  <c r="AM134" i="15"/>
  <c r="AQ134" i="15" s="1"/>
  <c r="AU134" i="15" s="1"/>
  <c r="Z134" i="15"/>
  <c r="Y134" i="15"/>
  <c r="T134" i="15"/>
  <c r="D134" i="15"/>
  <c r="C134" i="15"/>
  <c r="B134" i="15"/>
  <c r="A134" i="15"/>
  <c r="AM127" i="15"/>
  <c r="AQ127" i="15" s="1"/>
  <c r="AU127" i="15" s="1"/>
  <c r="T127" i="15"/>
  <c r="D127" i="15"/>
  <c r="C127" i="15"/>
  <c r="B127" i="15"/>
  <c r="A127" i="15"/>
  <c r="AM120" i="15"/>
  <c r="AN120" i="15" s="1"/>
  <c r="AR120" i="15" s="1"/>
  <c r="T120" i="15"/>
  <c r="D120" i="15"/>
  <c r="C120" i="15"/>
  <c r="B120" i="15"/>
  <c r="A120" i="15"/>
  <c r="AL113" i="15"/>
  <c r="AP113" i="15" s="1"/>
  <c r="AT113" i="15" s="1"/>
  <c r="S113" i="15"/>
  <c r="R113" i="15"/>
  <c r="Q113" i="15"/>
  <c r="P113" i="15"/>
  <c r="D113" i="15"/>
  <c r="C113" i="15"/>
  <c r="B113" i="15"/>
  <c r="A113" i="15"/>
  <c r="AL106" i="15"/>
  <c r="S106" i="15"/>
  <c r="R106" i="15"/>
  <c r="Q106" i="15"/>
  <c r="P106" i="15"/>
  <c r="D106" i="15"/>
  <c r="C106" i="15"/>
  <c r="B106" i="15"/>
  <c r="A106" i="15"/>
  <c r="T106" i="15" s="1"/>
  <c r="X106" i="15" s="1"/>
  <c r="AM92" i="15"/>
  <c r="AP92" i="15" s="1"/>
  <c r="AT92" i="15" s="1"/>
  <c r="T92" i="15"/>
  <c r="D92" i="15"/>
  <c r="C92" i="15"/>
  <c r="B92" i="15"/>
  <c r="A92" i="15"/>
  <c r="AM85" i="15"/>
  <c r="Y85" i="15"/>
  <c r="T85" i="15"/>
  <c r="D85" i="15"/>
  <c r="C85" i="15"/>
  <c r="B85" i="15"/>
  <c r="A85" i="15"/>
  <c r="AM78" i="15"/>
  <c r="AQ78" i="15" s="1"/>
  <c r="AU78" i="15" s="1"/>
  <c r="T78" i="15"/>
  <c r="D78" i="15"/>
  <c r="C78" i="15"/>
  <c r="B78" i="15"/>
  <c r="A78" i="15"/>
  <c r="AM71" i="15"/>
  <c r="AN71" i="15" s="1"/>
  <c r="AR71" i="15" s="1"/>
  <c r="Z71" i="15"/>
  <c r="Y71" i="15"/>
  <c r="T71" i="15"/>
  <c r="D71" i="15"/>
  <c r="C71" i="15"/>
  <c r="B71" i="15"/>
  <c r="A71" i="15"/>
  <c r="AM64" i="15"/>
  <c r="AQ64" i="15" s="1"/>
  <c r="AU64" i="15" s="1"/>
  <c r="T64" i="15"/>
  <c r="D64" i="15"/>
  <c r="C64" i="15"/>
  <c r="B64" i="15"/>
  <c r="A64" i="15"/>
  <c r="AP57" i="15"/>
  <c r="AT57" i="15" s="1"/>
  <c r="AM57" i="15"/>
  <c r="AU57" i="15" s="1"/>
  <c r="AL57" i="15"/>
  <c r="AO57" i="15" s="1"/>
  <c r="AS57" i="15" s="1"/>
  <c r="S57" i="15"/>
  <c r="R57" i="15"/>
  <c r="Q57" i="15"/>
  <c r="P57" i="15"/>
  <c r="D57" i="15"/>
  <c r="C57" i="15"/>
  <c r="B57" i="15"/>
  <c r="A57" i="15"/>
  <c r="AL50" i="15"/>
  <c r="AP50" i="15" s="1"/>
  <c r="AT50" i="15" s="1"/>
  <c r="S50" i="15"/>
  <c r="R50" i="15"/>
  <c r="Q50" i="15"/>
  <c r="P50" i="15"/>
  <c r="D50" i="15"/>
  <c r="C50" i="15"/>
  <c r="B50" i="15"/>
  <c r="A50" i="15"/>
  <c r="AL43" i="15"/>
  <c r="S43" i="15"/>
  <c r="R43" i="15"/>
  <c r="Q43" i="15"/>
  <c r="P43" i="15"/>
  <c r="D43" i="15"/>
  <c r="C43" i="15"/>
  <c r="B43" i="15"/>
  <c r="A43" i="15"/>
  <c r="AL36" i="15"/>
  <c r="AP36" i="15" s="1"/>
  <c r="AT36" i="15" s="1"/>
  <c r="S36" i="15"/>
  <c r="R36" i="15"/>
  <c r="Q36" i="15"/>
  <c r="P36" i="15"/>
  <c r="D36" i="15"/>
  <c r="C36" i="15"/>
  <c r="B36" i="15"/>
  <c r="A36" i="15"/>
  <c r="AL29" i="15"/>
  <c r="AP29" i="15" s="1"/>
  <c r="AT29" i="15" s="1"/>
  <c r="S29" i="15"/>
  <c r="R29" i="15"/>
  <c r="Q29" i="15"/>
  <c r="P29" i="15"/>
  <c r="D29" i="15"/>
  <c r="C29" i="15"/>
  <c r="B29" i="15"/>
  <c r="A29" i="15"/>
  <c r="AL22" i="15"/>
  <c r="AP22" i="15" s="1"/>
  <c r="AT22" i="15" s="1"/>
  <c r="AB22" i="15"/>
  <c r="AF22" i="15" s="1"/>
  <c r="AK22" i="15" s="1"/>
  <c r="S22" i="15"/>
  <c r="R22" i="15"/>
  <c r="Q22" i="15"/>
  <c r="P22" i="15"/>
  <c r="D22" i="15"/>
  <c r="C22" i="15"/>
  <c r="B22" i="15"/>
  <c r="U22" i="15" s="1"/>
  <c r="Y22" i="15" s="1"/>
  <c r="A22" i="15"/>
  <c r="AL15" i="15"/>
  <c r="AO15" i="15" s="1"/>
  <c r="AS15" i="15" s="1"/>
  <c r="S15" i="15"/>
  <c r="R15" i="15"/>
  <c r="Q15" i="15"/>
  <c r="P15" i="15"/>
  <c r="D15" i="15"/>
  <c r="C15" i="15"/>
  <c r="B15" i="15"/>
  <c r="A15" i="15"/>
  <c r="AL8" i="15"/>
  <c r="S8" i="15"/>
  <c r="R8" i="15"/>
  <c r="Q8" i="15"/>
  <c r="P8" i="15"/>
  <c r="D8" i="15"/>
  <c r="C8" i="15"/>
  <c r="B8" i="15"/>
  <c r="U8" i="15" s="1"/>
  <c r="Y8" i="15" s="1"/>
  <c r="A8" i="15"/>
  <c r="T8" i="15" s="1"/>
  <c r="X8" i="15" s="1"/>
  <c r="AL1" i="15"/>
  <c r="AP1" i="15" s="1"/>
  <c r="AT1" i="15" s="1"/>
  <c r="S1" i="15"/>
  <c r="R1" i="15"/>
  <c r="Q1" i="15"/>
  <c r="P1" i="15"/>
  <c r="D1" i="15"/>
  <c r="C1" i="15"/>
  <c r="B1" i="15"/>
  <c r="A1" i="15"/>
  <c r="T1" i="15" s="1"/>
  <c r="X1" i="15" s="1"/>
  <c r="B12" i="13"/>
  <c r="B11" i="13"/>
  <c r="B10" i="13"/>
  <c r="B9" i="13"/>
  <c r="B8" i="13"/>
  <c r="B7" i="13"/>
  <c r="K5" i="13"/>
  <c r="D6" i="11"/>
  <c r="K6" i="13" s="1"/>
  <c r="U191" i="13" l="1"/>
  <c r="Y191" i="13" s="1"/>
  <c r="U9" i="13"/>
  <c r="Y9" i="13" s="1"/>
  <c r="F8" i="13"/>
  <c r="G8" i="13" s="1"/>
  <c r="H8" i="13" s="1"/>
  <c r="V156" i="13"/>
  <c r="Z155" i="13"/>
  <c r="AB16" i="13"/>
  <c r="AF15" i="13"/>
  <c r="AD23" i="13"/>
  <c r="AH22" i="13"/>
  <c r="S100" i="13"/>
  <c r="W99" i="13"/>
  <c r="AE191" i="13"/>
  <c r="AI190" i="13"/>
  <c r="AE79" i="13"/>
  <c r="AI78" i="13"/>
  <c r="V135" i="13"/>
  <c r="Z134" i="13"/>
  <c r="V9" i="13"/>
  <c r="F9" i="13" s="1"/>
  <c r="G9" i="13" s="1"/>
  <c r="H9" i="13" s="1"/>
  <c r="Z8" i="13"/>
  <c r="AD184" i="13"/>
  <c r="AH183" i="13"/>
  <c r="AD58" i="13"/>
  <c r="AH57" i="13"/>
  <c r="U114" i="13"/>
  <c r="Y113" i="13"/>
  <c r="T23" i="13"/>
  <c r="X22" i="13"/>
  <c r="AC163" i="13"/>
  <c r="AG162" i="13"/>
  <c r="AC37" i="13"/>
  <c r="AG36" i="13"/>
  <c r="T93" i="13"/>
  <c r="X92" i="13"/>
  <c r="AC170" i="13"/>
  <c r="AG169" i="13"/>
  <c r="AB121" i="13"/>
  <c r="AF120" i="13"/>
  <c r="S178" i="13"/>
  <c r="W177" i="13"/>
  <c r="S51" i="13"/>
  <c r="W50" i="13"/>
  <c r="T142" i="13"/>
  <c r="X141" i="13"/>
  <c r="AE135" i="13"/>
  <c r="AI134" i="13"/>
  <c r="AE9" i="13"/>
  <c r="AI8" i="13"/>
  <c r="V65" i="13"/>
  <c r="Z64" i="13"/>
  <c r="V191" i="13"/>
  <c r="Z190" i="13"/>
  <c r="AD72" i="13"/>
  <c r="AH71" i="13"/>
  <c r="U128" i="13"/>
  <c r="Y127" i="13"/>
  <c r="AC23" i="13"/>
  <c r="AG22" i="13"/>
  <c r="AC114" i="13"/>
  <c r="AG113" i="13"/>
  <c r="T170" i="13"/>
  <c r="X169" i="13"/>
  <c r="T44" i="13"/>
  <c r="X43" i="13"/>
  <c r="AB156" i="13"/>
  <c r="AF155" i="13"/>
  <c r="AB30" i="13"/>
  <c r="AF29" i="13"/>
  <c r="W85" i="13"/>
  <c r="T37" i="13"/>
  <c r="X36" i="13"/>
  <c r="AE107" i="13"/>
  <c r="AI106" i="13"/>
  <c r="V163" i="13"/>
  <c r="Z162" i="13"/>
  <c r="V37" i="13"/>
  <c r="Z36" i="13"/>
  <c r="AB149" i="13"/>
  <c r="AF148" i="13"/>
  <c r="AB23" i="13"/>
  <c r="AF22" i="13"/>
  <c r="S79" i="13"/>
  <c r="W78" i="13"/>
  <c r="U184" i="13"/>
  <c r="Y183" i="13"/>
  <c r="AB201" i="13"/>
  <c r="AF201" i="13" s="1"/>
  <c r="AF200" i="13"/>
  <c r="AC58" i="13"/>
  <c r="AG57" i="13"/>
  <c r="V86" i="13"/>
  <c r="Z85" i="13"/>
  <c r="V58" i="13"/>
  <c r="Z57" i="13"/>
  <c r="AC184" i="13"/>
  <c r="AG183" i="13"/>
  <c r="AB44" i="13"/>
  <c r="AF43" i="13"/>
  <c r="T191" i="13"/>
  <c r="X190" i="13"/>
  <c r="AE184" i="13"/>
  <c r="AI183" i="13"/>
  <c r="AE58" i="13"/>
  <c r="AI57" i="13"/>
  <c r="V114" i="13"/>
  <c r="Z113" i="13"/>
  <c r="AD107" i="13"/>
  <c r="AH106" i="13"/>
  <c r="AD163" i="13"/>
  <c r="AH162" i="13"/>
  <c r="AD37" i="13"/>
  <c r="AH36" i="13"/>
  <c r="U93" i="13"/>
  <c r="Y92" i="13"/>
  <c r="AC65" i="13"/>
  <c r="AG64" i="13"/>
  <c r="AC142" i="13"/>
  <c r="AG141" i="13"/>
  <c r="AC16" i="13"/>
  <c r="AG15" i="13"/>
  <c r="T72" i="13"/>
  <c r="X71" i="13"/>
  <c r="T121" i="13"/>
  <c r="X120" i="13"/>
  <c r="AB100" i="13"/>
  <c r="AF99" i="13"/>
  <c r="S156" i="13"/>
  <c r="W155" i="13"/>
  <c r="S30" i="13"/>
  <c r="W29" i="13"/>
  <c r="T16" i="13"/>
  <c r="X15" i="13"/>
  <c r="AE114" i="13"/>
  <c r="AI113" i="13"/>
  <c r="V170" i="13"/>
  <c r="Z169" i="13"/>
  <c r="V44" i="13"/>
  <c r="Z43" i="13"/>
  <c r="AD177" i="13"/>
  <c r="AH176" i="13"/>
  <c r="AD51" i="13"/>
  <c r="AH50" i="13"/>
  <c r="U107" i="13"/>
  <c r="Y106" i="13"/>
  <c r="AC201" i="13"/>
  <c r="AG201" i="13" s="1"/>
  <c r="AG200" i="13"/>
  <c r="AC93" i="13"/>
  <c r="AG92" i="13"/>
  <c r="T149" i="13"/>
  <c r="X148" i="13"/>
  <c r="AD86" i="13"/>
  <c r="AH85" i="13"/>
  <c r="AB135" i="13"/>
  <c r="AF134" i="13"/>
  <c r="AB9" i="13"/>
  <c r="AF8" i="13"/>
  <c r="S65" i="13"/>
  <c r="W64" i="13"/>
  <c r="AD200" i="13"/>
  <c r="AH199" i="13"/>
  <c r="AE86" i="13"/>
  <c r="AI85" i="13"/>
  <c r="V142" i="13"/>
  <c r="Z141" i="13"/>
  <c r="V16" i="13"/>
  <c r="Z15" i="13"/>
  <c r="AB128" i="13"/>
  <c r="AF127" i="13"/>
  <c r="S184" i="13"/>
  <c r="W183" i="13"/>
  <c r="S58" i="13"/>
  <c r="W57" i="13"/>
  <c r="U121" i="13"/>
  <c r="Y120" i="13"/>
  <c r="V30" i="13"/>
  <c r="Z29" i="13"/>
  <c r="AC86" i="13"/>
  <c r="AG85" i="13"/>
  <c r="V184" i="13"/>
  <c r="Z183" i="13"/>
  <c r="AC191" i="13"/>
  <c r="AG190" i="13"/>
  <c r="AE100" i="13"/>
  <c r="AI99" i="13"/>
  <c r="U135" i="13"/>
  <c r="Y134" i="13"/>
  <c r="U58" i="13"/>
  <c r="Y57" i="13"/>
  <c r="AE156" i="13"/>
  <c r="AI155" i="13"/>
  <c r="U149" i="13"/>
  <c r="Y148" i="13"/>
  <c r="U23" i="13"/>
  <c r="Y22" i="13"/>
  <c r="AC135" i="13"/>
  <c r="AG134" i="13"/>
  <c r="T65" i="13"/>
  <c r="X64" i="13"/>
  <c r="AE128" i="13"/>
  <c r="AI127" i="13"/>
  <c r="AE163" i="13"/>
  <c r="AI162" i="13"/>
  <c r="AE37" i="13"/>
  <c r="AI36" i="13"/>
  <c r="V93" i="13"/>
  <c r="Z92" i="13"/>
  <c r="U100" i="13"/>
  <c r="Y99" i="13"/>
  <c r="AD142" i="13"/>
  <c r="AH141" i="13"/>
  <c r="AD16" i="13"/>
  <c r="AH15" i="13"/>
  <c r="U72" i="13"/>
  <c r="Y71" i="13"/>
  <c r="T79" i="13"/>
  <c r="X78" i="13"/>
  <c r="AC121" i="13"/>
  <c r="AG120" i="13"/>
  <c r="T177" i="13"/>
  <c r="X176" i="13"/>
  <c r="T51" i="13"/>
  <c r="X50" i="13"/>
  <c r="AB191" i="13"/>
  <c r="AF190" i="13"/>
  <c r="AB79" i="13"/>
  <c r="AF78" i="13"/>
  <c r="S135" i="13"/>
  <c r="W134" i="13"/>
  <c r="AD44" i="13"/>
  <c r="AH43" i="13"/>
  <c r="AE201" i="13"/>
  <c r="AI201" i="13" s="1"/>
  <c r="AI200" i="13"/>
  <c r="AE93" i="13"/>
  <c r="AI92" i="13"/>
  <c r="V149" i="13"/>
  <c r="Z148" i="13"/>
  <c r="V23" i="13"/>
  <c r="Z22" i="13"/>
  <c r="AD156" i="13"/>
  <c r="AH155" i="13"/>
  <c r="AD30" i="13"/>
  <c r="AH29" i="13"/>
  <c r="U86" i="13"/>
  <c r="Y85" i="13"/>
  <c r="AC72" i="13"/>
  <c r="AG71" i="13"/>
  <c r="T128" i="13"/>
  <c r="X127" i="13"/>
  <c r="U163" i="13"/>
  <c r="Y162" i="13"/>
  <c r="AB114" i="13"/>
  <c r="AF113" i="13"/>
  <c r="S170" i="13"/>
  <c r="W169" i="13"/>
  <c r="S44" i="13"/>
  <c r="W43" i="13"/>
  <c r="S191" i="13"/>
  <c r="W190" i="13"/>
  <c r="AE65" i="13"/>
  <c r="AI64" i="13"/>
  <c r="V121" i="13"/>
  <c r="V122" i="13" s="1"/>
  <c r="Z120" i="13"/>
  <c r="AD128" i="13"/>
  <c r="AH127" i="13"/>
  <c r="AB107" i="13"/>
  <c r="AF106" i="13"/>
  <c r="S163" i="13"/>
  <c r="W162" i="13"/>
  <c r="S37" i="13"/>
  <c r="W36" i="13"/>
  <c r="T9" i="13"/>
  <c r="X8" i="13"/>
  <c r="AE30" i="13"/>
  <c r="AI29" i="13"/>
  <c r="AB170" i="13"/>
  <c r="AF169" i="13"/>
  <c r="U10" i="13"/>
  <c r="AD191" i="13"/>
  <c r="AH190" i="13"/>
  <c r="T114" i="13"/>
  <c r="X113" i="13"/>
  <c r="S72" i="13"/>
  <c r="W71" i="13"/>
  <c r="T163" i="13"/>
  <c r="X162" i="13"/>
  <c r="AB177" i="13"/>
  <c r="AF176" i="13"/>
  <c r="AB51" i="13"/>
  <c r="AF50" i="13"/>
  <c r="AC107" i="13"/>
  <c r="AG106" i="13"/>
  <c r="AE142" i="13"/>
  <c r="AI141" i="13"/>
  <c r="AE16" i="13"/>
  <c r="AI15" i="13"/>
  <c r="V72" i="13"/>
  <c r="Z71" i="13"/>
  <c r="T184" i="13"/>
  <c r="X183" i="13"/>
  <c r="AD121" i="13"/>
  <c r="AH120" i="13"/>
  <c r="U177" i="13"/>
  <c r="Y176" i="13"/>
  <c r="U51" i="13"/>
  <c r="Y50" i="13"/>
  <c r="V201" i="13"/>
  <c r="Z201" i="13" s="1"/>
  <c r="Z200" i="13"/>
  <c r="AC100" i="13"/>
  <c r="AG99" i="13"/>
  <c r="T156" i="13"/>
  <c r="X155" i="13"/>
  <c r="T30" i="13"/>
  <c r="X29" i="13"/>
  <c r="AB184" i="13"/>
  <c r="AF183" i="13"/>
  <c r="AB58" i="13"/>
  <c r="AF57" i="13"/>
  <c r="S114" i="13"/>
  <c r="W113" i="13"/>
  <c r="U142" i="13"/>
  <c r="Y141" i="13"/>
  <c r="AE72" i="13"/>
  <c r="AI71" i="13"/>
  <c r="V128" i="13"/>
  <c r="Z127" i="13"/>
  <c r="AD149" i="13"/>
  <c r="AH148" i="13"/>
  <c r="AD135" i="13"/>
  <c r="AH134" i="13"/>
  <c r="AD9" i="13"/>
  <c r="AH8" i="13"/>
  <c r="U65" i="13"/>
  <c r="Y64" i="13"/>
  <c r="AC177" i="13"/>
  <c r="AG176" i="13"/>
  <c r="AC51" i="13"/>
  <c r="AG50" i="13"/>
  <c r="T107" i="13"/>
  <c r="X106" i="13"/>
  <c r="AC128" i="13"/>
  <c r="AG127" i="13"/>
  <c r="AB93" i="13"/>
  <c r="AF92" i="13"/>
  <c r="S149" i="13"/>
  <c r="W148" i="13"/>
  <c r="S23" i="13"/>
  <c r="W22" i="13"/>
  <c r="AE170" i="13"/>
  <c r="AI169" i="13"/>
  <c r="AE44" i="13"/>
  <c r="AI43" i="13"/>
  <c r="V100" i="13"/>
  <c r="Z99" i="13"/>
  <c r="U79" i="13"/>
  <c r="Y78" i="13"/>
  <c r="AB86" i="13"/>
  <c r="AF85" i="13"/>
  <c r="S142" i="13"/>
  <c r="W141" i="13"/>
  <c r="S16" i="13"/>
  <c r="W15" i="13"/>
  <c r="U200" i="13"/>
  <c r="Y199" i="13"/>
  <c r="AD79" i="13"/>
  <c r="AH78" i="13"/>
  <c r="AB142" i="13"/>
  <c r="AF141" i="13"/>
  <c r="AD93" i="13"/>
  <c r="AH92" i="13"/>
  <c r="S107" i="13"/>
  <c r="W106" i="13"/>
  <c r="AC9" i="13"/>
  <c r="U17" i="13"/>
  <c r="Y16" i="13"/>
  <c r="AE121" i="13"/>
  <c r="AI120" i="13"/>
  <c r="V177" i="13"/>
  <c r="Z176" i="13"/>
  <c r="V51" i="13"/>
  <c r="Z50" i="13"/>
  <c r="S200" i="13"/>
  <c r="W199" i="13"/>
  <c r="AD100" i="13"/>
  <c r="AH99" i="13"/>
  <c r="U156" i="13"/>
  <c r="Y155" i="13"/>
  <c r="U30" i="13"/>
  <c r="Y29" i="13"/>
  <c r="T200" i="13"/>
  <c r="X199" i="13"/>
  <c r="AC79" i="13"/>
  <c r="AG78" i="13"/>
  <c r="T135" i="13"/>
  <c r="X134" i="13"/>
  <c r="S9" i="13"/>
  <c r="W8" i="13"/>
  <c r="AB163" i="13"/>
  <c r="AF162" i="13"/>
  <c r="AB37" i="13"/>
  <c r="AF36" i="13"/>
  <c r="S93" i="13"/>
  <c r="W92" i="13"/>
  <c r="U37" i="13"/>
  <c r="Y36" i="13"/>
  <c r="AE177" i="13"/>
  <c r="AI176" i="13"/>
  <c r="AE51" i="13"/>
  <c r="AI50" i="13"/>
  <c r="V107" i="13"/>
  <c r="Z106" i="13"/>
  <c r="AC149" i="13"/>
  <c r="AG148" i="13"/>
  <c r="AD114" i="13"/>
  <c r="AH113" i="13"/>
  <c r="U170" i="13"/>
  <c r="Y169" i="13"/>
  <c r="U44" i="13"/>
  <c r="Y43" i="13"/>
  <c r="AC156" i="13"/>
  <c r="AG155" i="13"/>
  <c r="AC30" i="13"/>
  <c r="AG29" i="13"/>
  <c r="T86" i="13"/>
  <c r="X85" i="13"/>
  <c r="T58" i="13"/>
  <c r="X57" i="13"/>
  <c r="AB72" i="13"/>
  <c r="AF71" i="13"/>
  <c r="S128" i="13"/>
  <c r="W127" i="13"/>
  <c r="AD170" i="13"/>
  <c r="AH169" i="13"/>
  <c r="AE149" i="13"/>
  <c r="AI148" i="13"/>
  <c r="AE23" i="13"/>
  <c r="AI22" i="13"/>
  <c r="V79" i="13"/>
  <c r="Z78" i="13"/>
  <c r="T100" i="13"/>
  <c r="X99" i="13"/>
  <c r="AB65" i="13"/>
  <c r="AF64" i="13"/>
  <c r="S121" i="13"/>
  <c r="W120" i="13"/>
  <c r="AD65" i="13"/>
  <c r="AH64" i="13"/>
  <c r="AC44" i="13"/>
  <c r="AG43" i="13"/>
  <c r="AM36" i="15"/>
  <c r="AU36" i="15" s="1"/>
  <c r="AO120" i="15"/>
  <c r="AS120" i="15" s="1"/>
  <c r="AP15" i="15"/>
  <c r="AT15" i="15" s="1"/>
  <c r="AO22" i="15"/>
  <c r="AS22" i="15" s="1"/>
  <c r="AM50" i="15"/>
  <c r="AQ57" i="15"/>
  <c r="AP71" i="15"/>
  <c r="AT71" i="15" s="1"/>
  <c r="AQ120" i="15"/>
  <c r="AU120" i="15" s="1"/>
  <c r="AP155" i="15"/>
  <c r="AT155" i="15" s="1"/>
  <c r="AQ71" i="15"/>
  <c r="AU71" i="15" s="1"/>
  <c r="AN113" i="15"/>
  <c r="AR113" i="15" s="1"/>
  <c r="AN134" i="15"/>
  <c r="AR134" i="15" s="1"/>
  <c r="AP134" i="15"/>
  <c r="AT134" i="15" s="1"/>
  <c r="AM22" i="15"/>
  <c r="AU22" i="15" s="1"/>
  <c r="BE22" i="15" s="1"/>
  <c r="A9" i="11"/>
  <c r="A8" i="13"/>
  <c r="F7" i="13"/>
  <c r="G7" i="13" s="1"/>
  <c r="H7" i="13" s="1"/>
  <c r="AP8" i="15"/>
  <c r="AT8" i="15" s="1"/>
  <c r="AM8" i="15"/>
  <c r="AQ8" i="15" s="1"/>
  <c r="AN15" i="15"/>
  <c r="AR15" i="15" s="1"/>
  <c r="AM15" i="15"/>
  <c r="AU15" i="15" s="1"/>
  <c r="AP106" i="15"/>
  <c r="AT106" i="15" s="1"/>
  <c r="AO106" i="15"/>
  <c r="AS106" i="15" s="1"/>
  <c r="AN106" i="15"/>
  <c r="AR106" i="15" s="1"/>
  <c r="AM106" i="15"/>
  <c r="AN92" i="15"/>
  <c r="AR92" i="15" s="1"/>
  <c r="AQ92" i="15"/>
  <c r="AU92" i="15" s="1"/>
  <c r="AN43" i="15"/>
  <c r="AR43" i="15" s="1"/>
  <c r="AO43" i="15"/>
  <c r="AS43" i="15" s="1"/>
  <c r="AQ50" i="15"/>
  <c r="AU50" i="15"/>
  <c r="BE50" i="15" s="1"/>
  <c r="AQ85" i="15"/>
  <c r="AU85" i="15" s="1"/>
  <c r="AO85" i="15"/>
  <c r="AS85" i="15" s="1"/>
  <c r="AM43" i="15"/>
  <c r="AN85" i="15"/>
  <c r="AR85" i="15" s="1"/>
  <c r="AP43" i="15"/>
  <c r="AT43" i="15" s="1"/>
  <c r="AN78" i="15"/>
  <c r="AR78" i="15" s="1"/>
  <c r="AP85" i="15"/>
  <c r="AT85" i="15" s="1"/>
  <c r="AO78" i="15"/>
  <c r="AS78" i="15" s="1"/>
  <c r="AO71" i="15"/>
  <c r="AS71" i="15" s="1"/>
  <c r="AP78" i="15"/>
  <c r="AT78" i="15" s="1"/>
  <c r="AN50" i="15"/>
  <c r="AR50" i="15" s="1"/>
  <c r="AN57" i="15"/>
  <c r="AR57" i="15" s="1"/>
  <c r="AO141" i="15"/>
  <c r="AS141" i="15" s="1"/>
  <c r="AN162" i="15"/>
  <c r="AR162" i="15" s="1"/>
  <c r="AO155" i="15"/>
  <c r="AS155" i="15" s="1"/>
  <c r="AP162" i="15"/>
  <c r="AT162" i="15" s="1"/>
  <c r="AN127" i="15"/>
  <c r="AR127" i="15" s="1"/>
  <c r="AO134" i="15"/>
  <c r="AS134" i="15" s="1"/>
  <c r="AQ155" i="15"/>
  <c r="AU155" i="15" s="1"/>
  <c r="AP127" i="15"/>
  <c r="AT127" i="15" s="1"/>
  <c r="AP120" i="15"/>
  <c r="AT120" i="15" s="1"/>
  <c r="BE36" i="15"/>
  <c r="BE57" i="15"/>
  <c r="AO127" i="15"/>
  <c r="AS127" i="15" s="1"/>
  <c r="AO162" i="15"/>
  <c r="AS162" i="15" s="1"/>
  <c r="AN22" i="15"/>
  <c r="AR22" i="15" s="1"/>
  <c r="AN36" i="15"/>
  <c r="AR36" i="15" s="1"/>
  <c r="AN64" i="15"/>
  <c r="AR64" i="15" s="1"/>
  <c r="AO92" i="15"/>
  <c r="AS92" i="15" s="1"/>
  <c r="AQ22" i="15"/>
  <c r="AO36" i="15"/>
  <c r="AS36" i="15" s="1"/>
  <c r="AO64" i="15"/>
  <c r="AS64" i="15" s="1"/>
  <c r="AM113" i="15"/>
  <c r="AN141" i="15"/>
  <c r="AR141" i="15" s="1"/>
  <c r="AP64" i="15"/>
  <c r="AT64" i="15" s="1"/>
  <c r="AM1" i="15"/>
  <c r="AN8" i="15"/>
  <c r="AR8" i="15" s="1"/>
  <c r="AQ36" i="15"/>
  <c r="AO50" i="15"/>
  <c r="AS50" i="15" s="1"/>
  <c r="AO113" i="15"/>
  <c r="AS113" i="15" s="1"/>
  <c r="AP141" i="15"/>
  <c r="AT141" i="15" s="1"/>
  <c r="AN148" i="15"/>
  <c r="AR148" i="15" s="1"/>
  <c r="AN1" i="15"/>
  <c r="AR1" i="15" s="1"/>
  <c r="AO8" i="15"/>
  <c r="AS8" i="15" s="1"/>
  <c r="AM29" i="15"/>
  <c r="AO148" i="15"/>
  <c r="AS148" i="15" s="1"/>
  <c r="AO1" i="15"/>
  <c r="AS1" i="15" s="1"/>
  <c r="AN29" i="15"/>
  <c r="AR29" i="15" s="1"/>
  <c r="AP148" i="15"/>
  <c r="AT148" i="15" s="1"/>
  <c r="AO29" i="15"/>
  <c r="AS29" i="15" s="1"/>
  <c r="AC19" i="11"/>
  <c r="AC26" i="11" s="1"/>
  <c r="AC33" i="11" s="1"/>
  <c r="AC40" i="11" s="1"/>
  <c r="AC47" i="11" s="1"/>
  <c r="AC54" i="11" s="1"/>
  <c r="AC61" i="11" s="1"/>
  <c r="AC68" i="11" s="1"/>
  <c r="AC117" i="11" s="1"/>
  <c r="AC124" i="11" s="1"/>
  <c r="AB19" i="11"/>
  <c r="AB26" i="11" s="1"/>
  <c r="AB33" i="11" s="1"/>
  <c r="AB40" i="11" s="1"/>
  <c r="AB47" i="11" s="1"/>
  <c r="AB54" i="11" s="1"/>
  <c r="AB61" i="11" s="1"/>
  <c r="AB68" i="11" s="1"/>
  <c r="AB117" i="11" s="1"/>
  <c r="AB124" i="11" s="1"/>
  <c r="AA19" i="11"/>
  <c r="AA26" i="11" s="1"/>
  <c r="AA33" i="11" s="1"/>
  <c r="AA40" i="11" s="1"/>
  <c r="AA47" i="11" s="1"/>
  <c r="AA54" i="11" s="1"/>
  <c r="AA61" i="11" s="1"/>
  <c r="AA68" i="11" s="1"/>
  <c r="AA117" i="11" s="1"/>
  <c r="AA124" i="11" s="1"/>
  <c r="AC18" i="11"/>
  <c r="AC25" i="11" s="1"/>
  <c r="AC32" i="11" s="1"/>
  <c r="AC39" i="11" s="1"/>
  <c r="AC46" i="11" s="1"/>
  <c r="AC53" i="11" s="1"/>
  <c r="AC60" i="11" s="1"/>
  <c r="AC67" i="11" s="1"/>
  <c r="AC116" i="11" s="1"/>
  <c r="AC123" i="11" s="1"/>
  <c r="AB18" i="11"/>
  <c r="AB25" i="11" s="1"/>
  <c r="AB32" i="11" s="1"/>
  <c r="AB39" i="11" s="1"/>
  <c r="AB46" i="11" s="1"/>
  <c r="AB53" i="11" s="1"/>
  <c r="AB60" i="11" s="1"/>
  <c r="AB67" i="11" s="1"/>
  <c r="AB116" i="11" s="1"/>
  <c r="AB123" i="11" s="1"/>
  <c r="AA18" i="11"/>
  <c r="AA25" i="11" s="1"/>
  <c r="AA32" i="11" s="1"/>
  <c r="AA39" i="11" s="1"/>
  <c r="AA46" i="11" s="1"/>
  <c r="AA53" i="11" s="1"/>
  <c r="AA60" i="11" s="1"/>
  <c r="AA67" i="11" s="1"/>
  <c r="AA116" i="11" s="1"/>
  <c r="AA123" i="11" s="1"/>
  <c r="AC17" i="11"/>
  <c r="AC24" i="11" s="1"/>
  <c r="AC31" i="11" s="1"/>
  <c r="AC38" i="11" s="1"/>
  <c r="AC45" i="11" s="1"/>
  <c r="AC52" i="11" s="1"/>
  <c r="AC59" i="11" s="1"/>
  <c r="AC66" i="11" s="1"/>
  <c r="AC115" i="11" s="1"/>
  <c r="AC122" i="11" s="1"/>
  <c r="AB17" i="11"/>
  <c r="AB24" i="11" s="1"/>
  <c r="AB31" i="11" s="1"/>
  <c r="AB38" i="11" s="1"/>
  <c r="AB45" i="11" s="1"/>
  <c r="AB52" i="11" s="1"/>
  <c r="AB59" i="11" s="1"/>
  <c r="AB66" i="11" s="1"/>
  <c r="AB115" i="11" s="1"/>
  <c r="AB122" i="11" s="1"/>
  <c r="AA17" i="11"/>
  <c r="AA24" i="11" s="1"/>
  <c r="AA31" i="11" s="1"/>
  <c r="AA38" i="11" s="1"/>
  <c r="AA45" i="11" s="1"/>
  <c r="AA52" i="11" s="1"/>
  <c r="AA59" i="11" s="1"/>
  <c r="AA66" i="11" s="1"/>
  <c r="AA115" i="11" s="1"/>
  <c r="AA122" i="11" s="1"/>
  <c r="AC16" i="11"/>
  <c r="AC23" i="11" s="1"/>
  <c r="AC30" i="11" s="1"/>
  <c r="AC37" i="11" s="1"/>
  <c r="AC44" i="11" s="1"/>
  <c r="AC51" i="11" s="1"/>
  <c r="AC58" i="11" s="1"/>
  <c r="AC65" i="11" s="1"/>
  <c r="AC114" i="11" s="1"/>
  <c r="AC121" i="11" s="1"/>
  <c r="AB16" i="11"/>
  <c r="AB23" i="11" s="1"/>
  <c r="AB30" i="11" s="1"/>
  <c r="AB37" i="11" s="1"/>
  <c r="AB44" i="11" s="1"/>
  <c r="AB51" i="11" s="1"/>
  <c r="AB58" i="11" s="1"/>
  <c r="AB65" i="11" s="1"/>
  <c r="AB114" i="11" s="1"/>
  <c r="AB121" i="11" s="1"/>
  <c r="AA16" i="11"/>
  <c r="AA23" i="11" s="1"/>
  <c r="AA30" i="11" s="1"/>
  <c r="AA37" i="11" s="1"/>
  <c r="AA44" i="11" s="1"/>
  <c r="AA51" i="11" s="1"/>
  <c r="AA58" i="11" s="1"/>
  <c r="AA65" i="11" s="1"/>
  <c r="AA114" i="11" s="1"/>
  <c r="AA121" i="11" s="1"/>
  <c r="AC15" i="11"/>
  <c r="AC22" i="11" s="1"/>
  <c r="AC29" i="11" s="1"/>
  <c r="AC36" i="11" s="1"/>
  <c r="AC43" i="11" s="1"/>
  <c r="AC50" i="11" s="1"/>
  <c r="AC57" i="11" s="1"/>
  <c r="AC64" i="11" s="1"/>
  <c r="AC113" i="11" s="1"/>
  <c r="AC120" i="11" s="1"/>
  <c r="AB15" i="11"/>
  <c r="AB22" i="11" s="1"/>
  <c r="AB29" i="11" s="1"/>
  <c r="AB36" i="11" s="1"/>
  <c r="AB43" i="11" s="1"/>
  <c r="AB50" i="11" s="1"/>
  <c r="AB57" i="11" s="1"/>
  <c r="AB64" i="11" s="1"/>
  <c r="AB113" i="11" s="1"/>
  <c r="AB120" i="11" s="1"/>
  <c r="AA15" i="11"/>
  <c r="AA22" i="11" s="1"/>
  <c r="AA29" i="11" s="1"/>
  <c r="AA36" i="11" s="1"/>
  <c r="AA43" i="11" s="1"/>
  <c r="AA50" i="11" s="1"/>
  <c r="AA57" i="11" s="1"/>
  <c r="AA64" i="11" s="1"/>
  <c r="AA113" i="11" s="1"/>
  <c r="AA120" i="11" s="1"/>
  <c r="AC14" i="11"/>
  <c r="AC21" i="11" s="1"/>
  <c r="AC28" i="11" s="1"/>
  <c r="AC35" i="11" s="1"/>
  <c r="AC42" i="11" s="1"/>
  <c r="AC49" i="11" s="1"/>
  <c r="AC56" i="11" s="1"/>
  <c r="AC63" i="11" s="1"/>
  <c r="AC112" i="11" s="1"/>
  <c r="AC119" i="11" s="1"/>
  <c r="AA14" i="11"/>
  <c r="AA21" i="11" s="1"/>
  <c r="AA28" i="11" s="1"/>
  <c r="AA35" i="11" s="1"/>
  <c r="AA42" i="11" s="1"/>
  <c r="AA49" i="11" s="1"/>
  <c r="AA56" i="11" s="1"/>
  <c r="AA63" i="11" s="1"/>
  <c r="AA112" i="11" s="1"/>
  <c r="AA119" i="11" s="1"/>
  <c r="AB14" i="11"/>
  <c r="AB21" i="11" s="1"/>
  <c r="AB28" i="11" s="1"/>
  <c r="AB35" i="11" s="1"/>
  <c r="AB42" i="11" s="1"/>
  <c r="AB49" i="11" s="1"/>
  <c r="AB56" i="11" s="1"/>
  <c r="AB63" i="11" s="1"/>
  <c r="AB112" i="11" s="1"/>
  <c r="AB119" i="11" s="1"/>
  <c r="AA7" i="13"/>
  <c r="F6" i="11"/>
  <c r="B19" i="11"/>
  <c r="B18" i="11"/>
  <c r="B17" i="11"/>
  <c r="B16" i="11"/>
  <c r="B15" i="11"/>
  <c r="B14" i="11"/>
  <c r="P181" i="11"/>
  <c r="P182" i="11" s="1"/>
  <c r="P183" i="11" s="1"/>
  <c r="P184" i="11" s="1"/>
  <c r="P185" i="11" s="1"/>
  <c r="P186" i="11" s="1"/>
  <c r="P187" i="11" s="1"/>
  <c r="O181" i="11"/>
  <c r="O182" i="11" s="1"/>
  <c r="O183" i="11" s="1"/>
  <c r="O184" i="11" s="1"/>
  <c r="O185" i="11" s="1"/>
  <c r="O186" i="11" s="1"/>
  <c r="O187" i="11" s="1"/>
  <c r="N181" i="11"/>
  <c r="N182" i="11" s="1"/>
  <c r="N183" i="11" s="1"/>
  <c r="N184" i="11" s="1"/>
  <c r="N185" i="11" s="1"/>
  <c r="N186" i="11" s="1"/>
  <c r="N187" i="11" s="1"/>
  <c r="M181" i="11"/>
  <c r="M182" i="11" s="1"/>
  <c r="M183" i="11" s="1"/>
  <c r="M184" i="11" s="1"/>
  <c r="M185" i="11" s="1"/>
  <c r="M186" i="11" s="1"/>
  <c r="M187" i="11" s="1"/>
  <c r="P174" i="11"/>
  <c r="P175" i="11" s="1"/>
  <c r="P176" i="11" s="1"/>
  <c r="P177" i="11" s="1"/>
  <c r="P178" i="11" s="1"/>
  <c r="P179" i="11" s="1"/>
  <c r="P180" i="11" s="1"/>
  <c r="O174" i="11"/>
  <c r="O175" i="11" s="1"/>
  <c r="O176" i="11" s="1"/>
  <c r="O177" i="11" s="1"/>
  <c r="O178" i="11" s="1"/>
  <c r="O179" i="11" s="1"/>
  <c r="O180" i="11" s="1"/>
  <c r="N174" i="11"/>
  <c r="N175" i="11" s="1"/>
  <c r="N176" i="11" s="1"/>
  <c r="N177" i="11" s="1"/>
  <c r="N178" i="11" s="1"/>
  <c r="N179" i="11" s="1"/>
  <c r="N180" i="11" s="1"/>
  <c r="M174" i="11"/>
  <c r="M175" i="11" s="1"/>
  <c r="M176" i="11" s="1"/>
  <c r="M177" i="11" s="1"/>
  <c r="M178" i="11" s="1"/>
  <c r="M179" i="11" s="1"/>
  <c r="M180" i="11" s="1"/>
  <c r="P167" i="11"/>
  <c r="P168" i="11" s="1"/>
  <c r="P169" i="11" s="1"/>
  <c r="P170" i="11" s="1"/>
  <c r="P171" i="11" s="1"/>
  <c r="P172" i="11" s="1"/>
  <c r="P173" i="11" s="1"/>
  <c r="O167" i="11"/>
  <c r="O168" i="11" s="1"/>
  <c r="O169" i="11" s="1"/>
  <c r="O170" i="11" s="1"/>
  <c r="O171" i="11" s="1"/>
  <c r="O172" i="11" s="1"/>
  <c r="O173" i="11" s="1"/>
  <c r="N167" i="11"/>
  <c r="N168" i="11" s="1"/>
  <c r="N169" i="11" s="1"/>
  <c r="N170" i="11" s="1"/>
  <c r="N171" i="11" s="1"/>
  <c r="N172" i="11" s="1"/>
  <c r="N173" i="11" s="1"/>
  <c r="M167" i="11"/>
  <c r="P160" i="11"/>
  <c r="P161" i="11" s="1"/>
  <c r="P162" i="11" s="1"/>
  <c r="P163" i="11" s="1"/>
  <c r="P164" i="11" s="1"/>
  <c r="P165" i="11" s="1"/>
  <c r="P166" i="11" s="1"/>
  <c r="O160" i="11"/>
  <c r="O161" i="11" s="1"/>
  <c r="O162" i="11" s="1"/>
  <c r="O163" i="11" s="1"/>
  <c r="O164" i="11" s="1"/>
  <c r="O165" i="11" s="1"/>
  <c r="O166" i="11" s="1"/>
  <c r="N160" i="11"/>
  <c r="N161" i="11" s="1"/>
  <c r="N162" i="11" s="1"/>
  <c r="N163" i="11" s="1"/>
  <c r="N164" i="11" s="1"/>
  <c r="N165" i="11" s="1"/>
  <c r="N166" i="11" s="1"/>
  <c r="M160" i="11"/>
  <c r="P153" i="11"/>
  <c r="P154" i="11" s="1"/>
  <c r="P155" i="11" s="1"/>
  <c r="P156" i="11" s="1"/>
  <c r="P157" i="11" s="1"/>
  <c r="P158" i="11" s="1"/>
  <c r="P159" i="11" s="1"/>
  <c r="O153" i="11"/>
  <c r="O154" i="11" s="1"/>
  <c r="O155" i="11" s="1"/>
  <c r="O156" i="11" s="1"/>
  <c r="O157" i="11" s="1"/>
  <c r="O158" i="11" s="1"/>
  <c r="O159" i="11" s="1"/>
  <c r="N153" i="11"/>
  <c r="N154" i="11" s="1"/>
  <c r="N155" i="11" s="1"/>
  <c r="N156" i="11" s="1"/>
  <c r="N157" i="11" s="1"/>
  <c r="N158" i="11" s="1"/>
  <c r="N159" i="11" s="1"/>
  <c r="M153" i="11"/>
  <c r="P146" i="11"/>
  <c r="P147" i="11" s="1"/>
  <c r="P148" i="11" s="1"/>
  <c r="P149" i="11" s="1"/>
  <c r="P150" i="11" s="1"/>
  <c r="P151" i="11" s="1"/>
  <c r="P152" i="11" s="1"/>
  <c r="O146" i="11"/>
  <c r="O147" i="11" s="1"/>
  <c r="O148" i="11" s="1"/>
  <c r="O149" i="11" s="1"/>
  <c r="O150" i="11" s="1"/>
  <c r="O151" i="11" s="1"/>
  <c r="O152" i="11" s="1"/>
  <c r="N146" i="11"/>
  <c r="N147" i="11" s="1"/>
  <c r="N148" i="11" s="1"/>
  <c r="N149" i="11" s="1"/>
  <c r="N150" i="11" s="1"/>
  <c r="N151" i="11" s="1"/>
  <c r="N152" i="11" s="1"/>
  <c r="M146" i="11"/>
  <c r="P139" i="11"/>
  <c r="P140" i="11" s="1"/>
  <c r="P141" i="11" s="1"/>
  <c r="P142" i="11" s="1"/>
  <c r="P143" i="11" s="1"/>
  <c r="P144" i="11" s="1"/>
  <c r="P145" i="11" s="1"/>
  <c r="O139" i="11"/>
  <c r="O140" i="11" s="1"/>
  <c r="O141" i="11" s="1"/>
  <c r="O142" i="11" s="1"/>
  <c r="O143" i="11" s="1"/>
  <c r="O144" i="11" s="1"/>
  <c r="O145" i="11" s="1"/>
  <c r="N139" i="11"/>
  <c r="N140" i="11" s="1"/>
  <c r="N141" i="11" s="1"/>
  <c r="N142" i="11" s="1"/>
  <c r="N143" i="11" s="1"/>
  <c r="N144" i="11" s="1"/>
  <c r="N145" i="11" s="1"/>
  <c r="M139" i="11"/>
  <c r="P132" i="11"/>
  <c r="P133" i="11" s="1"/>
  <c r="P134" i="11" s="1"/>
  <c r="P135" i="11" s="1"/>
  <c r="P136" i="11" s="1"/>
  <c r="P137" i="11" s="1"/>
  <c r="P138" i="11" s="1"/>
  <c r="O132" i="11"/>
  <c r="O133" i="11" s="1"/>
  <c r="O134" i="11" s="1"/>
  <c r="O135" i="11" s="1"/>
  <c r="O136" i="11" s="1"/>
  <c r="O137" i="11" s="1"/>
  <c r="O138" i="11" s="1"/>
  <c r="N132" i="11"/>
  <c r="N133" i="11" s="1"/>
  <c r="N134" i="11" s="1"/>
  <c r="N135" i="11" s="1"/>
  <c r="N136" i="11" s="1"/>
  <c r="N137" i="11" s="1"/>
  <c r="N138" i="11" s="1"/>
  <c r="M132" i="11"/>
  <c r="P125" i="11"/>
  <c r="P126" i="11" s="1"/>
  <c r="P127" i="11" s="1"/>
  <c r="P128" i="11" s="1"/>
  <c r="P129" i="11" s="1"/>
  <c r="P130" i="11" s="1"/>
  <c r="P131" i="11" s="1"/>
  <c r="O125" i="11"/>
  <c r="O126" i="11" s="1"/>
  <c r="O127" i="11" s="1"/>
  <c r="O128" i="11" s="1"/>
  <c r="O129" i="11" s="1"/>
  <c r="O130" i="11" s="1"/>
  <c r="O131" i="11" s="1"/>
  <c r="N125" i="11"/>
  <c r="N126" i="11" s="1"/>
  <c r="N127" i="11" s="1"/>
  <c r="N128" i="11" s="1"/>
  <c r="N129" i="11" s="1"/>
  <c r="N130" i="11" s="1"/>
  <c r="N131" i="11" s="1"/>
  <c r="M125" i="11"/>
  <c r="P118" i="11"/>
  <c r="P119" i="11" s="1"/>
  <c r="P120" i="11" s="1"/>
  <c r="P121" i="11" s="1"/>
  <c r="P122" i="11" s="1"/>
  <c r="P123" i="11" s="1"/>
  <c r="P124" i="11" s="1"/>
  <c r="O118" i="11"/>
  <c r="O119" i="11" s="1"/>
  <c r="O120" i="11" s="1"/>
  <c r="O121" i="11" s="1"/>
  <c r="O122" i="11" s="1"/>
  <c r="O123" i="11" s="1"/>
  <c r="O124" i="11" s="1"/>
  <c r="N118" i="11"/>
  <c r="N119" i="11" s="1"/>
  <c r="N120" i="11" s="1"/>
  <c r="N121" i="11" s="1"/>
  <c r="N122" i="11" s="1"/>
  <c r="N123" i="11" s="1"/>
  <c r="N124" i="11" s="1"/>
  <c r="M118" i="11"/>
  <c r="P111" i="11"/>
  <c r="P112" i="11" s="1"/>
  <c r="P113" i="11" s="1"/>
  <c r="P114" i="11" s="1"/>
  <c r="P115" i="11" s="1"/>
  <c r="P116" i="11" s="1"/>
  <c r="P117" i="11" s="1"/>
  <c r="O111" i="11"/>
  <c r="O112" i="11" s="1"/>
  <c r="O113" i="11" s="1"/>
  <c r="O114" i="11" s="1"/>
  <c r="O115" i="11" s="1"/>
  <c r="O116" i="11" s="1"/>
  <c r="O117" i="11" s="1"/>
  <c r="N111" i="11"/>
  <c r="N112" i="11" s="1"/>
  <c r="N113" i="11" s="1"/>
  <c r="N114" i="11" s="1"/>
  <c r="N115" i="11" s="1"/>
  <c r="N116" i="11" s="1"/>
  <c r="N117" i="11" s="1"/>
  <c r="M111" i="11"/>
  <c r="P97" i="11"/>
  <c r="P98" i="11" s="1"/>
  <c r="P99" i="11" s="1"/>
  <c r="P100" i="11" s="1"/>
  <c r="P101" i="11" s="1"/>
  <c r="P102" i="11" s="1"/>
  <c r="P103" i="11" s="1"/>
  <c r="O97" i="11"/>
  <c r="O98" i="11" s="1"/>
  <c r="O99" i="11" s="1"/>
  <c r="O100" i="11" s="1"/>
  <c r="O101" i="11" s="1"/>
  <c r="O102" i="11" s="1"/>
  <c r="O103" i="11" s="1"/>
  <c r="N97" i="11"/>
  <c r="N98" i="11" s="1"/>
  <c r="N99" i="11" s="1"/>
  <c r="N100" i="11" s="1"/>
  <c r="N101" i="11" s="1"/>
  <c r="N102" i="11" s="1"/>
  <c r="N103" i="11" s="1"/>
  <c r="M97" i="11"/>
  <c r="P90" i="11"/>
  <c r="P91" i="11" s="1"/>
  <c r="P92" i="11" s="1"/>
  <c r="P93" i="11" s="1"/>
  <c r="P94" i="11" s="1"/>
  <c r="P95" i="11" s="1"/>
  <c r="P96" i="11" s="1"/>
  <c r="O90" i="11"/>
  <c r="O91" i="11" s="1"/>
  <c r="O92" i="11" s="1"/>
  <c r="O93" i="11" s="1"/>
  <c r="O94" i="11" s="1"/>
  <c r="O95" i="11" s="1"/>
  <c r="O96" i="11" s="1"/>
  <c r="N90" i="11"/>
  <c r="N91" i="11" s="1"/>
  <c r="N92" i="11" s="1"/>
  <c r="N93" i="11" s="1"/>
  <c r="N94" i="11" s="1"/>
  <c r="N95" i="11" s="1"/>
  <c r="N96" i="11" s="1"/>
  <c r="M90" i="11"/>
  <c r="P83" i="11"/>
  <c r="P84" i="11" s="1"/>
  <c r="P85" i="11" s="1"/>
  <c r="P86" i="11" s="1"/>
  <c r="P87" i="11" s="1"/>
  <c r="P88" i="11" s="1"/>
  <c r="P89" i="11" s="1"/>
  <c r="O83" i="11"/>
  <c r="O84" i="11" s="1"/>
  <c r="O85" i="11" s="1"/>
  <c r="O86" i="11" s="1"/>
  <c r="O87" i="11" s="1"/>
  <c r="O88" i="11" s="1"/>
  <c r="O89" i="11" s="1"/>
  <c r="N83" i="11"/>
  <c r="N84" i="11" s="1"/>
  <c r="N85" i="11" s="1"/>
  <c r="N86" i="11" s="1"/>
  <c r="N87" i="11" s="1"/>
  <c r="N88" i="11" s="1"/>
  <c r="N89" i="11" s="1"/>
  <c r="M83" i="11"/>
  <c r="P76" i="11"/>
  <c r="P77" i="11" s="1"/>
  <c r="P78" i="11" s="1"/>
  <c r="P79" i="11" s="1"/>
  <c r="P80" i="11" s="1"/>
  <c r="P81" i="11" s="1"/>
  <c r="P82" i="11" s="1"/>
  <c r="O76" i="11"/>
  <c r="O77" i="11" s="1"/>
  <c r="O78" i="11" s="1"/>
  <c r="O79" i="11" s="1"/>
  <c r="O80" i="11" s="1"/>
  <c r="O81" i="11" s="1"/>
  <c r="O82" i="11" s="1"/>
  <c r="N76" i="11"/>
  <c r="N77" i="11" s="1"/>
  <c r="N78" i="11" s="1"/>
  <c r="N79" i="11" s="1"/>
  <c r="N80" i="11" s="1"/>
  <c r="N81" i="11" s="1"/>
  <c r="N82" i="11" s="1"/>
  <c r="M76" i="11"/>
  <c r="P69" i="11"/>
  <c r="P70" i="11" s="1"/>
  <c r="P71" i="11" s="1"/>
  <c r="P72" i="11" s="1"/>
  <c r="P73" i="11" s="1"/>
  <c r="P74" i="11" s="1"/>
  <c r="P75" i="11" s="1"/>
  <c r="O69" i="11"/>
  <c r="O70" i="11" s="1"/>
  <c r="O71" i="11" s="1"/>
  <c r="O72" i="11" s="1"/>
  <c r="O73" i="11" s="1"/>
  <c r="O74" i="11" s="1"/>
  <c r="O75" i="11" s="1"/>
  <c r="N69" i="11"/>
  <c r="N70" i="11" s="1"/>
  <c r="N71" i="11" s="1"/>
  <c r="N72" i="11" s="1"/>
  <c r="N73" i="11" s="1"/>
  <c r="N74" i="11" s="1"/>
  <c r="N75" i="11" s="1"/>
  <c r="M69" i="11"/>
  <c r="P62" i="11"/>
  <c r="P63" i="11" s="1"/>
  <c r="P64" i="11" s="1"/>
  <c r="P65" i="11" s="1"/>
  <c r="P66" i="11" s="1"/>
  <c r="P67" i="11" s="1"/>
  <c r="P68" i="11" s="1"/>
  <c r="O62" i="11"/>
  <c r="O63" i="11" s="1"/>
  <c r="O64" i="11" s="1"/>
  <c r="O65" i="11" s="1"/>
  <c r="O66" i="11" s="1"/>
  <c r="O67" i="11" s="1"/>
  <c r="O68" i="11" s="1"/>
  <c r="N62" i="11"/>
  <c r="N63" i="11" s="1"/>
  <c r="N64" i="11" s="1"/>
  <c r="N65" i="11" s="1"/>
  <c r="N66" i="11" s="1"/>
  <c r="N67" i="11" s="1"/>
  <c r="N68" i="11" s="1"/>
  <c r="M62" i="11"/>
  <c r="P55" i="11"/>
  <c r="P56" i="11" s="1"/>
  <c r="P57" i="11" s="1"/>
  <c r="P58" i="11" s="1"/>
  <c r="P59" i="11" s="1"/>
  <c r="P60" i="11" s="1"/>
  <c r="P61" i="11" s="1"/>
  <c r="O55" i="11"/>
  <c r="O56" i="11" s="1"/>
  <c r="O57" i="11" s="1"/>
  <c r="O58" i="11" s="1"/>
  <c r="O59" i="11" s="1"/>
  <c r="O60" i="11" s="1"/>
  <c r="O61" i="11" s="1"/>
  <c r="N55" i="11"/>
  <c r="N56" i="11" s="1"/>
  <c r="N57" i="11" s="1"/>
  <c r="N58" i="11" s="1"/>
  <c r="N59" i="11" s="1"/>
  <c r="N60" i="11" s="1"/>
  <c r="N61" i="11" s="1"/>
  <c r="M55" i="11"/>
  <c r="P48" i="11"/>
  <c r="P49" i="11" s="1"/>
  <c r="P50" i="11" s="1"/>
  <c r="P51" i="11" s="1"/>
  <c r="P52" i="11" s="1"/>
  <c r="P53" i="11" s="1"/>
  <c r="P54" i="11" s="1"/>
  <c r="O48" i="11"/>
  <c r="O49" i="11" s="1"/>
  <c r="O50" i="11" s="1"/>
  <c r="O51" i="11" s="1"/>
  <c r="O52" i="11" s="1"/>
  <c r="O53" i="11" s="1"/>
  <c r="O54" i="11" s="1"/>
  <c r="N48" i="11"/>
  <c r="N49" i="11" s="1"/>
  <c r="N50" i="11" s="1"/>
  <c r="N51" i="11" s="1"/>
  <c r="N52" i="11" s="1"/>
  <c r="N53" i="11" s="1"/>
  <c r="N54" i="11" s="1"/>
  <c r="M48" i="11"/>
  <c r="P41" i="11"/>
  <c r="P42" i="11" s="1"/>
  <c r="P43" i="11" s="1"/>
  <c r="P44" i="11" s="1"/>
  <c r="P45" i="11" s="1"/>
  <c r="P46" i="11" s="1"/>
  <c r="P47" i="11" s="1"/>
  <c r="O41" i="11"/>
  <c r="O42" i="11" s="1"/>
  <c r="O43" i="11" s="1"/>
  <c r="O44" i="11" s="1"/>
  <c r="O45" i="11" s="1"/>
  <c r="O46" i="11" s="1"/>
  <c r="O47" i="11" s="1"/>
  <c r="N41" i="11"/>
  <c r="N42" i="11" s="1"/>
  <c r="N43" i="11" s="1"/>
  <c r="N44" i="11" s="1"/>
  <c r="N45" i="11" s="1"/>
  <c r="N46" i="11" s="1"/>
  <c r="N47" i="11" s="1"/>
  <c r="M41" i="11"/>
  <c r="P34" i="11"/>
  <c r="P35" i="11" s="1"/>
  <c r="P36" i="11" s="1"/>
  <c r="P37" i="11" s="1"/>
  <c r="P38" i="11" s="1"/>
  <c r="P39" i="11" s="1"/>
  <c r="P40" i="11" s="1"/>
  <c r="O34" i="11"/>
  <c r="O35" i="11" s="1"/>
  <c r="O36" i="11" s="1"/>
  <c r="O37" i="11" s="1"/>
  <c r="O38" i="11" s="1"/>
  <c r="O39" i="11" s="1"/>
  <c r="O40" i="11" s="1"/>
  <c r="N34" i="11"/>
  <c r="N35" i="11" s="1"/>
  <c r="N36" i="11" s="1"/>
  <c r="N37" i="11" s="1"/>
  <c r="N38" i="11" s="1"/>
  <c r="N39" i="11" s="1"/>
  <c r="N40" i="11" s="1"/>
  <c r="M34" i="11"/>
  <c r="P27" i="11"/>
  <c r="P28" i="11" s="1"/>
  <c r="P29" i="11" s="1"/>
  <c r="P30" i="11" s="1"/>
  <c r="P31" i="11" s="1"/>
  <c r="P32" i="11" s="1"/>
  <c r="P33" i="11" s="1"/>
  <c r="O27" i="11"/>
  <c r="O28" i="11" s="1"/>
  <c r="O29" i="11" s="1"/>
  <c r="O30" i="11" s="1"/>
  <c r="O31" i="11" s="1"/>
  <c r="O32" i="11" s="1"/>
  <c r="O33" i="11" s="1"/>
  <c r="N27" i="11"/>
  <c r="N28" i="11" s="1"/>
  <c r="N29" i="11" s="1"/>
  <c r="N30" i="11" s="1"/>
  <c r="N31" i="11" s="1"/>
  <c r="N32" i="11" s="1"/>
  <c r="N33" i="11" s="1"/>
  <c r="M27" i="11"/>
  <c r="P20" i="11"/>
  <c r="P21" i="11" s="1"/>
  <c r="P22" i="11" s="1"/>
  <c r="P23" i="11" s="1"/>
  <c r="P24" i="11" s="1"/>
  <c r="P25" i="11" s="1"/>
  <c r="P26" i="11" s="1"/>
  <c r="O20" i="11"/>
  <c r="O21" i="11" s="1"/>
  <c r="O22" i="11" s="1"/>
  <c r="O23" i="11" s="1"/>
  <c r="O24" i="11" s="1"/>
  <c r="O25" i="11" s="1"/>
  <c r="O26" i="11" s="1"/>
  <c r="N20" i="11"/>
  <c r="N21" i="11" s="1"/>
  <c r="N22" i="11" s="1"/>
  <c r="N23" i="11" s="1"/>
  <c r="N24" i="11" s="1"/>
  <c r="N25" i="11" s="1"/>
  <c r="N26" i="11" s="1"/>
  <c r="M20" i="11"/>
  <c r="P13" i="11"/>
  <c r="P14" i="11" s="1"/>
  <c r="P15" i="11" s="1"/>
  <c r="P16" i="11" s="1"/>
  <c r="P17" i="11" s="1"/>
  <c r="P18" i="11" s="1"/>
  <c r="P19" i="11" s="1"/>
  <c r="O13" i="11"/>
  <c r="O14" i="11" s="1"/>
  <c r="O15" i="11" s="1"/>
  <c r="O16" i="11" s="1"/>
  <c r="O17" i="11" s="1"/>
  <c r="O18" i="11" s="1"/>
  <c r="O19" i="11" s="1"/>
  <c r="N13" i="11"/>
  <c r="N14" i="11" s="1"/>
  <c r="N15" i="11" s="1"/>
  <c r="N16" i="11" s="1"/>
  <c r="N17" i="11" s="1"/>
  <c r="N18" i="11" s="1"/>
  <c r="N19" i="11" s="1"/>
  <c r="M13" i="11"/>
  <c r="M6" i="11"/>
  <c r="N6" i="11"/>
  <c r="N7" i="11" s="1"/>
  <c r="O6" i="11"/>
  <c r="O7" i="11" s="1"/>
  <c r="O8" i="11" s="1"/>
  <c r="P6" i="11"/>
  <c r="P7" i="11" s="1"/>
  <c r="P8" i="11" s="1"/>
  <c r="P9" i="11" s="1"/>
  <c r="F181" i="11"/>
  <c r="F174" i="11"/>
  <c r="F167" i="11"/>
  <c r="F160" i="11"/>
  <c r="F153" i="11"/>
  <c r="F146" i="11"/>
  <c r="F139" i="11"/>
  <c r="F132" i="11"/>
  <c r="F125" i="11"/>
  <c r="F118" i="11"/>
  <c r="F111" i="11"/>
  <c r="F104" i="11"/>
  <c r="M104" i="13" s="1"/>
  <c r="F97" i="11"/>
  <c r="M97" i="13" s="1"/>
  <c r="F90" i="11"/>
  <c r="M90" i="13" s="1"/>
  <c r="F83" i="11"/>
  <c r="M83" i="13" s="1"/>
  <c r="F76" i="11"/>
  <c r="M76" i="13" s="1"/>
  <c r="F69" i="11"/>
  <c r="M69" i="13" s="1"/>
  <c r="F62" i="11"/>
  <c r="M62" i="13" s="1"/>
  <c r="F55" i="11"/>
  <c r="M55" i="13" s="1"/>
  <c r="F48" i="11"/>
  <c r="M48" i="13" s="1"/>
  <c r="F41" i="11"/>
  <c r="M41" i="13" s="1"/>
  <c r="F34" i="11"/>
  <c r="M34" i="13" s="1"/>
  <c r="F27" i="11"/>
  <c r="M27" i="13" s="1"/>
  <c r="F20" i="11"/>
  <c r="M20" i="13" s="1"/>
  <c r="F13" i="11"/>
  <c r="M13" i="13" s="1"/>
  <c r="E181" i="11"/>
  <c r="D181" i="11"/>
  <c r="B181" i="11"/>
  <c r="E174" i="11"/>
  <c r="D174" i="11"/>
  <c r="K174" i="13" s="1"/>
  <c r="B174" i="11"/>
  <c r="E167" i="11"/>
  <c r="D167" i="11"/>
  <c r="B167" i="11"/>
  <c r="E160" i="11"/>
  <c r="D160" i="11"/>
  <c r="B160" i="11"/>
  <c r="E153" i="11"/>
  <c r="D153" i="11"/>
  <c r="B153" i="11"/>
  <c r="E146" i="11"/>
  <c r="D146" i="11"/>
  <c r="B146" i="11"/>
  <c r="E139" i="11"/>
  <c r="D139" i="11"/>
  <c r="B139" i="11"/>
  <c r="E132" i="11"/>
  <c r="D132" i="11"/>
  <c r="B132" i="11"/>
  <c r="E125" i="11"/>
  <c r="D125" i="11"/>
  <c r="B125" i="11"/>
  <c r="E118" i="11"/>
  <c r="D118" i="11"/>
  <c r="B118" i="11"/>
  <c r="E111" i="11"/>
  <c r="L111" i="13" s="1"/>
  <c r="D111" i="11"/>
  <c r="B111" i="11"/>
  <c r="E104" i="11"/>
  <c r="L104" i="13" s="1"/>
  <c r="D104" i="11"/>
  <c r="E97" i="11"/>
  <c r="L97" i="13" s="1"/>
  <c r="D97" i="11"/>
  <c r="B97" i="11"/>
  <c r="E90" i="11"/>
  <c r="L90" i="13" s="1"/>
  <c r="D90" i="11"/>
  <c r="B90" i="11"/>
  <c r="E83" i="11"/>
  <c r="L83" i="13" s="1"/>
  <c r="D83" i="11"/>
  <c r="B83" i="11"/>
  <c r="E76" i="11"/>
  <c r="L76" i="13" s="1"/>
  <c r="D76" i="11"/>
  <c r="B76" i="11"/>
  <c r="E69" i="11"/>
  <c r="L69" i="13" s="1"/>
  <c r="D69" i="11"/>
  <c r="B69" i="11"/>
  <c r="E62" i="11"/>
  <c r="L62" i="13" s="1"/>
  <c r="D62" i="11"/>
  <c r="B62" i="11"/>
  <c r="E55" i="11"/>
  <c r="L55" i="13" s="1"/>
  <c r="D55" i="11"/>
  <c r="B55" i="11"/>
  <c r="E48" i="11"/>
  <c r="L48" i="13" s="1"/>
  <c r="D48" i="11"/>
  <c r="B48" i="11"/>
  <c r="E41" i="11"/>
  <c r="L41" i="13" s="1"/>
  <c r="D41" i="11"/>
  <c r="B41" i="11"/>
  <c r="E34" i="11"/>
  <c r="L34" i="13" s="1"/>
  <c r="D34" i="11"/>
  <c r="B34" i="11"/>
  <c r="E27" i="11"/>
  <c r="L27" i="13" s="1"/>
  <c r="D27" i="11"/>
  <c r="B27" i="11"/>
  <c r="E20" i="11"/>
  <c r="L20" i="13" s="1"/>
  <c r="D20" i="11"/>
  <c r="B20" i="11"/>
  <c r="E13" i="11"/>
  <c r="L13" i="13" s="1"/>
  <c r="D13" i="11"/>
  <c r="B13" i="11"/>
  <c r="E6" i="11"/>
  <c r="B6" i="11"/>
  <c r="C166" i="11" l="1"/>
  <c r="C162" i="11"/>
  <c r="C165" i="11"/>
  <c r="C164" i="11"/>
  <c r="C160" i="11"/>
  <c r="C161" i="11"/>
  <c r="C163" i="11"/>
  <c r="C112" i="11"/>
  <c r="C111" i="11"/>
  <c r="C113" i="11"/>
  <c r="C114" i="11"/>
  <c r="C115" i="11"/>
  <c r="C116" i="11"/>
  <c r="C117" i="11"/>
  <c r="C140" i="11"/>
  <c r="C141" i="11"/>
  <c r="C142" i="11"/>
  <c r="C143" i="11"/>
  <c r="C144" i="11"/>
  <c r="C145" i="11"/>
  <c r="C139" i="11"/>
  <c r="C168" i="11"/>
  <c r="C169" i="11"/>
  <c r="C170" i="11"/>
  <c r="C171" i="11"/>
  <c r="C172" i="11"/>
  <c r="C167" i="11"/>
  <c r="C173" i="11"/>
  <c r="C54" i="11"/>
  <c r="C50" i="11"/>
  <c r="C52" i="11"/>
  <c r="C48" i="11"/>
  <c r="C53" i="11"/>
  <c r="C49" i="11"/>
  <c r="C51" i="11"/>
  <c r="C84" i="11"/>
  <c r="C85" i="11"/>
  <c r="C86" i="11"/>
  <c r="C87" i="11"/>
  <c r="C88" i="11"/>
  <c r="C83" i="11"/>
  <c r="C89" i="11"/>
  <c r="C56" i="11"/>
  <c r="C57" i="11"/>
  <c r="C58" i="11"/>
  <c r="C59" i="11"/>
  <c r="C60" i="11"/>
  <c r="C61" i="11"/>
  <c r="C55" i="11"/>
  <c r="C26" i="11"/>
  <c r="C22" i="11"/>
  <c r="C24" i="11"/>
  <c r="C20" i="11"/>
  <c r="C25" i="11"/>
  <c r="C21" i="11"/>
  <c r="C23" i="11"/>
  <c r="C124" i="11"/>
  <c r="C118" i="11"/>
  <c r="C122" i="11"/>
  <c r="C123" i="11"/>
  <c r="C120" i="11"/>
  <c r="C119" i="11"/>
  <c r="C121" i="11"/>
  <c r="C68" i="11"/>
  <c r="C64" i="11"/>
  <c r="C62" i="11"/>
  <c r="C66" i="11"/>
  <c r="C67" i="11"/>
  <c r="C63" i="11"/>
  <c r="C65" i="11"/>
  <c r="C96" i="11"/>
  <c r="C94" i="11"/>
  <c r="C90" i="11"/>
  <c r="C95" i="11"/>
  <c r="C92" i="11"/>
  <c r="C91" i="11"/>
  <c r="C93" i="11"/>
  <c r="C138" i="11"/>
  <c r="C134" i="11"/>
  <c r="C137" i="11"/>
  <c r="C136" i="11"/>
  <c r="C132" i="11"/>
  <c r="C133" i="11"/>
  <c r="C135" i="11"/>
  <c r="C152" i="11"/>
  <c r="C151" i="11"/>
  <c r="C150" i="11"/>
  <c r="C148" i="11"/>
  <c r="C146" i="11"/>
  <c r="C147" i="11"/>
  <c r="C149" i="11"/>
  <c r="C34" i="11"/>
  <c r="C35" i="11"/>
  <c r="C36" i="11"/>
  <c r="C37" i="11"/>
  <c r="C38" i="11"/>
  <c r="C39" i="11"/>
  <c r="C40" i="11"/>
  <c r="C82" i="11"/>
  <c r="C80" i="11"/>
  <c r="C78" i="11"/>
  <c r="C81" i="11"/>
  <c r="C76" i="11"/>
  <c r="C77" i="11"/>
  <c r="C79" i="11"/>
  <c r="B174" i="13"/>
  <c r="C180" i="11"/>
  <c r="C179" i="11"/>
  <c r="C178" i="11"/>
  <c r="C174" i="11"/>
  <c r="C176" i="11"/>
  <c r="C175" i="11"/>
  <c r="C177" i="11"/>
  <c r="C12" i="11"/>
  <c r="C10" i="11"/>
  <c r="C6" i="11"/>
  <c r="C8" i="11"/>
  <c r="C11" i="11"/>
  <c r="C7" i="11"/>
  <c r="C9" i="11"/>
  <c r="C126" i="11"/>
  <c r="C127" i="11"/>
  <c r="C128" i="11"/>
  <c r="C129" i="11"/>
  <c r="C125" i="11"/>
  <c r="C130" i="11"/>
  <c r="C131" i="11"/>
  <c r="C154" i="11"/>
  <c r="C155" i="11"/>
  <c r="C156" i="11"/>
  <c r="C157" i="11"/>
  <c r="C158" i="11"/>
  <c r="C159" i="11"/>
  <c r="C153" i="11"/>
  <c r="B181" i="13"/>
  <c r="C182" i="11"/>
  <c r="C183" i="11"/>
  <c r="C184" i="11"/>
  <c r="C181" i="11"/>
  <c r="C185" i="11"/>
  <c r="C186" i="11"/>
  <c r="C187" i="11"/>
  <c r="C33" i="11"/>
  <c r="J33" i="11" s="1"/>
  <c r="J27" i="11"/>
  <c r="C31" i="11"/>
  <c r="J31" i="11" s="1"/>
  <c r="C32" i="11"/>
  <c r="J32" i="11" s="1"/>
  <c r="C29" i="11"/>
  <c r="J29" i="11" s="1"/>
  <c r="C28" i="11"/>
  <c r="J28" i="11" s="1"/>
  <c r="C30" i="11"/>
  <c r="J30" i="11" s="1"/>
  <c r="C42" i="11"/>
  <c r="C41" i="11"/>
  <c r="C43" i="11"/>
  <c r="C44" i="11"/>
  <c r="C45" i="11"/>
  <c r="C46" i="11"/>
  <c r="C47" i="11"/>
  <c r="C98" i="11"/>
  <c r="C99" i="11"/>
  <c r="C100" i="11"/>
  <c r="C97" i="11"/>
  <c r="C101" i="11"/>
  <c r="C102" i="11"/>
  <c r="C103" i="11"/>
  <c r="C14" i="11"/>
  <c r="C15" i="11"/>
  <c r="C16" i="11"/>
  <c r="C13" i="11"/>
  <c r="C17" i="11"/>
  <c r="C18" i="11"/>
  <c r="C19" i="11"/>
  <c r="C70" i="11"/>
  <c r="C71" i="11"/>
  <c r="C72" i="11"/>
  <c r="C73" i="11"/>
  <c r="C74" i="11"/>
  <c r="C75" i="11"/>
  <c r="C69" i="11"/>
  <c r="U192" i="13"/>
  <c r="U193" i="13" s="1"/>
  <c r="T178" i="13"/>
  <c r="X177" i="13"/>
  <c r="AB66" i="13"/>
  <c r="AF65" i="13"/>
  <c r="S129" i="13"/>
  <c r="W128" i="13"/>
  <c r="S143" i="13"/>
  <c r="W142" i="13"/>
  <c r="AE73" i="13"/>
  <c r="AI72" i="13"/>
  <c r="T157" i="13"/>
  <c r="X156" i="13"/>
  <c r="T185" i="13"/>
  <c r="X184" i="13"/>
  <c r="AB178" i="13"/>
  <c r="AF177" i="13"/>
  <c r="AC136" i="13"/>
  <c r="AG135" i="13"/>
  <c r="AE101" i="13"/>
  <c r="AI100" i="13"/>
  <c r="S59" i="13"/>
  <c r="W58" i="13"/>
  <c r="AD201" i="13"/>
  <c r="AH201" i="13" s="1"/>
  <c r="AH200" i="13"/>
  <c r="AC94" i="13"/>
  <c r="AG93" i="13"/>
  <c r="V171" i="13"/>
  <c r="Z170" i="13"/>
  <c r="T122" i="13"/>
  <c r="X121" i="13"/>
  <c r="AH37" i="13"/>
  <c r="AD38" i="13"/>
  <c r="T192" i="13"/>
  <c r="X191" i="13"/>
  <c r="Z163" i="13"/>
  <c r="V164" i="13"/>
  <c r="T45" i="13"/>
  <c r="X44" i="13"/>
  <c r="V192" i="13"/>
  <c r="Z191" i="13"/>
  <c r="S179" i="13"/>
  <c r="W178" i="13"/>
  <c r="T24" i="13"/>
  <c r="X23" i="13"/>
  <c r="AE80" i="13"/>
  <c r="AI79" i="13"/>
  <c r="AB108" i="13"/>
  <c r="AF107" i="13"/>
  <c r="S171" i="13"/>
  <c r="W170" i="13"/>
  <c r="AH30" i="13"/>
  <c r="AD31" i="13"/>
  <c r="AH44" i="13"/>
  <c r="AD45" i="13"/>
  <c r="AC122" i="13"/>
  <c r="AG121" i="13"/>
  <c r="Z93" i="13"/>
  <c r="V94" i="13"/>
  <c r="S24" i="13"/>
  <c r="W23" i="13"/>
  <c r="U171" i="13"/>
  <c r="Y170" i="13"/>
  <c r="Z72" i="13"/>
  <c r="V73" i="13"/>
  <c r="Z65" i="13"/>
  <c r="V66" i="13"/>
  <c r="AB171" i="13"/>
  <c r="AF170" i="13"/>
  <c r="AD129" i="13"/>
  <c r="AH128" i="13"/>
  <c r="AB115" i="13"/>
  <c r="AF114" i="13"/>
  <c r="AH156" i="13"/>
  <c r="AD157" i="13"/>
  <c r="S136" i="13"/>
  <c r="W135" i="13"/>
  <c r="T80" i="13"/>
  <c r="X79" i="13"/>
  <c r="AE38" i="13"/>
  <c r="AI37" i="13"/>
  <c r="S164" i="13"/>
  <c r="W163" i="13"/>
  <c r="S201" i="13"/>
  <c r="W201" i="13" s="1"/>
  <c r="W200" i="13"/>
  <c r="AB87" i="13"/>
  <c r="AF86" i="13"/>
  <c r="AE115" i="13"/>
  <c r="AI114" i="13"/>
  <c r="U115" i="13"/>
  <c r="Y114" i="13"/>
  <c r="Z79" i="13"/>
  <c r="V80" i="13"/>
  <c r="T59" i="13"/>
  <c r="X58" i="13"/>
  <c r="AH114" i="13"/>
  <c r="AD115" i="13"/>
  <c r="S94" i="13"/>
  <c r="W93" i="13"/>
  <c r="T201" i="13"/>
  <c r="X201" i="13" s="1"/>
  <c r="X200" i="13"/>
  <c r="Z177" i="13"/>
  <c r="V178" i="13"/>
  <c r="AB143" i="13"/>
  <c r="AF142" i="13"/>
  <c r="U80" i="13"/>
  <c r="Y79" i="13"/>
  <c r="AB94" i="13"/>
  <c r="AF93" i="13"/>
  <c r="AH9" i="13"/>
  <c r="AD10" i="13"/>
  <c r="S115" i="13"/>
  <c r="W114" i="13"/>
  <c r="AE17" i="13"/>
  <c r="AI16" i="13"/>
  <c r="S73" i="13"/>
  <c r="W72" i="13"/>
  <c r="U150" i="13"/>
  <c r="Y149" i="13"/>
  <c r="V185" i="13"/>
  <c r="Z184" i="13"/>
  <c r="AB129" i="13"/>
  <c r="AF128" i="13"/>
  <c r="AB10" i="13"/>
  <c r="AF9" i="13"/>
  <c r="U108" i="13"/>
  <c r="Y107" i="13"/>
  <c r="T17" i="13"/>
  <c r="X16" i="13"/>
  <c r="AC17" i="13"/>
  <c r="AG16" i="13"/>
  <c r="AD108" i="13"/>
  <c r="AH107" i="13"/>
  <c r="AC185" i="13"/>
  <c r="AG184" i="13"/>
  <c r="S80" i="13"/>
  <c r="W79" i="13"/>
  <c r="T38" i="13"/>
  <c r="X37" i="13"/>
  <c r="AC115" i="13"/>
  <c r="AG114" i="13"/>
  <c r="AE10" i="13"/>
  <c r="AI9" i="13"/>
  <c r="AC171" i="13"/>
  <c r="AG170" i="13"/>
  <c r="AD59" i="13"/>
  <c r="AH58" i="13"/>
  <c r="S101" i="13"/>
  <c r="W100" i="13"/>
  <c r="AC178" i="13"/>
  <c r="AG177" i="13"/>
  <c r="AB73" i="13"/>
  <c r="AF72" i="13"/>
  <c r="U66" i="13"/>
  <c r="Y65" i="13"/>
  <c r="S66" i="13"/>
  <c r="W65" i="13"/>
  <c r="AB122" i="13"/>
  <c r="AF121" i="13"/>
  <c r="AE31" i="13"/>
  <c r="AI30" i="13"/>
  <c r="Z121" i="13"/>
  <c r="U164" i="13"/>
  <c r="Y163" i="13"/>
  <c r="V24" i="13"/>
  <c r="Z23" i="13"/>
  <c r="AB80" i="13"/>
  <c r="AF79" i="13"/>
  <c r="U73" i="13"/>
  <c r="Y72" i="13"/>
  <c r="AE164" i="13"/>
  <c r="AI163" i="13"/>
  <c r="AI191" i="13"/>
  <c r="AE192" i="13"/>
  <c r="AC45" i="13"/>
  <c r="AG44" i="13"/>
  <c r="AE24" i="13"/>
  <c r="AI23" i="13"/>
  <c r="T87" i="13"/>
  <c r="X86" i="13"/>
  <c r="AC150" i="13"/>
  <c r="AG149" i="13"/>
  <c r="AB38" i="13"/>
  <c r="AF37" i="13"/>
  <c r="U31" i="13"/>
  <c r="Y30" i="13"/>
  <c r="AE122" i="13"/>
  <c r="AI121" i="13"/>
  <c r="AH79" i="13"/>
  <c r="AD80" i="13"/>
  <c r="V101" i="13"/>
  <c r="Z100" i="13"/>
  <c r="AC129" i="13"/>
  <c r="AG128" i="13"/>
  <c r="AD136" i="13"/>
  <c r="AH135" i="13"/>
  <c r="AB59" i="13"/>
  <c r="AF58" i="13"/>
  <c r="U52" i="13"/>
  <c r="Y51" i="13"/>
  <c r="AE143" i="13"/>
  <c r="AI142" i="13"/>
  <c r="T115" i="13"/>
  <c r="X114" i="13"/>
  <c r="AE157" i="13"/>
  <c r="AI156" i="13"/>
  <c r="AC87" i="13"/>
  <c r="AG86" i="13"/>
  <c r="Z16" i="13"/>
  <c r="V17" i="13"/>
  <c r="AB136" i="13"/>
  <c r="AF135" i="13"/>
  <c r="AD52" i="13"/>
  <c r="AH51" i="13"/>
  <c r="S31" i="13"/>
  <c r="W30" i="13"/>
  <c r="AC143" i="13"/>
  <c r="AG142" i="13"/>
  <c r="V115" i="13"/>
  <c r="Z114" i="13"/>
  <c r="V59" i="13"/>
  <c r="Z58" i="13"/>
  <c r="AB24" i="13"/>
  <c r="AF23" i="13"/>
  <c r="S87" i="13"/>
  <c r="W86" i="13"/>
  <c r="AC24" i="13"/>
  <c r="AG23" i="13"/>
  <c r="AE136" i="13"/>
  <c r="AI135" i="13"/>
  <c r="T94" i="13"/>
  <c r="X93" i="13"/>
  <c r="AD185" i="13"/>
  <c r="AH184" i="13"/>
  <c r="AD24" i="13"/>
  <c r="AH23" i="13"/>
  <c r="S45" i="13"/>
  <c r="W44" i="13"/>
  <c r="U45" i="13"/>
  <c r="Y44" i="13"/>
  <c r="V52" i="13"/>
  <c r="Z51" i="13"/>
  <c r="U24" i="13"/>
  <c r="Y23" i="13"/>
  <c r="AE108" i="13"/>
  <c r="AI107" i="13"/>
  <c r="T10" i="13"/>
  <c r="X9" i="13"/>
  <c r="AE66" i="13"/>
  <c r="AI65" i="13"/>
  <c r="T129" i="13"/>
  <c r="X128" i="13"/>
  <c r="Z149" i="13"/>
  <c r="V150" i="13"/>
  <c r="AB192" i="13"/>
  <c r="AF191" i="13"/>
  <c r="AD17" i="13"/>
  <c r="AH16" i="13"/>
  <c r="U101" i="13"/>
  <c r="Y100" i="13"/>
  <c r="S108" i="13"/>
  <c r="W107" i="13"/>
  <c r="T101" i="13"/>
  <c r="X100" i="13"/>
  <c r="AC80" i="13"/>
  <c r="AG79" i="13"/>
  <c r="S150" i="13"/>
  <c r="W149" i="13"/>
  <c r="U143" i="13"/>
  <c r="Y142" i="13"/>
  <c r="T164" i="13"/>
  <c r="X163" i="13"/>
  <c r="S185" i="13"/>
  <c r="W184" i="13"/>
  <c r="AH163" i="13"/>
  <c r="AD164" i="13"/>
  <c r="AB45" i="13"/>
  <c r="AF44" i="13"/>
  <c r="AH65" i="13"/>
  <c r="AD66" i="13"/>
  <c r="AE150" i="13"/>
  <c r="AI149" i="13"/>
  <c r="AC31" i="13"/>
  <c r="AG30" i="13"/>
  <c r="V108" i="13"/>
  <c r="Z107" i="13"/>
  <c r="AB164" i="13"/>
  <c r="AF163" i="13"/>
  <c r="U157" i="13"/>
  <c r="Y156" i="13"/>
  <c r="U18" i="13"/>
  <c r="Y17" i="13"/>
  <c r="U201" i="13"/>
  <c r="Y201" i="13" s="1"/>
  <c r="Y200" i="13"/>
  <c r="AE45" i="13"/>
  <c r="AI44" i="13"/>
  <c r="T108" i="13"/>
  <c r="X107" i="13"/>
  <c r="AH149" i="13"/>
  <c r="AD150" i="13"/>
  <c r="AB185" i="13"/>
  <c r="AF184" i="13"/>
  <c r="U178" i="13"/>
  <c r="Y177" i="13"/>
  <c r="AC108" i="13"/>
  <c r="AG107" i="13"/>
  <c r="AD192" i="13"/>
  <c r="AH191" i="13"/>
  <c r="AE129" i="13"/>
  <c r="AI128" i="13"/>
  <c r="U59" i="13"/>
  <c r="Y58" i="13"/>
  <c r="V31" i="13"/>
  <c r="Z30" i="13"/>
  <c r="V143" i="13"/>
  <c r="Z142" i="13"/>
  <c r="AD87" i="13"/>
  <c r="AH86" i="13"/>
  <c r="AD178" i="13"/>
  <c r="AH177" i="13"/>
  <c r="S157" i="13"/>
  <c r="W156" i="13"/>
  <c r="AC66" i="13"/>
  <c r="AG65" i="13"/>
  <c r="AE59" i="13"/>
  <c r="AI58" i="13"/>
  <c r="V87" i="13"/>
  <c r="Z86" i="13"/>
  <c r="AB150" i="13"/>
  <c r="AF149" i="13"/>
  <c r="AB31" i="13"/>
  <c r="AF30" i="13"/>
  <c r="U129" i="13"/>
  <c r="Y128" i="13"/>
  <c r="T143" i="13"/>
  <c r="X142" i="13"/>
  <c r="AC38" i="13"/>
  <c r="AG37" i="13"/>
  <c r="Z9" i="13"/>
  <c r="V10" i="13"/>
  <c r="AB17" i="13"/>
  <c r="AF16" i="13"/>
  <c r="T136" i="13"/>
  <c r="X135" i="13"/>
  <c r="U38" i="13"/>
  <c r="Y37" i="13"/>
  <c r="AC101" i="13"/>
  <c r="AG100" i="13"/>
  <c r="T73" i="13"/>
  <c r="X72" i="13"/>
  <c r="T171" i="13"/>
  <c r="X170" i="13"/>
  <c r="AC10" i="13"/>
  <c r="AG9" i="13"/>
  <c r="S38" i="13"/>
  <c r="W37" i="13"/>
  <c r="S192" i="13"/>
  <c r="W191" i="13"/>
  <c r="AC73" i="13"/>
  <c r="AG72" i="13"/>
  <c r="AE94" i="13"/>
  <c r="AI93" i="13"/>
  <c r="T52" i="13"/>
  <c r="X51" i="13"/>
  <c r="AH142" i="13"/>
  <c r="AD143" i="13"/>
  <c r="U87" i="13"/>
  <c r="Y86" i="13"/>
  <c r="AE178" i="13"/>
  <c r="AI177" i="13"/>
  <c r="AD94" i="13"/>
  <c r="AH93" i="13"/>
  <c r="AC192" i="13"/>
  <c r="AG191" i="13"/>
  <c r="U185" i="13"/>
  <c r="Y184" i="13"/>
  <c r="S122" i="13"/>
  <c r="W121" i="13"/>
  <c r="AD171" i="13"/>
  <c r="AH170" i="13"/>
  <c r="AC157" i="13"/>
  <c r="AG156" i="13"/>
  <c r="AE52" i="13"/>
  <c r="AI51" i="13"/>
  <c r="S10" i="13"/>
  <c r="W9" i="13"/>
  <c r="AD101" i="13"/>
  <c r="AH100" i="13"/>
  <c r="S17" i="13"/>
  <c r="W16" i="13"/>
  <c r="AE171" i="13"/>
  <c r="AI170" i="13"/>
  <c r="AC52" i="13"/>
  <c r="AG51" i="13"/>
  <c r="V129" i="13"/>
  <c r="Z128" i="13"/>
  <c r="T31" i="13"/>
  <c r="X30" i="13"/>
  <c r="AH121" i="13"/>
  <c r="AD122" i="13"/>
  <c r="AB52" i="13"/>
  <c r="AF51" i="13"/>
  <c r="U11" i="13"/>
  <c r="Y10" i="13"/>
  <c r="T66" i="13"/>
  <c r="X65" i="13"/>
  <c r="U136" i="13"/>
  <c r="Y135" i="13"/>
  <c r="U122" i="13"/>
  <c r="Y121" i="13"/>
  <c r="AE87" i="13"/>
  <c r="AI86" i="13"/>
  <c r="T150" i="13"/>
  <c r="X149" i="13"/>
  <c r="V45" i="13"/>
  <c r="Z44" i="13"/>
  <c r="AB101" i="13"/>
  <c r="AF100" i="13"/>
  <c r="U94" i="13"/>
  <c r="Y93" i="13"/>
  <c r="AE185" i="13"/>
  <c r="AI184" i="13"/>
  <c r="AC59" i="13"/>
  <c r="AG58" i="13"/>
  <c r="Z37" i="13"/>
  <c r="V38" i="13"/>
  <c r="AB157" i="13"/>
  <c r="AF156" i="13"/>
  <c r="AH72" i="13"/>
  <c r="AD73" i="13"/>
  <c r="S52" i="13"/>
  <c r="W51" i="13"/>
  <c r="AC164" i="13"/>
  <c r="AG163" i="13"/>
  <c r="V136" i="13"/>
  <c r="Z135" i="13"/>
  <c r="Z156" i="13"/>
  <c r="V157" i="13"/>
  <c r="AQ15" i="15"/>
  <c r="BE15" i="15"/>
  <c r="AU8" i="15"/>
  <c r="BE8" i="15" s="1"/>
  <c r="A10" i="11"/>
  <c r="A9" i="13"/>
  <c r="D198" i="11"/>
  <c r="K198" i="13" s="1"/>
  <c r="D201" i="11"/>
  <c r="K201" i="13" s="1"/>
  <c r="B90" i="13"/>
  <c r="B83" i="13"/>
  <c r="B125" i="13"/>
  <c r="B153" i="13"/>
  <c r="N8" i="11"/>
  <c r="N9" i="11" s="1"/>
  <c r="N10" i="11" s="1"/>
  <c r="M14" i="11"/>
  <c r="M15" i="11" s="1"/>
  <c r="M16" i="11" s="1"/>
  <c r="M17" i="11" s="1"/>
  <c r="M18" i="11" s="1"/>
  <c r="M19" i="11" s="1"/>
  <c r="M35" i="11"/>
  <c r="M36" i="11" s="1"/>
  <c r="M37" i="11" s="1"/>
  <c r="M38" i="11" s="1"/>
  <c r="M39" i="11" s="1"/>
  <c r="M40" i="11" s="1"/>
  <c r="M56" i="11"/>
  <c r="M57" i="11" s="1"/>
  <c r="M58" i="11" s="1"/>
  <c r="M59" i="11" s="1"/>
  <c r="M60" i="11" s="1"/>
  <c r="M61" i="11" s="1"/>
  <c r="M77" i="11"/>
  <c r="M78" i="11" s="1"/>
  <c r="M79" i="11" s="1"/>
  <c r="M80" i="11" s="1"/>
  <c r="M81" i="11" s="1"/>
  <c r="M82" i="11" s="1"/>
  <c r="M98" i="11"/>
  <c r="M99" i="11" s="1"/>
  <c r="M100" i="11" s="1"/>
  <c r="M101" i="11" s="1"/>
  <c r="M102" i="11" s="1"/>
  <c r="M103" i="11" s="1"/>
  <c r="Q104" i="11" s="1"/>
  <c r="M119" i="11"/>
  <c r="M120" i="11" s="1"/>
  <c r="M121" i="11" s="1"/>
  <c r="M122" i="11" s="1"/>
  <c r="M123" i="11" s="1"/>
  <c r="M124" i="11" s="1"/>
  <c r="M140" i="11"/>
  <c r="M141" i="11" s="1"/>
  <c r="M142" i="11" s="1"/>
  <c r="M143" i="11" s="1"/>
  <c r="M144" i="11" s="1"/>
  <c r="M145" i="11" s="1"/>
  <c r="M161" i="11"/>
  <c r="M162" i="11" s="1"/>
  <c r="M163" i="11" s="1"/>
  <c r="M164" i="11" s="1"/>
  <c r="M165" i="11" s="1"/>
  <c r="M166" i="11" s="1"/>
  <c r="M7" i="11"/>
  <c r="M8" i="11" s="1"/>
  <c r="M9" i="11" s="1"/>
  <c r="M10" i="11" s="1"/>
  <c r="M11" i="11" s="1"/>
  <c r="M12" i="11" s="1"/>
  <c r="B97" i="13"/>
  <c r="B139" i="13"/>
  <c r="B167" i="13"/>
  <c r="M21" i="11"/>
  <c r="M22" i="11" s="1"/>
  <c r="M23" i="11" s="1"/>
  <c r="M24" i="11" s="1"/>
  <c r="M25" i="11" s="1"/>
  <c r="M26" i="11" s="1"/>
  <c r="M42" i="11"/>
  <c r="M43" i="11" s="1"/>
  <c r="M44" i="11" s="1"/>
  <c r="M45" i="11" s="1"/>
  <c r="M46" i="11" s="1"/>
  <c r="M47" i="11" s="1"/>
  <c r="M63" i="11"/>
  <c r="M64" i="11" s="1"/>
  <c r="M65" i="11" s="1"/>
  <c r="M66" i="11" s="1"/>
  <c r="M67" i="11" s="1"/>
  <c r="M68" i="11" s="1"/>
  <c r="M84" i="11"/>
  <c r="M85" i="11" s="1"/>
  <c r="M86" i="11" s="1"/>
  <c r="M87" i="11" s="1"/>
  <c r="M88" i="11" s="1"/>
  <c r="M89" i="11" s="1"/>
  <c r="M126" i="11"/>
  <c r="M127" i="11" s="1"/>
  <c r="M128" i="11" s="1"/>
  <c r="M129" i="11" s="1"/>
  <c r="M130" i="11" s="1"/>
  <c r="M131" i="11" s="1"/>
  <c r="M147" i="11"/>
  <c r="M148" i="11" s="1"/>
  <c r="M149" i="11" s="1"/>
  <c r="M150" i="11" s="1"/>
  <c r="M151" i="11" s="1"/>
  <c r="M152" i="11" s="1"/>
  <c r="M168" i="11"/>
  <c r="M169" i="11" s="1"/>
  <c r="M170" i="11" s="1"/>
  <c r="M171" i="11" s="1"/>
  <c r="M172" i="11" s="1"/>
  <c r="M173" i="11" s="1"/>
  <c r="B146" i="13"/>
  <c r="B160" i="13"/>
  <c r="B76" i="13"/>
  <c r="B132" i="13"/>
  <c r="P10" i="11"/>
  <c r="P11" i="11" s="1"/>
  <c r="P12" i="11" s="1"/>
  <c r="M28" i="11"/>
  <c r="M29" i="11" s="1"/>
  <c r="M30" i="11" s="1"/>
  <c r="M31" i="11" s="1"/>
  <c r="M32" i="11" s="1"/>
  <c r="M33" i="11" s="1"/>
  <c r="M49" i="11"/>
  <c r="M50" i="11" s="1"/>
  <c r="M51" i="11" s="1"/>
  <c r="M52" i="11" s="1"/>
  <c r="M53" i="11" s="1"/>
  <c r="M54" i="11" s="1"/>
  <c r="M70" i="11"/>
  <c r="M71" i="11" s="1"/>
  <c r="M72" i="11" s="1"/>
  <c r="M73" i="11" s="1"/>
  <c r="M74" i="11" s="1"/>
  <c r="M75" i="11" s="1"/>
  <c r="M91" i="11"/>
  <c r="M92" i="11" s="1"/>
  <c r="M93" i="11" s="1"/>
  <c r="M94" i="11" s="1"/>
  <c r="M95" i="11" s="1"/>
  <c r="M96" i="11" s="1"/>
  <c r="M112" i="11"/>
  <c r="M113" i="11" s="1"/>
  <c r="M114" i="11" s="1"/>
  <c r="M115" i="11" s="1"/>
  <c r="M116" i="11" s="1"/>
  <c r="M117" i="11" s="1"/>
  <c r="M133" i="11"/>
  <c r="M134" i="11" s="1"/>
  <c r="M135" i="11" s="1"/>
  <c r="M136" i="11" s="1"/>
  <c r="M137" i="11" s="1"/>
  <c r="M138" i="11" s="1"/>
  <c r="M154" i="11"/>
  <c r="M155" i="11" s="1"/>
  <c r="M156" i="11" s="1"/>
  <c r="M157" i="11" s="1"/>
  <c r="M158" i="11" s="1"/>
  <c r="M159" i="11" s="1"/>
  <c r="B69" i="13"/>
  <c r="B104" i="13"/>
  <c r="O9" i="11"/>
  <c r="O10" i="11" s="1"/>
  <c r="O11" i="11" s="1"/>
  <c r="B20" i="13"/>
  <c r="B27" i="13"/>
  <c r="B55" i="13"/>
  <c r="B111" i="13"/>
  <c r="B13" i="13"/>
  <c r="B48" i="13"/>
  <c r="B34" i="13"/>
  <c r="B62" i="13"/>
  <c r="B118" i="13"/>
  <c r="B41" i="13"/>
  <c r="B6" i="13"/>
  <c r="AU106" i="15"/>
  <c r="BE106" i="15" s="1"/>
  <c r="AQ106" i="15"/>
  <c r="AU43" i="15"/>
  <c r="BE43" i="15" s="1"/>
  <c r="AQ43" i="15"/>
  <c r="X139" i="11"/>
  <c r="X140" i="11" s="1"/>
  <c r="X141" i="11" s="1"/>
  <c r="X142" i="11" s="1"/>
  <c r="X143" i="11" s="1"/>
  <c r="X144" i="11" s="1"/>
  <c r="X145" i="11" s="1"/>
  <c r="L139" i="13"/>
  <c r="X167" i="11"/>
  <c r="X168" i="11" s="1"/>
  <c r="X169" i="11" s="1"/>
  <c r="X170" i="11" s="1"/>
  <c r="X171" i="11" s="1"/>
  <c r="X172" i="11" s="1"/>
  <c r="X173" i="11" s="1"/>
  <c r="L167" i="13"/>
  <c r="Y174" i="11"/>
  <c r="Y175" i="11" s="1"/>
  <c r="Y176" i="11" s="1"/>
  <c r="Y177" i="11" s="1"/>
  <c r="Y178" i="11" s="1"/>
  <c r="Y179" i="11" s="1"/>
  <c r="Y180" i="11" s="1"/>
  <c r="M174" i="13"/>
  <c r="Y139" i="11"/>
  <c r="Y140" i="11" s="1"/>
  <c r="Y141" i="11" s="1"/>
  <c r="Y142" i="11" s="1"/>
  <c r="Y143" i="11" s="1"/>
  <c r="Y144" i="11" s="1"/>
  <c r="Y145" i="11" s="1"/>
  <c r="M139" i="13"/>
  <c r="W20" i="11"/>
  <c r="K20" i="13"/>
  <c r="W48" i="11"/>
  <c r="K48" i="13"/>
  <c r="W76" i="11"/>
  <c r="K76" i="13"/>
  <c r="W104" i="11"/>
  <c r="K104" i="13"/>
  <c r="W132" i="11"/>
  <c r="W133" i="11" s="1"/>
  <c r="W134" i="11" s="1"/>
  <c r="W135" i="11" s="1"/>
  <c r="K132" i="13"/>
  <c r="W160" i="11"/>
  <c r="W161" i="11" s="1"/>
  <c r="W162" i="11" s="1"/>
  <c r="K160" i="13"/>
  <c r="AQ1" i="15"/>
  <c r="AU1" i="15"/>
  <c r="BE1" i="15" s="1"/>
  <c r="X132" i="11"/>
  <c r="X133" i="11" s="1"/>
  <c r="X134" i="11" s="1"/>
  <c r="X135" i="11" s="1"/>
  <c r="X136" i="11" s="1"/>
  <c r="X137" i="11" s="1"/>
  <c r="X138" i="11" s="1"/>
  <c r="L132" i="13"/>
  <c r="X160" i="11"/>
  <c r="X161" i="11" s="1"/>
  <c r="X162" i="11" s="1"/>
  <c r="X163" i="11" s="1"/>
  <c r="X164" i="11" s="1"/>
  <c r="X165" i="11" s="1"/>
  <c r="X166" i="11" s="1"/>
  <c r="L160" i="13"/>
  <c r="Y111" i="11"/>
  <c r="Y112" i="11" s="1"/>
  <c r="Y113" i="11" s="1"/>
  <c r="Y114" i="11" s="1"/>
  <c r="Y115" i="11" s="1"/>
  <c r="Y116" i="11" s="1"/>
  <c r="Y117" i="11" s="1"/>
  <c r="M111" i="13"/>
  <c r="Y153" i="11"/>
  <c r="Y154" i="11" s="1"/>
  <c r="Y155" i="11" s="1"/>
  <c r="Y156" i="11" s="1"/>
  <c r="Y157" i="11" s="1"/>
  <c r="Y158" i="11" s="1"/>
  <c r="Y159" i="11" s="1"/>
  <c r="M153" i="13"/>
  <c r="Y118" i="11"/>
  <c r="Y119" i="11" s="1"/>
  <c r="Y120" i="11" s="1"/>
  <c r="Y121" i="11" s="1"/>
  <c r="Y122" i="11" s="1"/>
  <c r="Y123" i="11" s="1"/>
  <c r="Y124" i="11" s="1"/>
  <c r="M118" i="13"/>
  <c r="W27" i="11"/>
  <c r="K27" i="13"/>
  <c r="W55" i="11"/>
  <c r="K55" i="13"/>
  <c r="W83" i="11"/>
  <c r="K83" i="13"/>
  <c r="W111" i="11"/>
  <c r="K111" i="13"/>
  <c r="W125" i="11"/>
  <c r="W126" i="11" s="1"/>
  <c r="W127" i="11" s="1"/>
  <c r="K125" i="13"/>
  <c r="W153" i="11"/>
  <c r="W154" i="11" s="1"/>
  <c r="W155" i="11" s="1"/>
  <c r="W156" i="11" s="1"/>
  <c r="K153" i="13"/>
  <c r="W181" i="11"/>
  <c r="W182" i="11" s="1"/>
  <c r="W183" i="11" s="1"/>
  <c r="W184" i="11" s="1"/>
  <c r="K181" i="13"/>
  <c r="Y167" i="11"/>
  <c r="Y168" i="11" s="1"/>
  <c r="Y169" i="11" s="1"/>
  <c r="Y170" i="11" s="1"/>
  <c r="Y171" i="11" s="1"/>
  <c r="Y172" i="11" s="1"/>
  <c r="Y173" i="11" s="1"/>
  <c r="M167" i="13"/>
  <c r="AU29" i="15"/>
  <c r="BE29" i="15" s="1"/>
  <c r="AQ29" i="15"/>
  <c r="AQ113" i="15"/>
  <c r="AU113" i="15"/>
  <c r="BE113" i="15" s="1"/>
  <c r="X125" i="11"/>
  <c r="X126" i="11" s="1"/>
  <c r="X127" i="11" s="1"/>
  <c r="X128" i="11" s="1"/>
  <c r="X129" i="11" s="1"/>
  <c r="X130" i="11" s="1"/>
  <c r="X131" i="11" s="1"/>
  <c r="L125" i="13"/>
  <c r="X153" i="11"/>
  <c r="X154" i="11" s="1"/>
  <c r="X155" i="11" s="1"/>
  <c r="X156" i="11" s="1"/>
  <c r="X157" i="11" s="1"/>
  <c r="X158" i="11" s="1"/>
  <c r="X159" i="11" s="1"/>
  <c r="L153" i="13"/>
  <c r="X181" i="11"/>
  <c r="X182" i="11" s="1"/>
  <c r="X183" i="11" s="1"/>
  <c r="X184" i="11" s="1"/>
  <c r="X185" i="11" s="1"/>
  <c r="X186" i="11" s="1"/>
  <c r="X187" i="11" s="1"/>
  <c r="L181" i="13"/>
  <c r="Y132" i="11"/>
  <c r="Y133" i="11" s="1"/>
  <c r="Y134" i="11" s="1"/>
  <c r="Y135" i="11" s="1"/>
  <c r="Y136" i="11" s="1"/>
  <c r="Y137" i="11" s="1"/>
  <c r="Y138" i="11" s="1"/>
  <c r="M132" i="13"/>
  <c r="Y181" i="11"/>
  <c r="Y182" i="11" s="1"/>
  <c r="Y183" i="11" s="1"/>
  <c r="Y184" i="11" s="1"/>
  <c r="Y185" i="11" s="1"/>
  <c r="Y186" i="11" s="1"/>
  <c r="Y187" i="11" s="1"/>
  <c r="M181" i="13"/>
  <c r="W34" i="11"/>
  <c r="K34" i="13"/>
  <c r="W62" i="11"/>
  <c r="K62" i="13"/>
  <c r="W90" i="11"/>
  <c r="K90" i="13"/>
  <c r="W118" i="11"/>
  <c r="W119" i="11" s="1"/>
  <c r="W120" i="11" s="1"/>
  <c r="W121" i="11" s="1"/>
  <c r="K118" i="13"/>
  <c r="W146" i="11"/>
  <c r="W147" i="11" s="1"/>
  <c r="K146" i="13"/>
  <c r="W174" i="11"/>
  <c r="W175" i="11" s="1"/>
  <c r="W176" i="11" s="1"/>
  <c r="Y146" i="11"/>
  <c r="Y147" i="11" s="1"/>
  <c r="Y148" i="11" s="1"/>
  <c r="Y149" i="11" s="1"/>
  <c r="Y150" i="11" s="1"/>
  <c r="Y151" i="11" s="1"/>
  <c r="Y152" i="11" s="1"/>
  <c r="M146" i="13"/>
  <c r="M6" i="13"/>
  <c r="Y7" i="11"/>
  <c r="L6" i="13"/>
  <c r="X7" i="11"/>
  <c r="X118" i="11"/>
  <c r="X119" i="11" s="1"/>
  <c r="X120" i="11" s="1"/>
  <c r="X121" i="11" s="1"/>
  <c r="X122" i="11" s="1"/>
  <c r="X123" i="11" s="1"/>
  <c r="X124" i="11" s="1"/>
  <c r="L118" i="13"/>
  <c r="X146" i="11"/>
  <c r="X147" i="11" s="1"/>
  <c r="X148" i="11" s="1"/>
  <c r="X149" i="11" s="1"/>
  <c r="X150" i="11" s="1"/>
  <c r="X151" i="11" s="1"/>
  <c r="X152" i="11" s="1"/>
  <c r="L146" i="13"/>
  <c r="X174" i="11"/>
  <c r="X175" i="11" s="1"/>
  <c r="X176" i="11" s="1"/>
  <c r="X177" i="11" s="1"/>
  <c r="X178" i="11" s="1"/>
  <c r="X179" i="11" s="1"/>
  <c r="X180" i="11" s="1"/>
  <c r="L174" i="13"/>
  <c r="Y160" i="11"/>
  <c r="Y161" i="11" s="1"/>
  <c r="Y162" i="11" s="1"/>
  <c r="Y163" i="11" s="1"/>
  <c r="Y164" i="11" s="1"/>
  <c r="Y165" i="11" s="1"/>
  <c r="Y166" i="11" s="1"/>
  <c r="M160" i="13"/>
  <c r="W13" i="11"/>
  <c r="K13" i="13"/>
  <c r="W41" i="11"/>
  <c r="K41" i="13"/>
  <c r="W69" i="11"/>
  <c r="K69" i="13"/>
  <c r="W97" i="11"/>
  <c r="K97" i="13"/>
  <c r="W139" i="11"/>
  <c r="W140" i="11" s="1"/>
  <c r="W141" i="11" s="1"/>
  <c r="K139" i="13"/>
  <c r="W167" i="11"/>
  <c r="W168" i="11" s="1"/>
  <c r="W169" i="11" s="1"/>
  <c r="K167" i="13"/>
  <c r="Y125" i="11"/>
  <c r="Y126" i="11" s="1"/>
  <c r="Y127" i="11" s="1"/>
  <c r="Y128" i="11" s="1"/>
  <c r="Y129" i="11" s="1"/>
  <c r="Y130" i="11" s="1"/>
  <c r="Y131" i="11" s="1"/>
  <c r="M125" i="13"/>
  <c r="B25" i="11"/>
  <c r="B18" i="13"/>
  <c r="B26" i="11"/>
  <c r="B19" i="13"/>
  <c r="B24" i="11"/>
  <c r="B17" i="13"/>
  <c r="B21" i="11"/>
  <c r="B14" i="13"/>
  <c r="B22" i="11"/>
  <c r="B15" i="13"/>
  <c r="B23" i="11"/>
  <c r="B16" i="13"/>
  <c r="W7" i="11"/>
  <c r="W8" i="11" s="1"/>
  <c r="X6" i="11"/>
  <c r="Y6" i="11"/>
  <c r="W6" i="11"/>
  <c r="C45" i="13" l="1"/>
  <c r="C47" i="13"/>
  <c r="C46" i="13"/>
  <c r="C44" i="13"/>
  <c r="C43" i="13"/>
  <c r="C42" i="13"/>
  <c r="C41" i="13"/>
  <c r="C72" i="13"/>
  <c r="C71" i="13"/>
  <c r="C70" i="13"/>
  <c r="C73" i="13"/>
  <c r="C69" i="13"/>
  <c r="C74" i="13"/>
  <c r="C75" i="13"/>
  <c r="C68" i="13"/>
  <c r="C64" i="13"/>
  <c r="C67" i="13"/>
  <c r="C62" i="13"/>
  <c r="C66" i="13"/>
  <c r="C65" i="13"/>
  <c r="C63" i="13"/>
  <c r="C36" i="13"/>
  <c r="C34" i="13"/>
  <c r="C35" i="13"/>
  <c r="C38" i="13"/>
  <c r="C37" i="13"/>
  <c r="C40" i="13"/>
  <c r="C39" i="13"/>
  <c r="C124" i="13"/>
  <c r="C123" i="13"/>
  <c r="C122" i="13"/>
  <c r="C121" i="13"/>
  <c r="C120" i="13"/>
  <c r="C119" i="13"/>
  <c r="C118" i="13"/>
  <c r="C48" i="13"/>
  <c r="C49" i="13"/>
  <c r="C53" i="13"/>
  <c r="C51" i="13"/>
  <c r="C54" i="13"/>
  <c r="C52" i="13"/>
  <c r="C50" i="13"/>
  <c r="C110" i="13"/>
  <c r="C109" i="13"/>
  <c r="C108" i="13"/>
  <c r="C105" i="13"/>
  <c r="C107" i="13"/>
  <c r="C106" i="13"/>
  <c r="C104" i="13"/>
  <c r="C16" i="13"/>
  <c r="C15" i="13"/>
  <c r="C19" i="13"/>
  <c r="C17" i="13"/>
  <c r="C18" i="13"/>
  <c r="C13" i="13"/>
  <c r="C14" i="13"/>
  <c r="C112" i="13"/>
  <c r="C111" i="13"/>
  <c r="C113" i="13"/>
  <c r="C114" i="13"/>
  <c r="C117" i="13"/>
  <c r="C116" i="13"/>
  <c r="C115" i="13"/>
  <c r="C60" i="13"/>
  <c r="C58" i="13"/>
  <c r="C59" i="13"/>
  <c r="C57" i="13"/>
  <c r="C56" i="13"/>
  <c r="C55" i="13"/>
  <c r="C61" i="13"/>
  <c r="C33" i="13"/>
  <c r="C32" i="13"/>
  <c r="C29" i="13"/>
  <c r="C31" i="13"/>
  <c r="C28" i="13"/>
  <c r="C30" i="13"/>
  <c r="C27" i="13"/>
  <c r="C185" i="13"/>
  <c r="C183" i="13"/>
  <c r="C186" i="13"/>
  <c r="C184" i="13"/>
  <c r="C182" i="13"/>
  <c r="C181" i="13"/>
  <c r="C187" i="13"/>
  <c r="C12" i="13"/>
  <c r="C10" i="13"/>
  <c r="C11" i="13"/>
  <c r="C9" i="13"/>
  <c r="C8" i="13"/>
  <c r="C7" i="13"/>
  <c r="C6" i="13"/>
  <c r="C24" i="13"/>
  <c r="C21" i="13"/>
  <c r="C26" i="13"/>
  <c r="C23" i="13"/>
  <c r="C22" i="13"/>
  <c r="C25" i="13"/>
  <c r="C20" i="13"/>
  <c r="C128" i="13"/>
  <c r="C131" i="13"/>
  <c r="C129" i="13"/>
  <c r="C130" i="13"/>
  <c r="C125" i="13"/>
  <c r="C127" i="13"/>
  <c r="C126" i="13"/>
  <c r="C165" i="13"/>
  <c r="C164" i="13"/>
  <c r="C163" i="13"/>
  <c r="C162" i="13"/>
  <c r="C166" i="13"/>
  <c r="C161" i="13"/>
  <c r="C160" i="13"/>
  <c r="C83" i="13"/>
  <c r="C87" i="13"/>
  <c r="C86" i="13"/>
  <c r="C89" i="13"/>
  <c r="C84" i="13"/>
  <c r="C88" i="13"/>
  <c r="C85" i="13"/>
  <c r="C152" i="13"/>
  <c r="C151" i="13"/>
  <c r="C146" i="13"/>
  <c r="C150" i="13"/>
  <c r="C147" i="13"/>
  <c r="C149" i="13"/>
  <c r="C148" i="13"/>
  <c r="C93" i="13"/>
  <c r="C92" i="13"/>
  <c r="C96" i="13"/>
  <c r="C91" i="13"/>
  <c r="C90" i="13"/>
  <c r="C95" i="13"/>
  <c r="C94" i="13"/>
  <c r="C177" i="13"/>
  <c r="C176" i="13"/>
  <c r="C179" i="13"/>
  <c r="C175" i="13"/>
  <c r="C174" i="13"/>
  <c r="C180" i="13"/>
  <c r="C178" i="13"/>
  <c r="C171" i="13"/>
  <c r="C167" i="13"/>
  <c r="C173" i="13"/>
  <c r="C168" i="13"/>
  <c r="C172" i="13"/>
  <c r="C170" i="13"/>
  <c r="C169" i="13"/>
  <c r="C134" i="13"/>
  <c r="C135" i="13"/>
  <c r="C138" i="13"/>
  <c r="C137" i="13"/>
  <c r="C136" i="13"/>
  <c r="C132" i="13"/>
  <c r="C133" i="13"/>
  <c r="C141" i="13"/>
  <c r="C144" i="13"/>
  <c r="C140" i="13"/>
  <c r="C139" i="13"/>
  <c r="C143" i="13"/>
  <c r="C142" i="13"/>
  <c r="C145" i="13"/>
  <c r="C153" i="13"/>
  <c r="C159" i="13"/>
  <c r="C155" i="13"/>
  <c r="C154" i="13"/>
  <c r="C158" i="13"/>
  <c r="C156" i="13"/>
  <c r="C157" i="13"/>
  <c r="C81" i="13"/>
  <c r="C80" i="13"/>
  <c r="C79" i="13"/>
  <c r="C78" i="13"/>
  <c r="C82" i="13"/>
  <c r="C77" i="13"/>
  <c r="C76" i="13"/>
  <c r="C98" i="13"/>
  <c r="C103" i="13"/>
  <c r="C102" i="13"/>
  <c r="C99" i="13"/>
  <c r="C101" i="13"/>
  <c r="C100" i="13"/>
  <c r="C97" i="13"/>
  <c r="Y192" i="13"/>
  <c r="V109" i="13"/>
  <c r="Z108" i="13"/>
  <c r="AE25" i="13"/>
  <c r="AI24" i="13"/>
  <c r="AD130" i="13"/>
  <c r="AH129" i="13"/>
  <c r="AH73" i="13"/>
  <c r="AD74" i="13"/>
  <c r="AH80" i="13"/>
  <c r="AD81" i="13"/>
  <c r="Z94" i="13"/>
  <c r="V95" i="13"/>
  <c r="S193" i="13"/>
  <c r="W192" i="13"/>
  <c r="AB158" i="13"/>
  <c r="AF157" i="13"/>
  <c r="V46" i="13"/>
  <c r="Z45" i="13"/>
  <c r="Y11" i="13"/>
  <c r="U12" i="13"/>
  <c r="Y12" i="13" s="1"/>
  <c r="F11" i="13"/>
  <c r="G11" i="13" s="1"/>
  <c r="H11" i="13" s="1"/>
  <c r="AE172" i="13"/>
  <c r="AI171" i="13"/>
  <c r="AD172" i="13"/>
  <c r="AH171" i="13"/>
  <c r="U88" i="13"/>
  <c r="Y87" i="13"/>
  <c r="S39" i="13"/>
  <c r="W38" i="13"/>
  <c r="T137" i="13"/>
  <c r="X136" i="13"/>
  <c r="AB32" i="13"/>
  <c r="AF31" i="13"/>
  <c r="AD179" i="13"/>
  <c r="AH178" i="13"/>
  <c r="AD193" i="13"/>
  <c r="AH192" i="13"/>
  <c r="AE46" i="13"/>
  <c r="AI45" i="13"/>
  <c r="AC32" i="13"/>
  <c r="AG31" i="13"/>
  <c r="T165" i="13"/>
  <c r="X164" i="13"/>
  <c r="U102" i="13"/>
  <c r="Y101" i="13"/>
  <c r="T11" i="13"/>
  <c r="X10" i="13"/>
  <c r="F10" i="13"/>
  <c r="G10" i="13" s="1"/>
  <c r="H10" i="13" s="1"/>
  <c r="AD25" i="13"/>
  <c r="AH24" i="13"/>
  <c r="AB25" i="13"/>
  <c r="AF24" i="13"/>
  <c r="AB137" i="13"/>
  <c r="AF136" i="13"/>
  <c r="U53" i="13"/>
  <c r="Y52" i="13"/>
  <c r="AE123" i="13"/>
  <c r="AI122" i="13"/>
  <c r="AC46" i="13"/>
  <c r="AG45" i="13"/>
  <c r="U165" i="13"/>
  <c r="Y164" i="13"/>
  <c r="AB74" i="13"/>
  <c r="AF73" i="13"/>
  <c r="AC116" i="13"/>
  <c r="AG115" i="13"/>
  <c r="T18" i="13"/>
  <c r="X17" i="13"/>
  <c r="S74" i="13"/>
  <c r="W73" i="13"/>
  <c r="AB144" i="13"/>
  <c r="AF143" i="13"/>
  <c r="AE39" i="13"/>
  <c r="AI38" i="13"/>
  <c r="AB172" i="13"/>
  <c r="AF171" i="13"/>
  <c r="AC123" i="13"/>
  <c r="AG122" i="13"/>
  <c r="T25" i="13"/>
  <c r="X24" i="13"/>
  <c r="AE102" i="13"/>
  <c r="AI101" i="13"/>
  <c r="AE74" i="13"/>
  <c r="AI73" i="13"/>
  <c r="T67" i="13"/>
  <c r="X66" i="13"/>
  <c r="U39" i="13"/>
  <c r="Y38" i="13"/>
  <c r="T109" i="13"/>
  <c r="X108" i="13"/>
  <c r="S46" i="13"/>
  <c r="W45" i="13"/>
  <c r="AE11" i="13"/>
  <c r="AI10" i="13"/>
  <c r="S60" i="13"/>
  <c r="W59" i="13"/>
  <c r="Z157" i="13"/>
  <c r="V158" i="13"/>
  <c r="Z38" i="13"/>
  <c r="V39" i="13"/>
  <c r="AH143" i="13"/>
  <c r="AD144" i="13"/>
  <c r="Z17" i="13"/>
  <c r="V18" i="13"/>
  <c r="AE193" i="13"/>
  <c r="AI192" i="13"/>
  <c r="Z122" i="13"/>
  <c r="V123" i="13"/>
  <c r="Z178" i="13"/>
  <c r="V179" i="13"/>
  <c r="Z66" i="13"/>
  <c r="V67" i="13"/>
  <c r="AH45" i="13"/>
  <c r="AD46" i="13"/>
  <c r="AC53" i="13"/>
  <c r="AG52" i="13"/>
  <c r="S109" i="13"/>
  <c r="W108" i="13"/>
  <c r="V25" i="13"/>
  <c r="Z24" i="13"/>
  <c r="X192" i="13"/>
  <c r="T193" i="13"/>
  <c r="AH38" i="13"/>
  <c r="AD39" i="13"/>
  <c r="T151" i="13"/>
  <c r="X150" i="13"/>
  <c r="AB53" i="13"/>
  <c r="AF52" i="13"/>
  <c r="S18" i="13"/>
  <c r="W17" i="13"/>
  <c r="S123" i="13"/>
  <c r="W122" i="13"/>
  <c r="AG10" i="13"/>
  <c r="AC11" i="13"/>
  <c r="AB18" i="13"/>
  <c r="AF17" i="13"/>
  <c r="AB151" i="13"/>
  <c r="AF150" i="13"/>
  <c r="AD88" i="13"/>
  <c r="AH87" i="13"/>
  <c r="AC109" i="13"/>
  <c r="AG108" i="13"/>
  <c r="AE151" i="13"/>
  <c r="AI150" i="13"/>
  <c r="U144" i="13"/>
  <c r="Y143" i="13"/>
  <c r="AD18" i="13"/>
  <c r="AH17" i="13"/>
  <c r="AE109" i="13"/>
  <c r="AI108" i="13"/>
  <c r="AD186" i="13"/>
  <c r="AH185" i="13"/>
  <c r="V60" i="13"/>
  <c r="Z59" i="13"/>
  <c r="AB60" i="13"/>
  <c r="AF59" i="13"/>
  <c r="U32" i="13"/>
  <c r="Y31" i="13"/>
  <c r="AC179" i="13"/>
  <c r="AG178" i="13"/>
  <c r="T39" i="13"/>
  <c r="X38" i="13"/>
  <c r="U109" i="13"/>
  <c r="Y108" i="13"/>
  <c r="AE18" i="13"/>
  <c r="AI17" i="13"/>
  <c r="U116" i="13"/>
  <c r="Y115" i="13"/>
  <c r="T81" i="13"/>
  <c r="X80" i="13"/>
  <c r="S180" i="13"/>
  <c r="W180" i="13" s="1"/>
  <c r="W179" i="13"/>
  <c r="T123" i="13"/>
  <c r="X122" i="13"/>
  <c r="AC137" i="13"/>
  <c r="AG136" i="13"/>
  <c r="S144" i="13"/>
  <c r="W143" i="13"/>
  <c r="U81" i="13"/>
  <c r="Y80" i="13"/>
  <c r="AH122" i="13"/>
  <c r="AD123" i="13"/>
  <c r="Z10" i="13"/>
  <c r="V11" i="13"/>
  <c r="AH66" i="13"/>
  <c r="AD67" i="13"/>
  <c r="Z73" i="13"/>
  <c r="V74" i="13"/>
  <c r="AH31" i="13"/>
  <c r="AD32" i="13"/>
  <c r="U151" i="13"/>
  <c r="Y150" i="13"/>
  <c r="V137" i="13"/>
  <c r="Z136" i="13"/>
  <c r="AC60" i="13"/>
  <c r="AG59" i="13"/>
  <c r="AE88" i="13"/>
  <c r="AI87" i="13"/>
  <c r="AD102" i="13"/>
  <c r="AH101" i="13"/>
  <c r="U186" i="13"/>
  <c r="Y185" i="13"/>
  <c r="T53" i="13"/>
  <c r="X52" i="13"/>
  <c r="T172" i="13"/>
  <c r="X171" i="13"/>
  <c r="V88" i="13"/>
  <c r="Z87" i="13"/>
  <c r="V144" i="13"/>
  <c r="Z143" i="13"/>
  <c r="U179" i="13"/>
  <c r="Y178" i="13"/>
  <c r="Y18" i="13"/>
  <c r="U19" i="13"/>
  <c r="Y19" i="13" s="1"/>
  <c r="S151" i="13"/>
  <c r="W150" i="13"/>
  <c r="AB193" i="13"/>
  <c r="AF192" i="13"/>
  <c r="U25" i="13"/>
  <c r="Y24" i="13"/>
  <c r="T95" i="13"/>
  <c r="X94" i="13"/>
  <c r="V116" i="13"/>
  <c r="Z115" i="13"/>
  <c r="AC88" i="13"/>
  <c r="AG87" i="13"/>
  <c r="AD137" i="13"/>
  <c r="AH136" i="13"/>
  <c r="AB39" i="13"/>
  <c r="AF38" i="13"/>
  <c r="AE165" i="13"/>
  <c r="AI164" i="13"/>
  <c r="AE32" i="13"/>
  <c r="AI31" i="13"/>
  <c r="S102" i="13"/>
  <c r="W101" i="13"/>
  <c r="S81" i="13"/>
  <c r="W80" i="13"/>
  <c r="AB11" i="13"/>
  <c r="AF10" i="13"/>
  <c r="S116" i="13"/>
  <c r="W115" i="13"/>
  <c r="AE116" i="13"/>
  <c r="AI115" i="13"/>
  <c r="S137" i="13"/>
  <c r="W136" i="13"/>
  <c r="V193" i="13"/>
  <c r="Z192" i="13"/>
  <c r="V172" i="13"/>
  <c r="Z171" i="13"/>
  <c r="Y193" i="13"/>
  <c r="U194" i="13"/>
  <c r="Y194" i="13" s="1"/>
  <c r="S130" i="13"/>
  <c r="W129" i="13"/>
  <c r="U130" i="13"/>
  <c r="Y129" i="13"/>
  <c r="S88" i="13"/>
  <c r="W87" i="13"/>
  <c r="S165" i="13"/>
  <c r="W164" i="13"/>
  <c r="Z150" i="13"/>
  <c r="V151" i="13"/>
  <c r="AH10" i="13"/>
  <c r="AD11" i="13"/>
  <c r="AH157" i="13"/>
  <c r="AD158" i="13"/>
  <c r="AC158" i="13"/>
  <c r="AG157" i="13"/>
  <c r="S158" i="13"/>
  <c r="W157" i="13"/>
  <c r="S186" i="13"/>
  <c r="W185" i="13"/>
  <c r="AD53" i="13"/>
  <c r="AH52" i="13"/>
  <c r="AC18" i="13"/>
  <c r="AG17" i="13"/>
  <c r="T158" i="13"/>
  <c r="X157" i="13"/>
  <c r="Z80" i="13"/>
  <c r="V81" i="13"/>
  <c r="AC165" i="13"/>
  <c r="AG164" i="13"/>
  <c r="AE186" i="13"/>
  <c r="AI185" i="13"/>
  <c r="U123" i="13"/>
  <c r="Y122" i="13"/>
  <c r="T32" i="13"/>
  <c r="X31" i="13"/>
  <c r="S11" i="13"/>
  <c r="W10" i="13"/>
  <c r="AG192" i="13"/>
  <c r="AC193" i="13"/>
  <c r="AE95" i="13"/>
  <c r="AI94" i="13"/>
  <c r="T74" i="13"/>
  <c r="X73" i="13"/>
  <c r="AC39" i="13"/>
  <c r="AG38" i="13"/>
  <c r="AE60" i="13"/>
  <c r="AI59" i="13"/>
  <c r="V32" i="13"/>
  <c r="Z31" i="13"/>
  <c r="AB186" i="13"/>
  <c r="AF185" i="13"/>
  <c r="U158" i="13"/>
  <c r="Y157" i="13"/>
  <c r="AB46" i="13"/>
  <c r="AF45" i="13"/>
  <c r="AC81" i="13"/>
  <c r="AG80" i="13"/>
  <c r="V53" i="13"/>
  <c r="Z52" i="13"/>
  <c r="AE137" i="13"/>
  <c r="AI136" i="13"/>
  <c r="AC144" i="13"/>
  <c r="AG143" i="13"/>
  <c r="AE158" i="13"/>
  <c r="AI157" i="13"/>
  <c r="AC130" i="13"/>
  <c r="AG129" i="13"/>
  <c r="AC151" i="13"/>
  <c r="AG150" i="13"/>
  <c r="U74" i="13"/>
  <c r="Y73" i="13"/>
  <c r="AB123" i="13"/>
  <c r="AF122" i="13"/>
  <c r="AD60" i="13"/>
  <c r="AH59" i="13"/>
  <c r="AC186" i="13"/>
  <c r="AG185" i="13"/>
  <c r="AB130" i="13"/>
  <c r="AF129" i="13"/>
  <c r="S95" i="13"/>
  <c r="W94" i="13"/>
  <c r="AB88" i="13"/>
  <c r="AF87" i="13"/>
  <c r="U172" i="13"/>
  <c r="Y171" i="13"/>
  <c r="S172" i="13"/>
  <c r="W171" i="13"/>
  <c r="T46" i="13"/>
  <c r="X45" i="13"/>
  <c r="AC95" i="13"/>
  <c r="AG94" i="13"/>
  <c r="AB179" i="13"/>
  <c r="AF178" i="13"/>
  <c r="AB67" i="13"/>
  <c r="AF66" i="13"/>
  <c r="AE179" i="13"/>
  <c r="AI178" i="13"/>
  <c r="AE67" i="13"/>
  <c r="AI66" i="13"/>
  <c r="U67" i="13"/>
  <c r="Y66" i="13"/>
  <c r="AE81" i="13"/>
  <c r="AI80" i="13"/>
  <c r="AH150" i="13"/>
  <c r="AD151" i="13"/>
  <c r="AH164" i="13"/>
  <c r="AD165" i="13"/>
  <c r="AH115" i="13"/>
  <c r="AD116" i="13"/>
  <c r="Z164" i="13"/>
  <c r="V165" i="13"/>
  <c r="AB102" i="13"/>
  <c r="AF101" i="13"/>
  <c r="AE130" i="13"/>
  <c r="AI129" i="13"/>
  <c r="AE144" i="13"/>
  <c r="AI143" i="13"/>
  <c r="T60" i="13"/>
  <c r="X59" i="13"/>
  <c r="S53" i="13"/>
  <c r="W52" i="13"/>
  <c r="U95" i="13"/>
  <c r="Y94" i="13"/>
  <c r="U137" i="13"/>
  <c r="Y136" i="13"/>
  <c r="V130" i="13"/>
  <c r="Z129" i="13"/>
  <c r="AE53" i="13"/>
  <c r="AI52" i="13"/>
  <c r="AD95" i="13"/>
  <c r="AH94" i="13"/>
  <c r="AC74" i="13"/>
  <c r="AG73" i="13"/>
  <c r="AC102" i="13"/>
  <c r="AG101" i="13"/>
  <c r="T144" i="13"/>
  <c r="X143" i="13"/>
  <c r="AC67" i="13"/>
  <c r="AG66" i="13"/>
  <c r="U60" i="13"/>
  <c r="Y59" i="13"/>
  <c r="AB165" i="13"/>
  <c r="AF164" i="13"/>
  <c r="T102" i="13"/>
  <c r="X101" i="13"/>
  <c r="T130" i="13"/>
  <c r="X129" i="13"/>
  <c r="U46" i="13"/>
  <c r="Y45" i="13"/>
  <c r="AC25" i="13"/>
  <c r="AG24" i="13"/>
  <c r="S32" i="13"/>
  <c r="W31" i="13"/>
  <c r="T116" i="13"/>
  <c r="X115" i="13"/>
  <c r="V102" i="13"/>
  <c r="Z101" i="13"/>
  <c r="T88" i="13"/>
  <c r="X87" i="13"/>
  <c r="AB81" i="13"/>
  <c r="AF80" i="13"/>
  <c r="S67" i="13"/>
  <c r="W66" i="13"/>
  <c r="AC172" i="13"/>
  <c r="AG171" i="13"/>
  <c r="AD109" i="13"/>
  <c r="AH108" i="13"/>
  <c r="V186" i="13"/>
  <c r="Z185" i="13"/>
  <c r="AB95" i="13"/>
  <c r="AF94" i="13"/>
  <c r="AB116" i="13"/>
  <c r="AF115" i="13"/>
  <c r="S25" i="13"/>
  <c r="W24" i="13"/>
  <c r="AB109" i="13"/>
  <c r="AF108" i="13"/>
  <c r="T186" i="13"/>
  <c r="X185" i="13"/>
  <c r="T179" i="13"/>
  <c r="X178" i="13"/>
  <c r="A11" i="11"/>
  <c r="A10" i="13"/>
  <c r="Q188" i="11"/>
  <c r="T104" i="11"/>
  <c r="T188" i="11" s="1"/>
  <c r="T189" i="11" s="1"/>
  <c r="T190" i="11" s="1"/>
  <c r="T191" i="11" s="1"/>
  <c r="T192" i="11" s="1"/>
  <c r="T193" i="11" s="1"/>
  <c r="T194" i="11" s="1"/>
  <c r="S104" i="11"/>
  <c r="S188" i="11" s="1"/>
  <c r="S189" i="11" s="1"/>
  <c r="S190" i="11" s="1"/>
  <c r="S191" i="11" s="1"/>
  <c r="S192" i="11" s="1"/>
  <c r="S193" i="11" s="1"/>
  <c r="S194" i="11" s="1"/>
  <c r="R104" i="11"/>
  <c r="R188" i="11" s="1"/>
  <c r="R189" i="11" s="1"/>
  <c r="R190" i="11" s="1"/>
  <c r="R191" i="11" s="1"/>
  <c r="R192" i="11" s="1"/>
  <c r="R193" i="11" s="1"/>
  <c r="R194" i="11" s="1"/>
  <c r="D194" i="11"/>
  <c r="K194" i="13" s="1"/>
  <c r="D191" i="11"/>
  <c r="K191" i="13" s="1"/>
  <c r="F18" i="13"/>
  <c r="G18" i="13" s="1"/>
  <c r="H18" i="13" s="1"/>
  <c r="F16" i="13"/>
  <c r="G16" i="13" s="1"/>
  <c r="H16" i="13" s="1"/>
  <c r="F15" i="13"/>
  <c r="G15" i="13" s="1"/>
  <c r="H15" i="13" s="1"/>
  <c r="F14" i="13"/>
  <c r="G14" i="13" s="1"/>
  <c r="H14" i="13" s="1"/>
  <c r="F17" i="13"/>
  <c r="G17" i="13" s="1"/>
  <c r="H17" i="13" s="1"/>
  <c r="N11" i="11"/>
  <c r="N12" i="11" s="1"/>
  <c r="O12" i="11"/>
  <c r="D192" i="11"/>
  <c r="K192" i="13" s="1"/>
  <c r="D189" i="11"/>
  <c r="K189" i="13" s="1"/>
  <c r="D193" i="11"/>
  <c r="K193" i="13" s="1"/>
  <c r="D182" i="11"/>
  <c r="K182" i="13" s="1"/>
  <c r="D147" i="11"/>
  <c r="K147" i="13" s="1"/>
  <c r="W148" i="11"/>
  <c r="W149" i="11" s="1"/>
  <c r="D149" i="11" s="1"/>
  <c r="K149" i="13" s="1"/>
  <c r="D168" i="11"/>
  <c r="K168" i="13" s="1"/>
  <c r="D135" i="11"/>
  <c r="K135" i="13" s="1"/>
  <c r="D7" i="11"/>
  <c r="K7" i="13" s="1"/>
  <c r="D119" i="11"/>
  <c r="K119" i="13" s="1"/>
  <c r="D161" i="11"/>
  <c r="K161" i="13" s="1"/>
  <c r="D121" i="11"/>
  <c r="K121" i="13" s="1"/>
  <c r="D140" i="11"/>
  <c r="K140" i="13" s="1"/>
  <c r="D154" i="11"/>
  <c r="K154" i="13" s="1"/>
  <c r="Y8" i="11"/>
  <c r="Y9" i="11" s="1"/>
  <c r="Y10" i="11" s="1"/>
  <c r="Y11" i="11" s="1"/>
  <c r="Y12" i="11" s="1"/>
  <c r="D126" i="11"/>
  <c r="K126" i="13" s="1"/>
  <c r="D133" i="11"/>
  <c r="K133" i="13" s="1"/>
  <c r="D175" i="11"/>
  <c r="K175" i="13" s="1"/>
  <c r="Q105" i="11"/>
  <c r="Q106" i="11" s="1"/>
  <c r="Q107" i="11" s="1"/>
  <c r="Q108" i="11" s="1"/>
  <c r="Q109" i="11" s="1"/>
  <c r="Q110" i="11" s="1"/>
  <c r="B30" i="11"/>
  <c r="B23" i="13"/>
  <c r="B31" i="11"/>
  <c r="B24" i="13"/>
  <c r="B29" i="11"/>
  <c r="B22" i="13"/>
  <c r="B28" i="11"/>
  <c r="B21" i="13"/>
  <c r="B33" i="11"/>
  <c r="B26" i="13"/>
  <c r="B32" i="11"/>
  <c r="B25" i="13"/>
  <c r="W185" i="11"/>
  <c r="D185" i="11" s="1"/>
  <c r="K185" i="13" s="1"/>
  <c r="D184" i="11"/>
  <c r="K184" i="13" s="1"/>
  <c r="W163" i="11"/>
  <c r="D163" i="11" s="1"/>
  <c r="K163" i="13" s="1"/>
  <c r="W157" i="11"/>
  <c r="D157" i="11" s="1"/>
  <c r="K157" i="13" s="1"/>
  <c r="D156" i="11"/>
  <c r="K156" i="13" s="1"/>
  <c r="W170" i="11"/>
  <c r="D170" i="11" s="1"/>
  <c r="K170" i="13" s="1"/>
  <c r="X8" i="11"/>
  <c r="W177" i="11"/>
  <c r="W128" i="11"/>
  <c r="D128" i="11" s="1"/>
  <c r="K128" i="13" s="1"/>
  <c r="W142" i="11"/>
  <c r="D142" i="11" s="1"/>
  <c r="K142" i="13" s="1"/>
  <c r="W122" i="11"/>
  <c r="D122" i="11" s="1"/>
  <c r="K122" i="13" s="1"/>
  <c r="W136" i="11"/>
  <c r="D136" i="11" s="1"/>
  <c r="K136" i="13" s="1"/>
  <c r="Z151" i="13" l="1"/>
  <c r="V152" i="13"/>
  <c r="Z152" i="13" s="1"/>
  <c r="AB145" i="13"/>
  <c r="AF145" i="13" s="1"/>
  <c r="AF144" i="13"/>
  <c r="AC173" i="13"/>
  <c r="AG173" i="13" s="1"/>
  <c r="AG172" i="13"/>
  <c r="AC82" i="13"/>
  <c r="AG82" i="13" s="1"/>
  <c r="AG81" i="13"/>
  <c r="U187" i="13"/>
  <c r="Y187" i="13" s="1"/>
  <c r="Y186" i="13"/>
  <c r="T12" i="13"/>
  <c r="X12" i="13" s="1"/>
  <c r="X11" i="13"/>
  <c r="T187" i="13"/>
  <c r="X187" i="13" s="1"/>
  <c r="X186" i="13"/>
  <c r="AD110" i="13"/>
  <c r="AH110" i="13" s="1"/>
  <c r="AH109" i="13"/>
  <c r="T117" i="13"/>
  <c r="X117" i="13" s="1"/>
  <c r="X116" i="13"/>
  <c r="AB166" i="13"/>
  <c r="AF166" i="13" s="1"/>
  <c r="AF165" i="13"/>
  <c r="AD96" i="13"/>
  <c r="AH96" i="13" s="1"/>
  <c r="AH95" i="13"/>
  <c r="T61" i="13"/>
  <c r="X61" i="13" s="1"/>
  <c r="X60" i="13"/>
  <c r="AB68" i="13"/>
  <c r="AF68" i="13" s="1"/>
  <c r="AF67" i="13"/>
  <c r="AB89" i="13"/>
  <c r="AF89" i="13" s="1"/>
  <c r="AF88" i="13"/>
  <c r="U75" i="13"/>
  <c r="Y75" i="13" s="1"/>
  <c r="Y74" i="13"/>
  <c r="V54" i="13"/>
  <c r="Z54" i="13" s="1"/>
  <c r="Z53" i="13"/>
  <c r="AE61" i="13"/>
  <c r="AI61" i="13" s="1"/>
  <c r="AI60" i="13"/>
  <c r="T33" i="13"/>
  <c r="X33" i="13" s="1"/>
  <c r="X32" i="13"/>
  <c r="AC19" i="13"/>
  <c r="AG19" i="13" s="1"/>
  <c r="AG18" i="13"/>
  <c r="AB12" i="13"/>
  <c r="AF12" i="13" s="1"/>
  <c r="AF11" i="13"/>
  <c r="AD138" i="13"/>
  <c r="AH138" i="13" s="1"/>
  <c r="AH137" i="13"/>
  <c r="S152" i="13"/>
  <c r="W152" i="13" s="1"/>
  <c r="W151" i="13"/>
  <c r="T54" i="13"/>
  <c r="X54" i="13" s="1"/>
  <c r="X53" i="13"/>
  <c r="U152" i="13"/>
  <c r="Y152" i="13" s="1"/>
  <c r="Y151" i="13"/>
  <c r="U82" i="13"/>
  <c r="Y82" i="13" s="1"/>
  <c r="Y81" i="13"/>
  <c r="U117" i="13"/>
  <c r="Y117" i="13" s="1"/>
  <c r="Y116" i="13"/>
  <c r="AB61" i="13"/>
  <c r="AF61" i="13" s="1"/>
  <c r="AF60" i="13"/>
  <c r="AE152" i="13"/>
  <c r="AI152" i="13" s="1"/>
  <c r="AI151" i="13"/>
  <c r="Z123" i="13"/>
  <c r="V124" i="13"/>
  <c r="Z124" i="13" s="1"/>
  <c r="AH193" i="13"/>
  <c r="AD194" i="13"/>
  <c r="AH194" i="13" s="1"/>
  <c r="AD173" i="13"/>
  <c r="AH173" i="13" s="1"/>
  <c r="AH172" i="13"/>
  <c r="Z95" i="13"/>
  <c r="V96" i="13"/>
  <c r="Z96" i="13" s="1"/>
  <c r="AE54" i="13"/>
  <c r="AI54" i="13" s="1"/>
  <c r="AI53" i="13"/>
  <c r="AD54" i="13"/>
  <c r="AH54" i="13" s="1"/>
  <c r="AH53" i="13"/>
  <c r="AE19" i="13"/>
  <c r="AI18" i="13"/>
  <c r="AE173" i="13"/>
  <c r="AI173" i="13" s="1"/>
  <c r="AI172" i="13"/>
  <c r="Z74" i="13"/>
  <c r="V75" i="13"/>
  <c r="Z75" i="13" s="1"/>
  <c r="S19" i="13"/>
  <c r="W19" i="13" s="1"/>
  <c r="W18" i="13"/>
  <c r="S110" i="13"/>
  <c r="W110" i="13" s="1"/>
  <c r="W109" i="13"/>
  <c r="S26" i="13"/>
  <c r="W26" i="13" s="1"/>
  <c r="W25" i="13"/>
  <c r="S68" i="13"/>
  <c r="W68" i="13" s="1"/>
  <c r="W67" i="13"/>
  <c r="AC26" i="13"/>
  <c r="AG26" i="13" s="1"/>
  <c r="AG25" i="13"/>
  <c r="AC68" i="13"/>
  <c r="AG68" i="13" s="1"/>
  <c r="AG67" i="13"/>
  <c r="V131" i="13"/>
  <c r="Z131" i="13" s="1"/>
  <c r="Z130" i="13"/>
  <c r="AE131" i="13"/>
  <c r="AI131" i="13" s="1"/>
  <c r="AI130" i="13"/>
  <c r="AE82" i="13"/>
  <c r="AI82" i="13" s="1"/>
  <c r="AI81" i="13"/>
  <c r="AC96" i="13"/>
  <c r="AG96" i="13" s="1"/>
  <c r="AG95" i="13"/>
  <c r="AB131" i="13"/>
  <c r="AF131" i="13" s="1"/>
  <c r="AF130" i="13"/>
  <c r="AC131" i="13"/>
  <c r="AG131" i="13" s="1"/>
  <c r="AG130" i="13"/>
  <c r="AB47" i="13"/>
  <c r="AF47" i="13" s="1"/>
  <c r="AF46" i="13"/>
  <c r="T75" i="13"/>
  <c r="X75" i="13" s="1"/>
  <c r="X74" i="13"/>
  <c r="AE187" i="13"/>
  <c r="AI187" i="13" s="1"/>
  <c r="AI186" i="13"/>
  <c r="S187" i="13"/>
  <c r="W187" i="13" s="1"/>
  <c r="W186" i="13"/>
  <c r="S166" i="13"/>
  <c r="W166" i="13" s="1"/>
  <c r="W165" i="13"/>
  <c r="V194" i="13"/>
  <c r="Z194" i="13" s="1"/>
  <c r="Z193" i="13"/>
  <c r="S103" i="13"/>
  <c r="W103" i="13" s="1"/>
  <c r="W102" i="13"/>
  <c r="V117" i="13"/>
  <c r="Z117" i="13" s="1"/>
  <c r="Z116" i="13"/>
  <c r="U180" i="13"/>
  <c r="Y180" i="13" s="1"/>
  <c r="Y179" i="13"/>
  <c r="AD103" i="13"/>
  <c r="AH103" i="13" s="1"/>
  <c r="AH102" i="13"/>
  <c r="AC138" i="13"/>
  <c r="AG138" i="13" s="1"/>
  <c r="AG137" i="13"/>
  <c r="U110" i="13"/>
  <c r="Y110" i="13" s="1"/>
  <c r="Y109" i="13"/>
  <c r="AD187" i="13"/>
  <c r="AH187" i="13" s="1"/>
  <c r="AH186" i="13"/>
  <c r="AD89" i="13"/>
  <c r="AH89" i="13" s="1"/>
  <c r="AH88" i="13"/>
  <c r="Z18" i="13"/>
  <c r="V19" i="13"/>
  <c r="U103" i="13"/>
  <c r="Y103" i="13" s="1"/>
  <c r="Y102" i="13"/>
  <c r="AB33" i="13"/>
  <c r="AF33" i="13" s="1"/>
  <c r="AF32" i="13"/>
  <c r="AH74" i="13"/>
  <c r="AD75" i="13"/>
  <c r="AH75" i="13" s="1"/>
  <c r="AC47" i="13"/>
  <c r="AG47" i="13" s="1"/>
  <c r="AG46" i="13"/>
  <c r="AB110" i="13"/>
  <c r="AF110" i="13" s="1"/>
  <c r="AF109" i="13"/>
  <c r="AB180" i="13"/>
  <c r="AF180" i="13" s="1"/>
  <c r="AF179" i="13"/>
  <c r="AD180" i="13"/>
  <c r="AH180" i="13" s="1"/>
  <c r="AH179" i="13"/>
  <c r="AH67" i="13"/>
  <c r="AD68" i="13"/>
  <c r="AH68" i="13" s="1"/>
  <c r="AB54" i="13"/>
  <c r="AF54" i="13" s="1"/>
  <c r="AF53" i="13"/>
  <c r="AC54" i="13"/>
  <c r="AG54" i="13" s="1"/>
  <c r="AG53" i="13"/>
  <c r="S47" i="13"/>
  <c r="W47" i="13" s="1"/>
  <c r="W46" i="13"/>
  <c r="T26" i="13"/>
  <c r="X26" i="13" s="1"/>
  <c r="X25" i="13"/>
  <c r="T19" i="13"/>
  <c r="X19" i="13" s="1"/>
  <c r="X18" i="13"/>
  <c r="U54" i="13"/>
  <c r="Y54" i="13" s="1"/>
  <c r="Y53" i="13"/>
  <c r="AH32" i="13"/>
  <c r="AD33" i="13"/>
  <c r="AH33" i="13" s="1"/>
  <c r="AE75" i="13"/>
  <c r="AI75" i="13" s="1"/>
  <c r="AI74" i="13"/>
  <c r="S96" i="13"/>
  <c r="W96" i="13" s="1"/>
  <c r="W95" i="13"/>
  <c r="AE12" i="13"/>
  <c r="AI11" i="13"/>
  <c r="AB117" i="13"/>
  <c r="AF117" i="13" s="1"/>
  <c r="AF116" i="13"/>
  <c r="AB82" i="13"/>
  <c r="AF82" i="13" s="1"/>
  <c r="AF81" i="13"/>
  <c r="U47" i="13"/>
  <c r="Y47" i="13" s="1"/>
  <c r="Y46" i="13"/>
  <c r="T145" i="13"/>
  <c r="X145" i="13" s="1"/>
  <c r="X144" i="13"/>
  <c r="U138" i="13"/>
  <c r="Y138" i="13" s="1"/>
  <c r="Y137" i="13"/>
  <c r="AB103" i="13"/>
  <c r="AF103" i="13" s="1"/>
  <c r="AF102" i="13"/>
  <c r="U68" i="13"/>
  <c r="Y68" i="13" s="1"/>
  <c r="Y67" i="13"/>
  <c r="T47" i="13"/>
  <c r="X47" i="13" s="1"/>
  <c r="X46" i="13"/>
  <c r="AC187" i="13"/>
  <c r="AG187" i="13" s="1"/>
  <c r="AG186" i="13"/>
  <c r="AE159" i="13"/>
  <c r="AI159" i="13" s="1"/>
  <c r="AI158" i="13"/>
  <c r="U159" i="13"/>
  <c r="Y159" i="13" s="1"/>
  <c r="Y158" i="13"/>
  <c r="AE96" i="13"/>
  <c r="AI96" i="13" s="1"/>
  <c r="AI95" i="13"/>
  <c r="AC166" i="13"/>
  <c r="AG166" i="13" s="1"/>
  <c r="AG165" i="13"/>
  <c r="S159" i="13"/>
  <c r="W159" i="13" s="1"/>
  <c r="W158" i="13"/>
  <c r="S89" i="13"/>
  <c r="W89" i="13" s="1"/>
  <c r="W88" i="13"/>
  <c r="S138" i="13"/>
  <c r="W138" i="13" s="1"/>
  <c r="W137" i="13"/>
  <c r="AE33" i="13"/>
  <c r="AI33" i="13" s="1"/>
  <c r="AI32" i="13"/>
  <c r="T96" i="13"/>
  <c r="X96" i="13" s="1"/>
  <c r="X95" i="13"/>
  <c r="V145" i="13"/>
  <c r="Z145" i="13" s="1"/>
  <c r="Z144" i="13"/>
  <c r="AE89" i="13"/>
  <c r="AI89" i="13" s="1"/>
  <c r="AI88" i="13"/>
  <c r="T124" i="13"/>
  <c r="X124" i="13" s="1"/>
  <c r="X123" i="13"/>
  <c r="T40" i="13"/>
  <c r="X40" i="13" s="1"/>
  <c r="X39" i="13"/>
  <c r="AE110" i="13"/>
  <c r="AI110" i="13" s="1"/>
  <c r="AI109" i="13"/>
  <c r="AB152" i="13"/>
  <c r="AF152" i="13" s="1"/>
  <c r="AF151" i="13"/>
  <c r="AH46" i="13"/>
  <c r="AD47" i="13"/>
  <c r="AH47" i="13" s="1"/>
  <c r="AH144" i="13"/>
  <c r="AD145" i="13"/>
  <c r="AH145" i="13" s="1"/>
  <c r="T166" i="13"/>
  <c r="X166" i="13" s="1"/>
  <c r="X165" i="13"/>
  <c r="T138" i="13"/>
  <c r="X138" i="13" s="1"/>
  <c r="X137" i="13"/>
  <c r="AE194" i="13"/>
  <c r="AI194" i="13" s="1"/>
  <c r="AI193" i="13"/>
  <c r="Z165" i="13"/>
  <c r="V166" i="13"/>
  <c r="Z166" i="13" s="1"/>
  <c r="AC194" i="13"/>
  <c r="AG194" i="13" s="1"/>
  <c r="AG193" i="13"/>
  <c r="Z81" i="13"/>
  <c r="V82" i="13"/>
  <c r="Z82" i="13" s="1"/>
  <c r="Z11" i="13"/>
  <c r="V12" i="13"/>
  <c r="T152" i="13"/>
  <c r="X152" i="13" s="1"/>
  <c r="X151" i="13"/>
  <c r="T110" i="13"/>
  <c r="X110" i="13" s="1"/>
  <c r="X109" i="13"/>
  <c r="AC124" i="13"/>
  <c r="AG124" i="13" s="1"/>
  <c r="AG123" i="13"/>
  <c r="AC117" i="13"/>
  <c r="AG117" i="13" s="1"/>
  <c r="AG116" i="13"/>
  <c r="AB138" i="13"/>
  <c r="AF138" i="13" s="1"/>
  <c r="AF137" i="13"/>
  <c r="V47" i="13"/>
  <c r="Z47" i="13" s="1"/>
  <c r="Z46" i="13"/>
  <c r="AD131" i="13"/>
  <c r="AH131" i="13" s="1"/>
  <c r="AH130" i="13"/>
  <c r="AE145" i="13"/>
  <c r="AI145" i="13" s="1"/>
  <c r="AI144" i="13"/>
  <c r="U124" i="13"/>
  <c r="Y124" i="13" s="1"/>
  <c r="Y123" i="13"/>
  <c r="AC89" i="13"/>
  <c r="AG89" i="13" s="1"/>
  <c r="AG88" i="13"/>
  <c r="AC110" i="13"/>
  <c r="AG110" i="13" s="1"/>
  <c r="AG109" i="13"/>
  <c r="AE103" i="13"/>
  <c r="AI103" i="13" s="1"/>
  <c r="AI102" i="13"/>
  <c r="AB96" i="13"/>
  <c r="AF96" i="13" s="1"/>
  <c r="AF95" i="13"/>
  <c r="T89" i="13"/>
  <c r="X89" i="13" s="1"/>
  <c r="X88" i="13"/>
  <c r="T131" i="13"/>
  <c r="X131" i="13" s="1"/>
  <c r="X130" i="13"/>
  <c r="AC103" i="13"/>
  <c r="AG103" i="13" s="1"/>
  <c r="AG102" i="13"/>
  <c r="U96" i="13"/>
  <c r="Y96" i="13" s="1"/>
  <c r="Y95" i="13"/>
  <c r="AE68" i="13"/>
  <c r="AI68" i="13" s="1"/>
  <c r="AI67" i="13"/>
  <c r="S173" i="13"/>
  <c r="W173" i="13" s="1"/>
  <c r="W172" i="13"/>
  <c r="AD61" i="13"/>
  <c r="AH61" i="13" s="1"/>
  <c r="AH60" i="13"/>
  <c r="AC145" i="13"/>
  <c r="AG145" i="13" s="1"/>
  <c r="AG144" i="13"/>
  <c r="AB187" i="13"/>
  <c r="AF187" i="13" s="1"/>
  <c r="AF186" i="13"/>
  <c r="AC159" i="13"/>
  <c r="AG159" i="13" s="1"/>
  <c r="AG158" i="13"/>
  <c r="U131" i="13"/>
  <c r="Y131" i="13" s="1"/>
  <c r="Y130" i="13"/>
  <c r="AE117" i="13"/>
  <c r="AI117" i="13" s="1"/>
  <c r="AI116" i="13"/>
  <c r="AE166" i="13"/>
  <c r="AI166" i="13" s="1"/>
  <c r="AI165" i="13"/>
  <c r="U26" i="13"/>
  <c r="Y26" i="13" s="1"/>
  <c r="Y25" i="13"/>
  <c r="V89" i="13"/>
  <c r="Z89" i="13" s="1"/>
  <c r="Z88" i="13"/>
  <c r="AC61" i="13"/>
  <c r="AG61" i="13" s="1"/>
  <c r="AG60" i="13"/>
  <c r="AC180" i="13"/>
  <c r="AG180" i="13" s="1"/>
  <c r="AG179" i="13"/>
  <c r="AD19" i="13"/>
  <c r="AH19" i="13" s="1"/>
  <c r="AH18" i="13"/>
  <c r="AB19" i="13"/>
  <c r="AF19" i="13" s="1"/>
  <c r="AF18" i="13"/>
  <c r="AH39" i="13"/>
  <c r="AD40" i="13"/>
  <c r="AH40" i="13" s="1"/>
  <c r="Z67" i="13"/>
  <c r="V68" i="13"/>
  <c r="Z68" i="13" s="1"/>
  <c r="Z39" i="13"/>
  <c r="V40" i="13"/>
  <c r="Z40" i="13" s="1"/>
  <c r="AC33" i="13"/>
  <c r="AG33" i="13" s="1"/>
  <c r="AG32" i="13"/>
  <c r="S40" i="13"/>
  <c r="W40" i="13" s="1"/>
  <c r="W39" i="13"/>
  <c r="S124" i="13"/>
  <c r="W124" i="13" s="1"/>
  <c r="W123" i="13"/>
  <c r="V26" i="13"/>
  <c r="Z26" i="13" s="1"/>
  <c r="Z25" i="13"/>
  <c r="S61" i="13"/>
  <c r="W61" i="13" s="1"/>
  <c r="W60" i="13"/>
  <c r="U61" i="13"/>
  <c r="Y61" i="13" s="1"/>
  <c r="Y60" i="13"/>
  <c r="AC152" i="13"/>
  <c r="AG152" i="13" s="1"/>
  <c r="AG151" i="13"/>
  <c r="V173" i="13"/>
  <c r="Z173" i="13" s="1"/>
  <c r="Z172" i="13"/>
  <c r="AE124" i="13"/>
  <c r="AI124" i="13" s="1"/>
  <c r="AI123" i="13"/>
  <c r="AH116" i="13"/>
  <c r="AD117" i="13"/>
  <c r="AH117" i="13" s="1"/>
  <c r="AH158" i="13"/>
  <c r="AD159" i="13"/>
  <c r="AH159" i="13" s="1"/>
  <c r="AH123" i="13"/>
  <c r="AD124" i="13"/>
  <c r="AH124" i="13" s="1"/>
  <c r="U40" i="13"/>
  <c r="Y40" i="13" s="1"/>
  <c r="Y39" i="13"/>
  <c r="AB173" i="13"/>
  <c r="AF173" i="13" s="1"/>
  <c r="AF172" i="13"/>
  <c r="AB75" i="13"/>
  <c r="AF75" i="13" s="1"/>
  <c r="AF74" i="13"/>
  <c r="AB26" i="13"/>
  <c r="AF26" i="13" s="1"/>
  <c r="AF25" i="13"/>
  <c r="AB159" i="13"/>
  <c r="AF159" i="13" s="1"/>
  <c r="AF158" i="13"/>
  <c r="AE26" i="13"/>
  <c r="AI26" i="13" s="1"/>
  <c r="AI25" i="13"/>
  <c r="S33" i="13"/>
  <c r="W33" i="13" s="1"/>
  <c r="W32" i="13"/>
  <c r="AC40" i="13"/>
  <c r="AG40" i="13" s="1"/>
  <c r="AG39" i="13"/>
  <c r="S145" i="13"/>
  <c r="W145" i="13" s="1"/>
  <c r="W144" i="13"/>
  <c r="AH81" i="13"/>
  <c r="AD82" i="13"/>
  <c r="AH82" i="13" s="1"/>
  <c r="S75" i="13"/>
  <c r="W75" i="13" s="1"/>
  <c r="W74" i="13"/>
  <c r="T180" i="13"/>
  <c r="X180" i="13" s="1"/>
  <c r="X179" i="13"/>
  <c r="V187" i="13"/>
  <c r="Z187" i="13" s="1"/>
  <c r="Z186" i="13"/>
  <c r="V103" i="13"/>
  <c r="Z103" i="13" s="1"/>
  <c r="Z102" i="13"/>
  <c r="T103" i="13"/>
  <c r="X103" i="13" s="1"/>
  <c r="X102" i="13"/>
  <c r="AC75" i="13"/>
  <c r="AG75" i="13" s="1"/>
  <c r="AG74" i="13"/>
  <c r="S54" i="13"/>
  <c r="W54" i="13" s="1"/>
  <c r="W53" i="13"/>
  <c r="AE180" i="13"/>
  <c r="AI180" i="13" s="1"/>
  <c r="AI179" i="13"/>
  <c r="U173" i="13"/>
  <c r="Y173" i="13" s="1"/>
  <c r="Y172" i="13"/>
  <c r="AB124" i="13"/>
  <c r="AF124" i="13" s="1"/>
  <c r="AF123" i="13"/>
  <c r="AE138" i="13"/>
  <c r="AI138" i="13" s="1"/>
  <c r="AI137" i="13"/>
  <c r="V33" i="13"/>
  <c r="Z33" i="13" s="1"/>
  <c r="Z32" i="13"/>
  <c r="S12" i="13"/>
  <c r="W12" i="13" s="1"/>
  <c r="W11" i="13"/>
  <c r="T159" i="13"/>
  <c r="X159" i="13" s="1"/>
  <c r="X158" i="13"/>
  <c r="S131" i="13"/>
  <c r="W131" i="13" s="1"/>
  <c r="W130" i="13"/>
  <c r="S117" i="13"/>
  <c r="W117" i="13" s="1"/>
  <c r="W116" i="13"/>
  <c r="AB40" i="13"/>
  <c r="AF40" i="13" s="1"/>
  <c r="AF39" i="13"/>
  <c r="AB194" i="13"/>
  <c r="AF194" i="13" s="1"/>
  <c r="AF193" i="13"/>
  <c r="T173" i="13"/>
  <c r="X173" i="13" s="1"/>
  <c r="X172" i="13"/>
  <c r="V138" i="13"/>
  <c r="Z138" i="13" s="1"/>
  <c r="Z137" i="13"/>
  <c r="T82" i="13"/>
  <c r="X82" i="13" s="1"/>
  <c r="X81" i="13"/>
  <c r="U33" i="13"/>
  <c r="Y33" i="13" s="1"/>
  <c r="Y32" i="13"/>
  <c r="U145" i="13"/>
  <c r="Y145" i="13" s="1"/>
  <c r="Y144" i="13"/>
  <c r="AC12" i="13"/>
  <c r="AG12" i="13" s="1"/>
  <c r="AG11" i="13"/>
  <c r="T194" i="13"/>
  <c r="X194" i="13" s="1"/>
  <c r="X193" i="13"/>
  <c r="Z179" i="13"/>
  <c r="V180" i="13"/>
  <c r="Z180" i="13" s="1"/>
  <c r="Z158" i="13"/>
  <c r="V159" i="13"/>
  <c r="Z159" i="13" s="1"/>
  <c r="AE47" i="13"/>
  <c r="AI47" i="13" s="1"/>
  <c r="AI46" i="13"/>
  <c r="U89" i="13"/>
  <c r="Y89" i="13" s="1"/>
  <c r="Y88" i="13"/>
  <c r="AH151" i="13"/>
  <c r="AD152" i="13"/>
  <c r="AH152" i="13" s="1"/>
  <c r="S82" i="13"/>
  <c r="W82" i="13" s="1"/>
  <c r="W81" i="13"/>
  <c r="V61" i="13"/>
  <c r="Z61" i="13" s="1"/>
  <c r="Z60" i="13"/>
  <c r="AH165" i="13"/>
  <c r="AD166" i="13"/>
  <c r="AH166" i="13" s="1"/>
  <c r="AH11" i="13"/>
  <c r="AD12" i="13"/>
  <c r="AH12" i="13" s="1"/>
  <c r="T68" i="13"/>
  <c r="X68" i="13" s="1"/>
  <c r="X67" i="13"/>
  <c r="AE40" i="13"/>
  <c r="AI40" i="13" s="1"/>
  <c r="AI39" i="13"/>
  <c r="U166" i="13"/>
  <c r="Y166" i="13" s="1"/>
  <c r="Y165" i="13"/>
  <c r="AD26" i="13"/>
  <c r="AH26" i="13" s="1"/>
  <c r="AH25" i="13"/>
  <c r="S194" i="13"/>
  <c r="W194" i="13" s="1"/>
  <c r="W193" i="13"/>
  <c r="V110" i="13"/>
  <c r="Z110" i="13" s="1"/>
  <c r="Z109" i="13"/>
  <c r="AJ104" i="13"/>
  <c r="A12" i="11"/>
  <c r="A11" i="13"/>
  <c r="R105" i="11"/>
  <c r="R106" i="11" s="1"/>
  <c r="R107" i="11" s="1"/>
  <c r="R108" i="11" s="1"/>
  <c r="R109" i="11" s="1"/>
  <c r="R110" i="11" s="1"/>
  <c r="T105" i="11"/>
  <c r="T106" i="11" s="1"/>
  <c r="T107" i="11" s="1"/>
  <c r="T108" i="11" s="1"/>
  <c r="T109" i="11" s="1"/>
  <c r="T110" i="11" s="1"/>
  <c r="S105" i="11"/>
  <c r="S106" i="11" s="1"/>
  <c r="S107" i="11" s="1"/>
  <c r="S108" i="11" s="1"/>
  <c r="S109" i="11" s="1"/>
  <c r="S110" i="11" s="1"/>
  <c r="Q189" i="11"/>
  <c r="Q190" i="11" s="1"/>
  <c r="Q191" i="11" s="1"/>
  <c r="Q192" i="11" s="1"/>
  <c r="Q193" i="11" s="1"/>
  <c r="Q194" i="11" s="1"/>
  <c r="D199" i="11"/>
  <c r="K199" i="13" s="1"/>
  <c r="D196" i="11"/>
  <c r="K196" i="13" s="1"/>
  <c r="D200" i="11"/>
  <c r="K200" i="13" s="1"/>
  <c r="F21" i="13"/>
  <c r="G21" i="13" s="1"/>
  <c r="H21" i="13" s="1"/>
  <c r="F22" i="13"/>
  <c r="G22" i="13" s="1"/>
  <c r="H22" i="13" s="1"/>
  <c r="F24" i="13"/>
  <c r="G24" i="13" s="1"/>
  <c r="H24" i="13" s="1"/>
  <c r="F23" i="13"/>
  <c r="G23" i="13" s="1"/>
  <c r="H23" i="13" s="1"/>
  <c r="F25" i="13"/>
  <c r="G25" i="13" s="1"/>
  <c r="H25" i="13" s="1"/>
  <c r="B40" i="11"/>
  <c r="B33" i="13"/>
  <c r="B36" i="11"/>
  <c r="B29" i="13"/>
  <c r="B35" i="11"/>
  <c r="B28" i="13"/>
  <c r="B38" i="11"/>
  <c r="B31" i="13"/>
  <c r="B39" i="11"/>
  <c r="B32" i="13"/>
  <c r="B37" i="11"/>
  <c r="B30" i="13"/>
  <c r="W158" i="11"/>
  <c r="D158" i="11" s="1"/>
  <c r="K158" i="13" s="1"/>
  <c r="W164" i="11"/>
  <c r="D164" i="11" s="1"/>
  <c r="K164" i="13" s="1"/>
  <c r="W178" i="11"/>
  <c r="D178" i="11" s="1"/>
  <c r="K178" i="13" s="1"/>
  <c r="D177" i="11"/>
  <c r="K177" i="13" s="1"/>
  <c r="W186" i="11"/>
  <c r="D186" i="11" s="1"/>
  <c r="K186" i="13" s="1"/>
  <c r="W171" i="11"/>
  <c r="D171" i="11" s="1"/>
  <c r="K171" i="13" s="1"/>
  <c r="W150" i="11"/>
  <c r="W129" i="11"/>
  <c r="D129" i="11" s="1"/>
  <c r="K129" i="13" s="1"/>
  <c r="W143" i="11"/>
  <c r="D143" i="11" s="1"/>
  <c r="K143" i="13" s="1"/>
  <c r="W137" i="11"/>
  <c r="D137" i="11" s="1"/>
  <c r="K137" i="13" s="1"/>
  <c r="W123" i="11"/>
  <c r="D123" i="11" s="1"/>
  <c r="K123" i="13" s="1"/>
  <c r="Y69" i="11"/>
  <c r="Y70" i="11" s="1"/>
  <c r="Y71" i="11" s="1"/>
  <c r="Y72" i="11" s="1"/>
  <c r="Y73" i="11" s="1"/>
  <c r="Y74" i="11" s="1"/>
  <c r="Y75" i="11" s="1"/>
  <c r="Y20" i="11"/>
  <c r="Y21" i="11" s="1"/>
  <c r="Y22" i="11" s="1"/>
  <c r="Y23" i="11" s="1"/>
  <c r="Y24" i="11" s="1"/>
  <c r="Y25" i="11" s="1"/>
  <c r="Y26" i="11" s="1"/>
  <c r="X20" i="11"/>
  <c r="X21" i="11" s="1"/>
  <c r="X22" i="11" s="1"/>
  <c r="X23" i="11" s="1"/>
  <c r="X24" i="11" s="1"/>
  <c r="X25" i="11" s="1"/>
  <c r="X26" i="11" s="1"/>
  <c r="X27" i="11"/>
  <c r="X28" i="11" s="1"/>
  <c r="X29" i="11" s="1"/>
  <c r="X30" i="11" s="1"/>
  <c r="X31" i="11" s="1"/>
  <c r="X32" i="11" s="1"/>
  <c r="X33" i="11" s="1"/>
  <c r="Y27" i="11"/>
  <c r="Y28" i="11" s="1"/>
  <c r="Y29" i="11" s="1"/>
  <c r="Y30" i="11" s="1"/>
  <c r="Y31" i="11" s="1"/>
  <c r="Y32" i="11" s="1"/>
  <c r="Y33" i="11" s="1"/>
  <c r="X34" i="11"/>
  <c r="X35" i="11" s="1"/>
  <c r="X36" i="11" s="1"/>
  <c r="X37" i="11" s="1"/>
  <c r="X38" i="11" s="1"/>
  <c r="X39" i="11" s="1"/>
  <c r="X40" i="11" s="1"/>
  <c r="Y34" i="11"/>
  <c r="Y35" i="11" s="1"/>
  <c r="Y36" i="11" s="1"/>
  <c r="Y37" i="11" s="1"/>
  <c r="Y38" i="11" s="1"/>
  <c r="Y39" i="11" s="1"/>
  <c r="Y40" i="11" s="1"/>
  <c r="X41" i="11"/>
  <c r="X42" i="11" s="1"/>
  <c r="X43" i="11" s="1"/>
  <c r="X44" i="11" s="1"/>
  <c r="X45" i="11" s="1"/>
  <c r="X46" i="11" s="1"/>
  <c r="X47" i="11" s="1"/>
  <c r="Y41" i="11"/>
  <c r="Y42" i="11" s="1"/>
  <c r="Y43" i="11" s="1"/>
  <c r="Y44" i="11" s="1"/>
  <c r="Y45" i="11" s="1"/>
  <c r="Y46" i="11" s="1"/>
  <c r="Y47" i="11" s="1"/>
  <c r="X48" i="11"/>
  <c r="X49" i="11" s="1"/>
  <c r="X50" i="11" s="1"/>
  <c r="X51" i="11" s="1"/>
  <c r="X52" i="11" s="1"/>
  <c r="X53" i="11" s="1"/>
  <c r="X54" i="11" s="1"/>
  <c r="Y48" i="11"/>
  <c r="Y49" i="11" s="1"/>
  <c r="Y50" i="11" s="1"/>
  <c r="Y51" i="11" s="1"/>
  <c r="Y52" i="11" s="1"/>
  <c r="Y53" i="11" s="1"/>
  <c r="Y54" i="11" s="1"/>
  <c r="X55" i="11"/>
  <c r="X56" i="11" s="1"/>
  <c r="X57" i="11" s="1"/>
  <c r="X58" i="11" s="1"/>
  <c r="X59" i="11" s="1"/>
  <c r="X60" i="11" s="1"/>
  <c r="X61" i="11" s="1"/>
  <c r="X62" i="11"/>
  <c r="X63" i="11" s="1"/>
  <c r="X64" i="11" s="1"/>
  <c r="X65" i="11" s="1"/>
  <c r="X66" i="11" s="1"/>
  <c r="X67" i="11" s="1"/>
  <c r="X68" i="11" s="1"/>
  <c r="Y62" i="11"/>
  <c r="Y63" i="11" s="1"/>
  <c r="Y64" i="11" s="1"/>
  <c r="Y65" i="11" s="1"/>
  <c r="Y66" i="11" s="1"/>
  <c r="Y67" i="11" s="1"/>
  <c r="Y68" i="11" s="1"/>
  <c r="X69" i="11"/>
  <c r="X70" i="11" s="1"/>
  <c r="X71" i="11" s="1"/>
  <c r="X72" i="11" s="1"/>
  <c r="X73" i="11" s="1"/>
  <c r="X74" i="11" s="1"/>
  <c r="X75" i="11" s="1"/>
  <c r="X76" i="11"/>
  <c r="X77" i="11" s="1"/>
  <c r="X78" i="11" s="1"/>
  <c r="X79" i="11" s="1"/>
  <c r="X80" i="11" s="1"/>
  <c r="X81" i="11" s="1"/>
  <c r="X82" i="11" s="1"/>
  <c r="Y76" i="11"/>
  <c r="Y77" i="11" s="1"/>
  <c r="Y78" i="11" s="1"/>
  <c r="Y79" i="11" s="1"/>
  <c r="Y80" i="11" s="1"/>
  <c r="Y81" i="11" s="1"/>
  <c r="Y82" i="11" s="1"/>
  <c r="X83" i="11"/>
  <c r="X84" i="11" s="1"/>
  <c r="X85" i="11" s="1"/>
  <c r="X86" i="11" s="1"/>
  <c r="X87" i="11" s="1"/>
  <c r="X88" i="11" s="1"/>
  <c r="X89" i="11" s="1"/>
  <c r="Y83" i="11"/>
  <c r="Y84" i="11" s="1"/>
  <c r="Y85" i="11" s="1"/>
  <c r="Y86" i="11" s="1"/>
  <c r="Y87" i="11" s="1"/>
  <c r="Y88" i="11" s="1"/>
  <c r="Y89" i="11" s="1"/>
  <c r="X90" i="11"/>
  <c r="X91" i="11" s="1"/>
  <c r="X92" i="11" s="1"/>
  <c r="X93" i="11" s="1"/>
  <c r="X94" i="11" s="1"/>
  <c r="X95" i="11" s="1"/>
  <c r="X96" i="11" s="1"/>
  <c r="Y90" i="11"/>
  <c r="Y91" i="11" s="1"/>
  <c r="Y92" i="11" s="1"/>
  <c r="Y93" i="11" s="1"/>
  <c r="Y94" i="11" s="1"/>
  <c r="Y95" i="11" s="1"/>
  <c r="Y96" i="11" s="1"/>
  <c r="X97" i="11"/>
  <c r="X98" i="11" s="1"/>
  <c r="X99" i="11" s="1"/>
  <c r="X100" i="11" s="1"/>
  <c r="X101" i="11" s="1"/>
  <c r="X102" i="11" s="1"/>
  <c r="X103" i="11" s="1"/>
  <c r="Y97" i="11"/>
  <c r="Y98" i="11" s="1"/>
  <c r="Y99" i="11" s="1"/>
  <c r="Y100" i="11" s="1"/>
  <c r="Y101" i="11" s="1"/>
  <c r="Y102" i="11" s="1"/>
  <c r="Y103" i="11" s="1"/>
  <c r="X104" i="11"/>
  <c r="X105" i="11" s="1"/>
  <c r="X106" i="11" s="1"/>
  <c r="X107" i="11" s="1"/>
  <c r="X108" i="11" s="1"/>
  <c r="X109" i="11" s="1"/>
  <c r="X110" i="11" s="1"/>
  <c r="Y104" i="11"/>
  <c r="Y105" i="11" s="1"/>
  <c r="Y106" i="11" s="1"/>
  <c r="Y107" i="11" s="1"/>
  <c r="Y108" i="11" s="1"/>
  <c r="Y109" i="11" s="1"/>
  <c r="Y110" i="11" s="1"/>
  <c r="W35" i="11"/>
  <c r="W42" i="11"/>
  <c r="W63" i="11"/>
  <c r="W70" i="11"/>
  <c r="W77" i="11"/>
  <c r="W91" i="11"/>
  <c r="Y13" i="11"/>
  <c r="Y14" i="11" s="1"/>
  <c r="Y15" i="11" s="1"/>
  <c r="Y16" i="11" s="1"/>
  <c r="Y17" i="11" s="1"/>
  <c r="Y18" i="11" s="1"/>
  <c r="Y19" i="11" s="1"/>
  <c r="X111" i="11"/>
  <c r="X112" i="11" s="1"/>
  <c r="X113" i="11" s="1"/>
  <c r="X114" i="11" s="1"/>
  <c r="X115" i="11" s="1"/>
  <c r="X116" i="11" s="1"/>
  <c r="X117" i="11" s="1"/>
  <c r="W84" i="11"/>
  <c r="W49" i="11"/>
  <c r="W28" i="11"/>
  <c r="W21" i="11"/>
  <c r="X13" i="11"/>
  <c r="X14" i="11" s="1"/>
  <c r="X15" i="11" s="1"/>
  <c r="X16" i="11" s="1"/>
  <c r="X17" i="11" s="1"/>
  <c r="X18" i="11" s="1"/>
  <c r="X19" i="11" s="1"/>
  <c r="W112" i="11"/>
  <c r="W105" i="11"/>
  <c r="W98" i="11"/>
  <c r="W56" i="11"/>
  <c r="AA112" i="13"/>
  <c r="AA105" i="13"/>
  <c r="AA98" i="13"/>
  <c r="AA91" i="13"/>
  <c r="AA84" i="13"/>
  <c r="AA77" i="13"/>
  <c r="AA70" i="13"/>
  <c r="AA63" i="13"/>
  <c r="AA56" i="13"/>
  <c r="AA49" i="13"/>
  <c r="AA42" i="13"/>
  <c r="AA35" i="13"/>
  <c r="AA28" i="13"/>
  <c r="AA21" i="13"/>
  <c r="AA14" i="13"/>
  <c r="AA8" i="13"/>
  <c r="F26" i="13" l="1"/>
  <c r="G26" i="13" s="1"/>
  <c r="H26" i="13" s="1"/>
  <c r="Z19" i="13"/>
  <c r="F19" i="13"/>
  <c r="G19" i="13" s="1"/>
  <c r="H19" i="13" s="1"/>
  <c r="AI12" i="13"/>
  <c r="AI19" i="13"/>
  <c r="F12" i="13"/>
  <c r="G12" i="13" s="1"/>
  <c r="H12" i="13" s="1"/>
  <c r="Z12" i="13"/>
  <c r="AJ188" i="13"/>
  <c r="A13" i="11"/>
  <c r="A12" i="13"/>
  <c r="F29" i="13"/>
  <c r="G29" i="13" s="1"/>
  <c r="H29" i="13" s="1"/>
  <c r="F33" i="13"/>
  <c r="G33" i="13" s="1"/>
  <c r="H33" i="13" s="1"/>
  <c r="F30" i="13"/>
  <c r="G30" i="13" s="1"/>
  <c r="H30" i="13" s="1"/>
  <c r="F28" i="13"/>
  <c r="G28" i="13" s="1"/>
  <c r="H28" i="13" s="1"/>
  <c r="F32" i="13"/>
  <c r="G32" i="13" s="1"/>
  <c r="H32" i="13" s="1"/>
  <c r="F31" i="13"/>
  <c r="G31" i="13" s="1"/>
  <c r="H31" i="13" s="1"/>
  <c r="D197" i="11"/>
  <c r="K197" i="13" s="1"/>
  <c r="W165" i="11"/>
  <c r="D165" i="11" s="1"/>
  <c r="K165" i="13" s="1"/>
  <c r="W172" i="11"/>
  <c r="D172" i="11" s="1"/>
  <c r="K172" i="13" s="1"/>
  <c r="W179" i="11"/>
  <c r="D179" i="11" s="1"/>
  <c r="K179" i="13" s="1"/>
  <c r="AA64" i="13"/>
  <c r="AA85" i="13"/>
  <c r="AA9" i="13"/>
  <c r="AA92" i="13"/>
  <c r="AA71" i="13"/>
  <c r="AA15" i="13"/>
  <c r="B45" i="11"/>
  <c r="B38" i="13"/>
  <c r="B46" i="11"/>
  <c r="B39" i="13"/>
  <c r="AA78" i="13"/>
  <c r="AA99" i="13"/>
  <c r="AA22" i="13"/>
  <c r="AA106" i="13"/>
  <c r="AA29" i="13"/>
  <c r="AA113" i="13"/>
  <c r="B42" i="11"/>
  <c r="B35" i="13"/>
  <c r="B43" i="11"/>
  <c r="B36" i="13"/>
  <c r="AA36" i="13"/>
  <c r="AA43" i="13"/>
  <c r="AA50" i="13"/>
  <c r="AA57" i="13"/>
  <c r="B44" i="11"/>
  <c r="B37" i="13"/>
  <c r="B47" i="11"/>
  <c r="B40" i="13"/>
  <c r="W159" i="11"/>
  <c r="D159" i="11" s="1"/>
  <c r="K159" i="13" s="1"/>
  <c r="W187" i="11"/>
  <c r="D187" i="11" s="1"/>
  <c r="K187" i="13" s="1"/>
  <c r="W36" i="11"/>
  <c r="D35" i="11"/>
  <c r="K35" i="13" s="1"/>
  <c r="W113" i="11"/>
  <c r="D112" i="11"/>
  <c r="K112" i="13" s="1"/>
  <c r="W43" i="11"/>
  <c r="D42" i="11"/>
  <c r="K42" i="13" s="1"/>
  <c r="W22" i="11"/>
  <c r="D21" i="11"/>
  <c r="K21" i="13" s="1"/>
  <c r="W29" i="11"/>
  <c r="D28" i="11"/>
  <c r="K28" i="13" s="1"/>
  <c r="D120" i="11"/>
  <c r="K120" i="13" s="1"/>
  <c r="W50" i="11"/>
  <c r="D49" i="11"/>
  <c r="K49" i="13" s="1"/>
  <c r="W85" i="11"/>
  <c r="D84" i="11"/>
  <c r="K84" i="13" s="1"/>
  <c r="W92" i="11"/>
  <c r="D91" i="11"/>
  <c r="K91" i="13" s="1"/>
  <c r="W57" i="11"/>
  <c r="W78" i="11"/>
  <c r="D77" i="11"/>
  <c r="K77" i="13" s="1"/>
  <c r="W99" i="11"/>
  <c r="D98" i="11"/>
  <c r="K98" i="13" s="1"/>
  <c r="W71" i="11"/>
  <c r="D70" i="11"/>
  <c r="K70" i="13" s="1"/>
  <c r="W106" i="11"/>
  <c r="D105" i="11"/>
  <c r="K105" i="13" s="1"/>
  <c r="W64" i="11"/>
  <c r="D63" i="11"/>
  <c r="K63" i="13" s="1"/>
  <c r="W151" i="11"/>
  <c r="D151" i="11" s="1"/>
  <c r="K151" i="13" s="1"/>
  <c r="D150" i="11"/>
  <c r="K150" i="13" s="1"/>
  <c r="D8" i="11"/>
  <c r="K8" i="13" s="1"/>
  <c r="W130" i="11"/>
  <c r="D130" i="11" s="1"/>
  <c r="K130" i="13" s="1"/>
  <c r="W144" i="11"/>
  <c r="D144" i="11" s="1"/>
  <c r="K144" i="13" s="1"/>
  <c r="W124" i="11"/>
  <c r="D124" i="11" s="1"/>
  <c r="K124" i="13" s="1"/>
  <c r="W138" i="11"/>
  <c r="D138" i="11" s="1"/>
  <c r="K138" i="13" s="1"/>
  <c r="W9" i="11"/>
  <c r="Y55" i="11"/>
  <c r="Y56" i="11" s="1"/>
  <c r="Y57" i="11" s="1"/>
  <c r="Y58" i="11" s="1"/>
  <c r="Y59" i="11" s="1"/>
  <c r="Y60" i="11" s="1"/>
  <c r="Y61" i="11" s="1"/>
  <c r="W14" i="11"/>
  <c r="X9" i="11"/>
  <c r="X10" i="11" s="1"/>
  <c r="X11" i="11" s="1"/>
  <c r="X12" i="11" s="1"/>
  <c r="A14" i="11" l="1"/>
  <c r="A13" i="13"/>
  <c r="D190" i="11"/>
  <c r="K190" i="13" s="1"/>
  <c r="F35" i="13"/>
  <c r="G35" i="13" s="1"/>
  <c r="H35" i="13" s="1"/>
  <c r="F40" i="13"/>
  <c r="G40" i="13" s="1"/>
  <c r="H40" i="13" s="1"/>
  <c r="F37" i="13"/>
  <c r="G37" i="13" s="1"/>
  <c r="H37" i="13" s="1"/>
  <c r="F36" i="13"/>
  <c r="G36" i="13" s="1"/>
  <c r="H36" i="13" s="1"/>
  <c r="F38" i="13"/>
  <c r="G38" i="13" s="1"/>
  <c r="H38" i="13" s="1"/>
  <c r="F39" i="13"/>
  <c r="G39" i="13" s="1"/>
  <c r="H39" i="13" s="1"/>
  <c r="W166" i="11"/>
  <c r="D166" i="11" s="1"/>
  <c r="K166" i="13" s="1"/>
  <c r="W180" i="11"/>
  <c r="D180" i="11" s="1"/>
  <c r="K180" i="13" s="1"/>
  <c r="W173" i="11"/>
  <c r="D173" i="11" s="1"/>
  <c r="K173" i="13" s="1"/>
  <c r="AA51" i="13"/>
  <c r="AA114" i="13"/>
  <c r="B53" i="11"/>
  <c r="B46" i="13"/>
  <c r="AA93" i="13"/>
  <c r="AA10" i="13"/>
  <c r="AA30" i="13"/>
  <c r="AA44" i="13"/>
  <c r="B52" i="11"/>
  <c r="B45" i="13"/>
  <c r="AA107" i="13"/>
  <c r="AA37" i="13"/>
  <c r="B54" i="11"/>
  <c r="B47" i="13"/>
  <c r="AA23" i="13"/>
  <c r="AA16" i="13"/>
  <c r="AA86" i="13"/>
  <c r="B50" i="11"/>
  <c r="B43" i="13"/>
  <c r="B51" i="11"/>
  <c r="B44" i="13"/>
  <c r="AA100" i="13"/>
  <c r="AA72" i="13"/>
  <c r="AA58" i="13"/>
  <c r="B49" i="11"/>
  <c r="B42" i="13"/>
  <c r="AA79" i="13"/>
  <c r="AA65" i="13"/>
  <c r="W152" i="11"/>
  <c r="D152" i="11" s="1"/>
  <c r="K152" i="13" s="1"/>
  <c r="W93" i="11"/>
  <c r="D92" i="11"/>
  <c r="K92" i="13" s="1"/>
  <c r="W51" i="11"/>
  <c r="D50" i="11"/>
  <c r="K50" i="13" s="1"/>
  <c r="D127" i="11"/>
  <c r="K127" i="13" s="1"/>
  <c r="W23" i="11"/>
  <c r="D22" i="11"/>
  <c r="K22" i="13" s="1"/>
  <c r="W65" i="11"/>
  <c r="D64" i="11"/>
  <c r="K64" i="13" s="1"/>
  <c r="W107" i="11"/>
  <c r="D106" i="11"/>
  <c r="K106" i="13" s="1"/>
  <c r="W72" i="11"/>
  <c r="D71" i="11"/>
  <c r="K71" i="13" s="1"/>
  <c r="W15" i="11"/>
  <c r="D14" i="11"/>
  <c r="K14" i="13" s="1"/>
  <c r="W100" i="11"/>
  <c r="D99" i="11"/>
  <c r="K99" i="13" s="1"/>
  <c r="W44" i="11"/>
  <c r="D43" i="11"/>
  <c r="K43" i="13" s="1"/>
  <c r="W79" i="11"/>
  <c r="D78" i="11"/>
  <c r="K78" i="13" s="1"/>
  <c r="W30" i="11"/>
  <c r="D29" i="11"/>
  <c r="K29" i="13" s="1"/>
  <c r="W114" i="11"/>
  <c r="D113" i="11"/>
  <c r="K113" i="13" s="1"/>
  <c r="D56" i="11"/>
  <c r="K56" i="13" s="1"/>
  <c r="W58" i="11"/>
  <c r="D57" i="11"/>
  <c r="K57" i="13" s="1"/>
  <c r="W86" i="11"/>
  <c r="D85" i="11"/>
  <c r="K85" i="13" s="1"/>
  <c r="W37" i="11"/>
  <c r="D36" i="11"/>
  <c r="K36" i="13" s="1"/>
  <c r="D9" i="11"/>
  <c r="K9" i="13" s="1"/>
  <c r="W131" i="11"/>
  <c r="D131" i="11" s="1"/>
  <c r="K131" i="13" s="1"/>
  <c r="W145" i="11"/>
  <c r="D145" i="11" s="1"/>
  <c r="K145" i="13" s="1"/>
  <c r="W10" i="11"/>
  <c r="D10" i="11" s="1"/>
  <c r="K10" i="13" s="1"/>
  <c r="A15" i="11" l="1"/>
  <c r="A14" i="13"/>
  <c r="F46" i="13"/>
  <c r="G46" i="13" s="1"/>
  <c r="H46" i="13" s="1"/>
  <c r="F42" i="13"/>
  <c r="G42" i="13" s="1"/>
  <c r="H42" i="13" s="1"/>
  <c r="F47" i="13"/>
  <c r="G47" i="13" s="1"/>
  <c r="H47" i="13" s="1"/>
  <c r="F45" i="13"/>
  <c r="G45" i="13" s="1"/>
  <c r="H45" i="13" s="1"/>
  <c r="F44" i="13"/>
  <c r="G44" i="13" s="1"/>
  <c r="H44" i="13" s="1"/>
  <c r="F43" i="13"/>
  <c r="G43" i="13" s="1"/>
  <c r="H43" i="13" s="1"/>
  <c r="AA11" i="13"/>
  <c r="AA59" i="13"/>
  <c r="B61" i="11"/>
  <c r="B54" i="13"/>
  <c r="AA108" i="13"/>
  <c r="B57" i="11"/>
  <c r="B50" i="13"/>
  <c r="B59" i="11"/>
  <c r="B52" i="13"/>
  <c r="AA38" i="13"/>
  <c r="AA45" i="13"/>
  <c r="AA94" i="13"/>
  <c r="AA87" i="13"/>
  <c r="AA66" i="13"/>
  <c r="AA73" i="13"/>
  <c r="B60" i="11"/>
  <c r="B53" i="13"/>
  <c r="AA17" i="13"/>
  <c r="AA80" i="13"/>
  <c r="AA101" i="13"/>
  <c r="AA115" i="13"/>
  <c r="AA24" i="13"/>
  <c r="AA31" i="13"/>
  <c r="B56" i="11"/>
  <c r="B49" i="13"/>
  <c r="B58" i="11"/>
  <c r="B51" i="13"/>
  <c r="AA52" i="13"/>
  <c r="W24" i="11"/>
  <c r="D23" i="11"/>
  <c r="K23" i="13" s="1"/>
  <c r="W52" i="11"/>
  <c r="D51" i="11"/>
  <c r="K51" i="13" s="1"/>
  <c r="W38" i="11"/>
  <c r="D37" i="11"/>
  <c r="K37" i="13" s="1"/>
  <c r="W87" i="11"/>
  <c r="D86" i="11"/>
  <c r="K86" i="13" s="1"/>
  <c r="W59" i="11"/>
  <c r="D58" i="11"/>
  <c r="K58" i="13" s="1"/>
  <c r="W101" i="11"/>
  <c r="D100" i="11"/>
  <c r="K100" i="13" s="1"/>
  <c r="W73" i="11"/>
  <c r="D72" i="11"/>
  <c r="K72" i="13" s="1"/>
  <c r="W66" i="11"/>
  <c r="D65" i="11"/>
  <c r="K65" i="13" s="1"/>
  <c r="W31" i="11"/>
  <c r="D30" i="11"/>
  <c r="K30" i="13" s="1"/>
  <c r="W108" i="11"/>
  <c r="D107" i="11"/>
  <c r="K107" i="13" s="1"/>
  <c r="W94" i="11"/>
  <c r="D93" i="11"/>
  <c r="K93" i="13" s="1"/>
  <c r="W16" i="11"/>
  <c r="D15" i="11"/>
  <c r="K15" i="13" s="1"/>
  <c r="W115" i="11"/>
  <c r="D114" i="11"/>
  <c r="K114" i="13" s="1"/>
  <c r="W80" i="11"/>
  <c r="D79" i="11"/>
  <c r="K79" i="13" s="1"/>
  <c r="W45" i="11"/>
  <c r="D44" i="11"/>
  <c r="K44" i="13" s="1"/>
  <c r="D134" i="11"/>
  <c r="K134" i="13" s="1"/>
  <c r="W11" i="11"/>
  <c r="D11" i="11" s="1"/>
  <c r="K11" i="13" s="1"/>
  <c r="A16" i="11" l="1"/>
  <c r="A15" i="13"/>
  <c r="F52" i="13"/>
  <c r="G52" i="13" s="1"/>
  <c r="H52" i="13" s="1"/>
  <c r="F50" i="13"/>
  <c r="G50" i="13" s="1"/>
  <c r="H50" i="13" s="1"/>
  <c r="F53" i="13"/>
  <c r="G53" i="13" s="1"/>
  <c r="H53" i="13" s="1"/>
  <c r="F49" i="13"/>
  <c r="G49" i="13" s="1"/>
  <c r="H49" i="13" s="1"/>
  <c r="F54" i="13"/>
  <c r="G54" i="13" s="1"/>
  <c r="H54" i="13" s="1"/>
  <c r="F51" i="13"/>
  <c r="G51" i="13" s="1"/>
  <c r="H51" i="13" s="1"/>
  <c r="AA32" i="13"/>
  <c r="AA81" i="13"/>
  <c r="AA88" i="13"/>
  <c r="B64" i="11"/>
  <c r="B57" i="13"/>
  <c r="AA53" i="13"/>
  <c r="AA25" i="13"/>
  <c r="AA95" i="13"/>
  <c r="AA109" i="13"/>
  <c r="AA18" i="13"/>
  <c r="AA46" i="13"/>
  <c r="B68" i="11"/>
  <c r="B61" i="13"/>
  <c r="B67" i="11"/>
  <c r="B60" i="13"/>
  <c r="AA39" i="13"/>
  <c r="B65" i="11"/>
  <c r="B58" i="13"/>
  <c r="AA116" i="13"/>
  <c r="AA74" i="13"/>
  <c r="B66" i="11"/>
  <c r="B59" i="13"/>
  <c r="AA60" i="13"/>
  <c r="B63" i="11"/>
  <c r="B56" i="13"/>
  <c r="AA102" i="13"/>
  <c r="AA67" i="13"/>
  <c r="AA12" i="13"/>
  <c r="W17" i="11"/>
  <c r="D16" i="11"/>
  <c r="K16" i="13" s="1"/>
  <c r="W102" i="11"/>
  <c r="D101" i="11"/>
  <c r="K101" i="13" s="1"/>
  <c r="D141" i="11"/>
  <c r="K141" i="13" s="1"/>
  <c r="W95" i="11"/>
  <c r="D94" i="11"/>
  <c r="K94" i="13" s="1"/>
  <c r="W60" i="11"/>
  <c r="D59" i="11"/>
  <c r="K59" i="13" s="1"/>
  <c r="W46" i="11"/>
  <c r="D45" i="11"/>
  <c r="K45" i="13" s="1"/>
  <c r="W109" i="11"/>
  <c r="D108" i="11"/>
  <c r="K108" i="13" s="1"/>
  <c r="W88" i="11"/>
  <c r="D87" i="11"/>
  <c r="K87" i="13" s="1"/>
  <c r="W81" i="11"/>
  <c r="D80" i="11"/>
  <c r="K80" i="13" s="1"/>
  <c r="W32" i="11"/>
  <c r="D31" i="11"/>
  <c r="K31" i="13" s="1"/>
  <c r="W39" i="11"/>
  <c r="D38" i="11"/>
  <c r="K38" i="13" s="1"/>
  <c r="W116" i="11"/>
  <c r="D115" i="11"/>
  <c r="K115" i="13" s="1"/>
  <c r="W67" i="11"/>
  <c r="D66" i="11"/>
  <c r="K66" i="13" s="1"/>
  <c r="W53" i="11"/>
  <c r="D52" i="11"/>
  <c r="K52" i="13" s="1"/>
  <c r="W74" i="11"/>
  <c r="D73" i="11"/>
  <c r="K73" i="13" s="1"/>
  <c r="W25" i="11"/>
  <c r="D24" i="11"/>
  <c r="K24" i="13" s="1"/>
  <c r="W12" i="11"/>
  <c r="D12" i="11" s="1"/>
  <c r="K12" i="13" s="1"/>
  <c r="A17" i="11" l="1"/>
  <c r="A16" i="13"/>
  <c r="F57" i="13"/>
  <c r="G57" i="13" s="1"/>
  <c r="H57" i="13" s="1"/>
  <c r="F60" i="13"/>
  <c r="G60" i="13" s="1"/>
  <c r="H60" i="13" s="1"/>
  <c r="F56" i="13"/>
  <c r="G56" i="13" s="1"/>
  <c r="H56" i="13" s="1"/>
  <c r="F61" i="13"/>
  <c r="G61" i="13" s="1"/>
  <c r="H61" i="13" s="1"/>
  <c r="F59" i="13"/>
  <c r="G59" i="13" s="1"/>
  <c r="H59" i="13" s="1"/>
  <c r="F58" i="13"/>
  <c r="G58" i="13" s="1"/>
  <c r="H58" i="13" s="1"/>
  <c r="AA40" i="13"/>
  <c r="AA26" i="13"/>
  <c r="B74" i="11"/>
  <c r="B67" i="13"/>
  <c r="AA103" i="13"/>
  <c r="AA54" i="13"/>
  <c r="AA75" i="13"/>
  <c r="B71" i="11"/>
  <c r="B64" i="13"/>
  <c r="AA68" i="13"/>
  <c r="AA47" i="13"/>
  <c r="B70" i="11"/>
  <c r="B63" i="13"/>
  <c r="AA19" i="13"/>
  <c r="AA89" i="13"/>
  <c r="AA117" i="13"/>
  <c r="AA61" i="13"/>
  <c r="B75" i="11"/>
  <c r="B68" i="13"/>
  <c r="AA110" i="13"/>
  <c r="AA82" i="13"/>
  <c r="B72" i="11"/>
  <c r="B65" i="13"/>
  <c r="AA96" i="13"/>
  <c r="B73" i="11"/>
  <c r="B66" i="13"/>
  <c r="AA33" i="13"/>
  <c r="W40" i="11"/>
  <c r="D40" i="11" s="1"/>
  <c r="K40" i="13" s="1"/>
  <c r="D39" i="11"/>
  <c r="K39" i="13" s="1"/>
  <c r="W61" i="11"/>
  <c r="D61" i="11" s="1"/>
  <c r="K61" i="13" s="1"/>
  <c r="D60" i="11"/>
  <c r="K60" i="13" s="1"/>
  <c r="W26" i="11"/>
  <c r="D26" i="11" s="1"/>
  <c r="K26" i="13" s="1"/>
  <c r="D25" i="11"/>
  <c r="K25" i="13" s="1"/>
  <c r="W33" i="11"/>
  <c r="D33" i="11" s="1"/>
  <c r="K33" i="13" s="1"/>
  <c r="D32" i="11"/>
  <c r="K32" i="13" s="1"/>
  <c r="W96" i="11"/>
  <c r="D96" i="11" s="1"/>
  <c r="K96" i="13" s="1"/>
  <c r="D95" i="11"/>
  <c r="K95" i="13" s="1"/>
  <c r="W75" i="11"/>
  <c r="D75" i="11" s="1"/>
  <c r="K75" i="13" s="1"/>
  <c r="D74" i="11"/>
  <c r="K74" i="13" s="1"/>
  <c r="W82" i="11"/>
  <c r="D82" i="11" s="1"/>
  <c r="K82" i="13" s="1"/>
  <c r="D81" i="11"/>
  <c r="K81" i="13" s="1"/>
  <c r="D148" i="11"/>
  <c r="K148" i="13" s="1"/>
  <c r="W54" i="11"/>
  <c r="D54" i="11" s="1"/>
  <c r="K54" i="13" s="1"/>
  <c r="D53" i="11"/>
  <c r="K53" i="13" s="1"/>
  <c r="W89" i="11"/>
  <c r="D89" i="11" s="1"/>
  <c r="K89" i="13" s="1"/>
  <c r="D88" i="11"/>
  <c r="K88" i="13" s="1"/>
  <c r="W103" i="11"/>
  <c r="D103" i="11" s="1"/>
  <c r="K103" i="13" s="1"/>
  <c r="D102" i="11"/>
  <c r="K102" i="13" s="1"/>
  <c r="W117" i="11"/>
  <c r="D117" i="11" s="1"/>
  <c r="K117" i="13" s="1"/>
  <c r="D116" i="11"/>
  <c r="K116" i="13" s="1"/>
  <c r="W47" i="11"/>
  <c r="D47" i="11" s="1"/>
  <c r="K47" i="13" s="1"/>
  <c r="D46" i="11"/>
  <c r="K46" i="13" s="1"/>
  <c r="W68" i="11"/>
  <c r="D68" i="11" s="1"/>
  <c r="K68" i="13" s="1"/>
  <c r="D67" i="11"/>
  <c r="K67" i="13" s="1"/>
  <c r="W110" i="11"/>
  <c r="D110" i="11" s="1"/>
  <c r="K110" i="13" s="1"/>
  <c r="D109" i="11"/>
  <c r="K109" i="13" s="1"/>
  <c r="W18" i="11"/>
  <c r="D17" i="11"/>
  <c r="K17" i="13" s="1"/>
  <c r="A18" i="11" l="1"/>
  <c r="A17" i="13"/>
  <c r="F65" i="13"/>
  <c r="G65" i="13" s="1"/>
  <c r="H65" i="13" s="1"/>
  <c r="F64" i="13"/>
  <c r="G64" i="13" s="1"/>
  <c r="H64" i="13" s="1"/>
  <c r="F63" i="13"/>
  <c r="G63" i="13" s="1"/>
  <c r="H63" i="13" s="1"/>
  <c r="F68" i="13"/>
  <c r="G68" i="13" s="1"/>
  <c r="H68" i="13" s="1"/>
  <c r="F67" i="13"/>
  <c r="G67" i="13" s="1"/>
  <c r="H67" i="13" s="1"/>
  <c r="F66" i="13"/>
  <c r="B80" i="11"/>
  <c r="B73" i="13"/>
  <c r="B78" i="11"/>
  <c r="B71" i="13"/>
  <c r="B82" i="11"/>
  <c r="B75" i="13"/>
  <c r="B79" i="11"/>
  <c r="B72" i="13"/>
  <c r="B77" i="11"/>
  <c r="B70" i="13"/>
  <c r="B81" i="11"/>
  <c r="B74" i="13"/>
  <c r="W19" i="11"/>
  <c r="D19" i="11" s="1"/>
  <c r="K19" i="13" s="1"/>
  <c r="D18" i="11"/>
  <c r="K18" i="13" s="1"/>
  <c r="D155" i="11"/>
  <c r="K155" i="13" s="1"/>
  <c r="G66" i="13" l="1"/>
  <c r="H66" i="13" s="1"/>
  <c r="A19" i="11"/>
  <c r="A18" i="13"/>
  <c r="F71" i="13"/>
  <c r="G71" i="13" s="1"/>
  <c r="H71" i="13" s="1"/>
  <c r="F75" i="13"/>
  <c r="G75" i="13" s="1"/>
  <c r="H75" i="13" s="1"/>
  <c r="F73" i="13"/>
  <c r="G73" i="13" s="1"/>
  <c r="H73" i="13" s="1"/>
  <c r="F74" i="13"/>
  <c r="G74" i="13" s="1"/>
  <c r="H74" i="13" s="1"/>
  <c r="F70" i="13"/>
  <c r="G70" i="13" s="1"/>
  <c r="H70" i="13" s="1"/>
  <c r="F72" i="13"/>
  <c r="G72" i="13" s="1"/>
  <c r="H72" i="13" s="1"/>
  <c r="B86" i="11"/>
  <c r="B79" i="13"/>
  <c r="B88" i="11"/>
  <c r="B81" i="13"/>
  <c r="B85" i="11"/>
  <c r="B78" i="13"/>
  <c r="B84" i="11"/>
  <c r="B77" i="13"/>
  <c r="B89" i="11"/>
  <c r="B82" i="13"/>
  <c r="B87" i="11"/>
  <c r="B80" i="13"/>
  <c r="D162" i="11"/>
  <c r="K162" i="13" s="1"/>
  <c r="A20" i="11" l="1"/>
  <c r="A19" i="13"/>
  <c r="F78" i="13"/>
  <c r="G78" i="13" s="1"/>
  <c r="H78" i="13" s="1"/>
  <c r="F81" i="13"/>
  <c r="G81" i="13" s="1"/>
  <c r="H81" i="13" s="1"/>
  <c r="F79" i="13"/>
  <c r="G79" i="13" s="1"/>
  <c r="H79" i="13" s="1"/>
  <c r="F80" i="13"/>
  <c r="G80" i="13" s="1"/>
  <c r="H80" i="13" s="1"/>
  <c r="F82" i="13"/>
  <c r="G82" i="13" s="1"/>
  <c r="H82" i="13" s="1"/>
  <c r="F77" i="13"/>
  <c r="G77" i="13" s="1"/>
  <c r="H77" i="13" s="1"/>
  <c r="B95" i="11"/>
  <c r="B88" i="13"/>
  <c r="B92" i="11"/>
  <c r="B85" i="13"/>
  <c r="B94" i="11"/>
  <c r="B87" i="13"/>
  <c r="B96" i="11"/>
  <c r="B89" i="13"/>
  <c r="B91" i="11"/>
  <c r="B84" i="13"/>
  <c r="B93" i="11"/>
  <c r="B86" i="13"/>
  <c r="D169" i="11"/>
  <c r="K169" i="13" s="1"/>
  <c r="F86" i="13" l="1"/>
  <c r="A21" i="11"/>
  <c r="A20" i="13"/>
  <c r="F87" i="13"/>
  <c r="G87" i="13" s="1"/>
  <c r="H87" i="13" s="1"/>
  <c r="F88" i="13"/>
  <c r="G88" i="13" s="1"/>
  <c r="H88" i="13" s="1"/>
  <c r="F84" i="13"/>
  <c r="G84" i="13" s="1"/>
  <c r="H84" i="13" s="1"/>
  <c r="F85" i="13"/>
  <c r="G85" i="13" s="1"/>
  <c r="H85" i="13" s="1"/>
  <c r="F89" i="13"/>
  <c r="G89" i="13" s="1"/>
  <c r="B99" i="11"/>
  <c r="B92" i="13"/>
  <c r="B101" i="11"/>
  <c r="B94" i="13"/>
  <c r="B102" i="11"/>
  <c r="B95" i="13"/>
  <c r="B98" i="11"/>
  <c r="B91" i="13"/>
  <c r="B100" i="11"/>
  <c r="B93" i="13"/>
  <c r="B103" i="11"/>
  <c r="B96" i="13"/>
  <c r="D176" i="11"/>
  <c r="K176" i="13" s="1"/>
  <c r="H89" i="13" l="1"/>
  <c r="A22" i="11"/>
  <c r="A21" i="13"/>
  <c r="F92" i="13"/>
  <c r="G92" i="13" s="1"/>
  <c r="H92" i="13" s="1"/>
  <c r="F93" i="13"/>
  <c r="G93" i="13" s="1"/>
  <c r="H93" i="13" s="1"/>
  <c r="F95" i="13"/>
  <c r="G95" i="13" s="1"/>
  <c r="H95" i="13" s="1"/>
  <c r="F94" i="13"/>
  <c r="G94" i="13" s="1"/>
  <c r="H94" i="13" s="1"/>
  <c r="F96" i="13"/>
  <c r="G96" i="13" s="1"/>
  <c r="H96" i="13" s="1"/>
  <c r="F91" i="13"/>
  <c r="G91" i="13" s="1"/>
  <c r="H91" i="13" s="1"/>
  <c r="B192" i="11"/>
  <c r="B193" i="11"/>
  <c r="B194" i="11"/>
  <c r="B191" i="11"/>
  <c r="B189" i="11"/>
  <c r="B190" i="11"/>
  <c r="B108" i="11"/>
  <c r="B101" i="13"/>
  <c r="B105" i="11"/>
  <c r="B98" i="13"/>
  <c r="B109" i="11"/>
  <c r="B102" i="13"/>
  <c r="B110" i="11"/>
  <c r="B103" i="13"/>
  <c r="B107" i="11"/>
  <c r="B100" i="13"/>
  <c r="B106" i="11"/>
  <c r="B99" i="13"/>
  <c r="D183" i="11"/>
  <c r="K183" i="13" s="1"/>
  <c r="B201" i="11" l="1"/>
  <c r="B199" i="11"/>
  <c r="B198" i="11"/>
  <c r="B200" i="11"/>
  <c r="B197" i="11"/>
  <c r="B196" i="11"/>
  <c r="A23" i="11"/>
  <c r="A22" i="13"/>
  <c r="B193" i="13"/>
  <c r="B192" i="13"/>
  <c r="B194" i="13"/>
  <c r="B189" i="13"/>
  <c r="B190" i="13"/>
  <c r="B191" i="13"/>
  <c r="F100" i="13"/>
  <c r="G100" i="13" s="1"/>
  <c r="H100" i="13" s="1"/>
  <c r="F99" i="13"/>
  <c r="G99" i="13" s="1"/>
  <c r="H99" i="13" s="1"/>
  <c r="F103" i="13"/>
  <c r="G103" i="13" s="1"/>
  <c r="H103" i="13" s="1"/>
  <c r="F98" i="13"/>
  <c r="G98" i="13" s="1"/>
  <c r="H98" i="13" s="1"/>
  <c r="F102" i="13"/>
  <c r="G102" i="13" s="1"/>
  <c r="H102" i="13" s="1"/>
  <c r="F101" i="13"/>
  <c r="G101" i="13" s="1"/>
  <c r="H101" i="13" s="1"/>
  <c r="B117" i="11"/>
  <c r="B110" i="13"/>
  <c r="B112" i="11"/>
  <c r="B105" i="13"/>
  <c r="B116" i="11"/>
  <c r="B109" i="13"/>
  <c r="B114" i="11"/>
  <c r="B107" i="13"/>
  <c r="B113" i="11"/>
  <c r="B106" i="13"/>
  <c r="B108" i="13"/>
  <c r="B115" i="11"/>
  <c r="B197" i="13" l="1"/>
  <c r="B200" i="13"/>
  <c r="B198" i="13"/>
  <c r="AJ192" i="13"/>
  <c r="B199" i="13"/>
  <c r="B196" i="13"/>
  <c r="B201" i="13"/>
  <c r="AJ190" i="13"/>
  <c r="AJ193" i="13"/>
  <c r="A24" i="11"/>
  <c r="A23" i="13"/>
  <c r="B119" i="11"/>
  <c r="B112" i="13"/>
  <c r="B120" i="11"/>
  <c r="B113" i="13"/>
  <c r="B121" i="11"/>
  <c r="B114" i="13"/>
  <c r="B124" i="11"/>
  <c r="B117" i="13"/>
  <c r="B123" i="11"/>
  <c r="B116" i="13"/>
  <c r="B122" i="11"/>
  <c r="B115" i="13"/>
  <c r="AJ189" i="13" l="1"/>
  <c r="AJ109" i="13"/>
  <c r="AJ105" i="13"/>
  <c r="AJ106" i="13"/>
  <c r="AJ108" i="13"/>
  <c r="AJ110" i="13"/>
  <c r="AJ194" i="13"/>
  <c r="AJ107" i="13"/>
  <c r="AJ191" i="13"/>
  <c r="A25" i="11"/>
  <c r="A24" i="13"/>
  <c r="F115" i="13"/>
  <c r="G115" i="13" s="1"/>
  <c r="H115" i="13" s="1"/>
  <c r="F116" i="13"/>
  <c r="G116" i="13" s="1"/>
  <c r="H116" i="13" s="1"/>
  <c r="F117" i="13"/>
  <c r="G117" i="13" s="1"/>
  <c r="H117" i="13" s="1"/>
  <c r="F114" i="13"/>
  <c r="G114" i="13" s="1"/>
  <c r="H114" i="13" s="1"/>
  <c r="F113" i="13"/>
  <c r="G113" i="13" s="1"/>
  <c r="H113" i="13" s="1"/>
  <c r="F112" i="13"/>
  <c r="G112" i="13" s="1"/>
  <c r="H112" i="13" s="1"/>
  <c r="B119" i="13"/>
  <c r="B126" i="11"/>
  <c r="B121" i="13"/>
  <c r="B128" i="11"/>
  <c r="B124" i="13"/>
  <c r="B131" i="11"/>
  <c r="B123" i="13"/>
  <c r="B130" i="11"/>
  <c r="B120" i="13"/>
  <c r="B127" i="11"/>
  <c r="B122" i="13"/>
  <c r="B129" i="11"/>
  <c r="A26" i="11" l="1"/>
  <c r="A25" i="13"/>
  <c r="F124" i="13"/>
  <c r="G124" i="13" s="1"/>
  <c r="H124" i="13" s="1"/>
  <c r="F122" i="13"/>
  <c r="G122" i="13" s="1"/>
  <c r="H122" i="13" s="1"/>
  <c r="F121" i="13"/>
  <c r="G121" i="13" s="1"/>
  <c r="H121" i="13" s="1"/>
  <c r="F119" i="13"/>
  <c r="G119" i="13" s="1"/>
  <c r="H119" i="13" s="1"/>
  <c r="F123" i="13"/>
  <c r="G123" i="13" s="1"/>
  <c r="H123" i="13" s="1"/>
  <c r="F120" i="13"/>
  <c r="G120" i="13" s="1"/>
  <c r="H120" i="13" s="1"/>
  <c r="B126" i="13"/>
  <c r="B133" i="11"/>
  <c r="B129" i="13"/>
  <c r="B136" i="11"/>
  <c r="B130" i="13"/>
  <c r="B137" i="11"/>
  <c r="B127" i="13"/>
  <c r="B134" i="11"/>
  <c r="B128" i="13"/>
  <c r="B135" i="11"/>
  <c r="B131" i="13"/>
  <c r="B138" i="11"/>
  <c r="A27" i="11" l="1"/>
  <c r="A26" i="13"/>
  <c r="F126" i="13"/>
  <c r="G126" i="13" s="1"/>
  <c r="H126" i="13" s="1"/>
  <c r="F128" i="13"/>
  <c r="G128" i="13" s="1"/>
  <c r="H128" i="13" s="1"/>
  <c r="F130" i="13"/>
  <c r="G130" i="13" s="1"/>
  <c r="H130" i="13" s="1"/>
  <c r="F127" i="13"/>
  <c r="G127" i="13" s="1"/>
  <c r="H127" i="13" s="1"/>
  <c r="F131" i="13"/>
  <c r="G131" i="13" s="1"/>
  <c r="H131" i="13" s="1"/>
  <c r="F129" i="13"/>
  <c r="G129" i="13" s="1"/>
  <c r="H129" i="13" s="1"/>
  <c r="B134" i="13"/>
  <c r="B141" i="11"/>
  <c r="B133" i="13"/>
  <c r="B140" i="11"/>
  <c r="B138" i="13"/>
  <c r="B145" i="11"/>
  <c r="B137" i="13"/>
  <c r="B144" i="11"/>
  <c r="B136" i="13"/>
  <c r="B143" i="11"/>
  <c r="B135" i="13"/>
  <c r="B142" i="11"/>
  <c r="A28" i="11" l="1"/>
  <c r="A27" i="13"/>
  <c r="F134" i="13"/>
  <c r="G134" i="13" s="1"/>
  <c r="H134" i="13" s="1"/>
  <c r="F135" i="13"/>
  <c r="G135" i="13" s="1"/>
  <c r="H135" i="13" s="1"/>
  <c r="F136" i="13"/>
  <c r="G136" i="13" s="1"/>
  <c r="H136" i="13" s="1"/>
  <c r="F138" i="13"/>
  <c r="G138" i="13" s="1"/>
  <c r="H138" i="13" s="1"/>
  <c r="F133" i="13"/>
  <c r="G133" i="13" s="1"/>
  <c r="H133" i="13" s="1"/>
  <c r="F137" i="13"/>
  <c r="G137" i="13" s="1"/>
  <c r="H137" i="13" s="1"/>
  <c r="B141" i="13"/>
  <c r="B148" i="11"/>
  <c r="B144" i="13"/>
  <c r="B151" i="11"/>
  <c r="B143" i="13"/>
  <c r="B150" i="11"/>
  <c r="B140" i="13"/>
  <c r="B147" i="11"/>
  <c r="B142" i="13"/>
  <c r="B149" i="11"/>
  <c r="B145" i="13"/>
  <c r="B152" i="11"/>
  <c r="A29" i="11" l="1"/>
  <c r="A28" i="13"/>
  <c r="F143" i="13"/>
  <c r="G143" i="13" s="1"/>
  <c r="H143" i="13" s="1"/>
  <c r="F144" i="13"/>
  <c r="G144" i="13" s="1"/>
  <c r="H144" i="13" s="1"/>
  <c r="F142" i="13"/>
  <c r="G142" i="13" s="1"/>
  <c r="H142" i="13" s="1"/>
  <c r="F141" i="13"/>
  <c r="G141" i="13" s="1"/>
  <c r="H141" i="13" s="1"/>
  <c r="F145" i="13"/>
  <c r="G145" i="13" s="1"/>
  <c r="H145" i="13" s="1"/>
  <c r="F140" i="13"/>
  <c r="G140" i="13" s="1"/>
  <c r="H140" i="13" s="1"/>
  <c r="B150" i="13"/>
  <c r="B157" i="11"/>
  <c r="B147" i="13"/>
  <c r="B154" i="11"/>
  <c r="B152" i="13"/>
  <c r="B159" i="11"/>
  <c r="B151" i="13"/>
  <c r="B158" i="11"/>
  <c r="B148" i="13"/>
  <c r="B155" i="11"/>
  <c r="B149" i="13"/>
  <c r="B156" i="11"/>
  <c r="A30" i="11" l="1"/>
  <c r="A29" i="13"/>
  <c r="F152" i="13"/>
  <c r="G152" i="13" s="1"/>
  <c r="H152" i="13" s="1"/>
  <c r="F150" i="13"/>
  <c r="G150" i="13" s="1"/>
  <c r="H150" i="13" s="1"/>
  <c r="F149" i="13"/>
  <c r="G149" i="13" s="1"/>
  <c r="H149" i="13" s="1"/>
  <c r="F148" i="13"/>
  <c r="G148" i="13" s="1"/>
  <c r="H148" i="13" s="1"/>
  <c r="F151" i="13"/>
  <c r="G151" i="13" s="1"/>
  <c r="H151" i="13" s="1"/>
  <c r="F147" i="13"/>
  <c r="G147" i="13" s="1"/>
  <c r="H147" i="13" s="1"/>
  <c r="B154" i="13"/>
  <c r="B161" i="11"/>
  <c r="B155" i="13"/>
  <c r="B162" i="11"/>
  <c r="B157" i="13"/>
  <c r="B164" i="11"/>
  <c r="B156" i="13"/>
  <c r="B163" i="11"/>
  <c r="B158" i="13"/>
  <c r="B165" i="11"/>
  <c r="B159" i="13"/>
  <c r="B166" i="11"/>
  <c r="A31" i="11" l="1"/>
  <c r="A30" i="13"/>
  <c r="F157" i="13"/>
  <c r="G157" i="13" s="1"/>
  <c r="H157" i="13" s="1"/>
  <c r="F158" i="13"/>
  <c r="G158" i="13" s="1"/>
  <c r="H158" i="13" s="1"/>
  <c r="F156" i="13"/>
  <c r="G156" i="13" s="1"/>
  <c r="H156" i="13" s="1"/>
  <c r="F154" i="13"/>
  <c r="G154" i="13" s="1"/>
  <c r="H154" i="13" s="1"/>
  <c r="F159" i="13"/>
  <c r="G159" i="13" s="1"/>
  <c r="H159" i="13" s="1"/>
  <c r="F155" i="13"/>
  <c r="G155" i="13" s="1"/>
  <c r="H155" i="13" s="1"/>
  <c r="B164" i="13"/>
  <c r="B171" i="11"/>
  <c r="B166" i="13"/>
  <c r="B173" i="11"/>
  <c r="B162" i="13"/>
  <c r="B169" i="11"/>
  <c r="B165" i="13"/>
  <c r="B172" i="11"/>
  <c r="B161" i="13"/>
  <c r="B168" i="11"/>
  <c r="B163" i="13"/>
  <c r="B170" i="11"/>
  <c r="A32" i="11" l="1"/>
  <c r="A31" i="13"/>
  <c r="F163" i="13"/>
  <c r="G163" i="13" s="1"/>
  <c r="H163" i="13" s="1"/>
  <c r="F161" i="13"/>
  <c r="G161" i="13" s="1"/>
  <c r="H161" i="13" s="1"/>
  <c r="F165" i="13"/>
  <c r="G165" i="13" s="1"/>
  <c r="H165" i="13" s="1"/>
  <c r="F166" i="13"/>
  <c r="G166" i="13" s="1"/>
  <c r="H166" i="13" s="1"/>
  <c r="F162" i="13"/>
  <c r="G162" i="13" s="1"/>
  <c r="H162" i="13" s="1"/>
  <c r="F164" i="13"/>
  <c r="G164" i="13" s="1"/>
  <c r="H164" i="13" s="1"/>
  <c r="B169" i="13"/>
  <c r="B176" i="11"/>
  <c r="B173" i="13"/>
  <c r="B180" i="11"/>
  <c r="B171" i="13"/>
  <c r="B178" i="11"/>
  <c r="B170" i="13"/>
  <c r="B177" i="11"/>
  <c r="B172" i="13"/>
  <c r="B179" i="11"/>
  <c r="B168" i="13"/>
  <c r="B175" i="11"/>
  <c r="A33" i="11" l="1"/>
  <c r="A32" i="13"/>
  <c r="F172" i="13"/>
  <c r="G172" i="13" s="1"/>
  <c r="H172" i="13" s="1"/>
  <c r="F170" i="13"/>
  <c r="G170" i="13" s="1"/>
  <c r="H170" i="13" s="1"/>
  <c r="F173" i="13"/>
  <c r="G173" i="13" s="1"/>
  <c r="H173" i="13" s="1"/>
  <c r="F171" i="13"/>
  <c r="G171" i="13" s="1"/>
  <c r="H171" i="13" s="1"/>
  <c r="F169" i="13"/>
  <c r="G169" i="13" s="1"/>
  <c r="H169" i="13" s="1"/>
  <c r="F168" i="13"/>
  <c r="G168" i="13" s="1"/>
  <c r="H168" i="13" s="1"/>
  <c r="B178" i="13"/>
  <c r="B185" i="11"/>
  <c r="B180" i="13"/>
  <c r="B187" i="11"/>
  <c r="B177" i="13"/>
  <c r="B184" i="11"/>
  <c r="B179" i="13"/>
  <c r="B186" i="11"/>
  <c r="B176" i="13"/>
  <c r="B183" i="11"/>
  <c r="B175" i="13"/>
  <c r="B182" i="11"/>
  <c r="A34" i="11" l="1"/>
  <c r="A33" i="13"/>
  <c r="B186" i="13"/>
  <c r="B182" i="13"/>
  <c r="B184" i="13"/>
  <c r="B183" i="13"/>
  <c r="B185" i="13"/>
  <c r="B187" i="13"/>
  <c r="A35" i="11" l="1"/>
  <c r="A34" i="13"/>
  <c r="A36" i="11" l="1"/>
  <c r="A35" i="13"/>
  <c r="Q97" i="11"/>
  <c r="Q90" i="11"/>
  <c r="A37" i="11" l="1"/>
  <c r="A36" i="13"/>
  <c r="Q83" i="11"/>
  <c r="Q160" i="11"/>
  <c r="Q174" i="11" s="1"/>
  <c r="Q167" i="11"/>
  <c r="Q125" i="11"/>
  <c r="Q132" i="11"/>
  <c r="Q139" i="11"/>
  <c r="Q146" i="11"/>
  <c r="Q195" i="11" s="1"/>
  <c r="Q153" i="11"/>
  <c r="Q76" i="11"/>
  <c r="Q69" i="11"/>
  <c r="A38" i="11" l="1"/>
  <c r="A37" i="13"/>
  <c r="Q196" i="11"/>
  <c r="Q197" i="11" s="1"/>
  <c r="Q198" i="11" s="1"/>
  <c r="Q199" i="11" s="1"/>
  <c r="Q200" i="11" s="1"/>
  <c r="Q201" i="11" s="1"/>
  <c r="Q181" i="11"/>
  <c r="Q175" i="11"/>
  <c r="Q176" i="11" s="1"/>
  <c r="Q177" i="11" s="1"/>
  <c r="Q178" i="11" s="1"/>
  <c r="Q179" i="11" s="1"/>
  <c r="Q180" i="11" s="1"/>
  <c r="R83" i="11"/>
  <c r="R84" i="11" s="1"/>
  <c r="S83" i="11"/>
  <c r="S84" i="11" s="1"/>
  <c r="S85" i="11" s="1"/>
  <c r="T83" i="11"/>
  <c r="T84" i="11" s="1"/>
  <c r="T85" i="11" s="1"/>
  <c r="T86" i="11" s="1"/>
  <c r="Q84" i="11"/>
  <c r="Q85" i="11" s="1"/>
  <c r="Q86" i="11" s="1"/>
  <c r="Q87" i="11" s="1"/>
  <c r="Q88" i="11" s="1"/>
  <c r="Q89" i="11" s="1"/>
  <c r="R97" i="11"/>
  <c r="R98" i="11" s="1"/>
  <c r="S90" i="11"/>
  <c r="S91" i="11" s="1"/>
  <c r="S92" i="11" s="1"/>
  <c r="S97" i="11"/>
  <c r="S98" i="11" s="1"/>
  <c r="S99" i="11" s="1"/>
  <c r="T90" i="11"/>
  <c r="T91" i="11" s="1"/>
  <c r="T92" i="11" s="1"/>
  <c r="T93" i="11" s="1"/>
  <c r="R167" i="11"/>
  <c r="R168" i="11" s="1"/>
  <c r="T97" i="11"/>
  <c r="T98" i="11" s="1"/>
  <c r="T99" i="11" s="1"/>
  <c r="T100" i="11" s="1"/>
  <c r="S167" i="11"/>
  <c r="S168" i="11" s="1"/>
  <c r="S169" i="11" s="1"/>
  <c r="T167" i="11"/>
  <c r="T168" i="11" s="1"/>
  <c r="T169" i="11" s="1"/>
  <c r="T170" i="11" s="1"/>
  <c r="S160" i="11"/>
  <c r="Q98" i="11"/>
  <c r="Q99" i="11" s="1"/>
  <c r="Q100" i="11" s="1"/>
  <c r="Q101" i="11" s="1"/>
  <c r="Q102" i="11" s="1"/>
  <c r="Q103" i="11" s="1"/>
  <c r="T160" i="11"/>
  <c r="R160" i="11"/>
  <c r="Q91" i="11"/>
  <c r="Q92" i="11" s="1"/>
  <c r="Q93" i="11" s="1"/>
  <c r="Q94" i="11" s="1"/>
  <c r="Q95" i="11" s="1"/>
  <c r="Q96" i="11" s="1"/>
  <c r="Q168" i="11"/>
  <c r="Q169" i="11" s="1"/>
  <c r="Q170" i="11" s="1"/>
  <c r="Q171" i="11" s="1"/>
  <c r="Q172" i="11" s="1"/>
  <c r="Q173" i="11" s="1"/>
  <c r="Q161" i="11"/>
  <c r="Q162" i="11" s="1"/>
  <c r="Q163" i="11" s="1"/>
  <c r="Q164" i="11" s="1"/>
  <c r="Q165" i="11" s="1"/>
  <c r="Q166" i="11" s="1"/>
  <c r="R90" i="11"/>
  <c r="R91" i="11" s="1"/>
  <c r="S125" i="11"/>
  <c r="S126" i="11" s="1"/>
  <c r="S127" i="11" s="1"/>
  <c r="R125" i="11"/>
  <c r="R126" i="11" s="1"/>
  <c r="T125" i="11"/>
  <c r="T126" i="11" s="1"/>
  <c r="T127" i="11" s="1"/>
  <c r="T128" i="11" s="1"/>
  <c r="Q126" i="11"/>
  <c r="Q127" i="11" s="1"/>
  <c r="Q128" i="11" s="1"/>
  <c r="Q129" i="11" s="1"/>
  <c r="Q130" i="11" s="1"/>
  <c r="Q131" i="11" s="1"/>
  <c r="S132" i="11"/>
  <c r="S133" i="11" s="1"/>
  <c r="S134" i="11" s="1"/>
  <c r="T132" i="11"/>
  <c r="T133" i="11" s="1"/>
  <c r="T134" i="11" s="1"/>
  <c r="T135" i="11" s="1"/>
  <c r="Q133" i="11"/>
  <c r="Q134" i="11" s="1"/>
  <c r="Q135" i="11" s="1"/>
  <c r="Q136" i="11" s="1"/>
  <c r="Q137" i="11" s="1"/>
  <c r="Q138" i="11" s="1"/>
  <c r="R139" i="11"/>
  <c r="R140" i="11" s="1"/>
  <c r="T139" i="11"/>
  <c r="T140" i="11" s="1"/>
  <c r="T141" i="11" s="1"/>
  <c r="T142" i="11" s="1"/>
  <c r="Q140" i="11"/>
  <c r="Q141" i="11" s="1"/>
  <c r="Q142" i="11" s="1"/>
  <c r="Q143" i="11" s="1"/>
  <c r="Q144" i="11" s="1"/>
  <c r="Q145" i="11" s="1"/>
  <c r="T146" i="11"/>
  <c r="R146" i="11"/>
  <c r="S146" i="11"/>
  <c r="Q147" i="11"/>
  <c r="Q148" i="11" s="1"/>
  <c r="Q149" i="11" s="1"/>
  <c r="Q150" i="11" s="1"/>
  <c r="Q151" i="11" s="1"/>
  <c r="Q152" i="11" s="1"/>
  <c r="R153" i="11"/>
  <c r="R154" i="11" s="1"/>
  <c r="S153" i="11"/>
  <c r="S154" i="11" s="1"/>
  <c r="S155" i="11" s="1"/>
  <c r="T153" i="11"/>
  <c r="T154" i="11" s="1"/>
  <c r="T155" i="11" s="1"/>
  <c r="T156" i="11" s="1"/>
  <c r="Q154" i="11"/>
  <c r="Q155" i="11" s="1"/>
  <c r="Q156" i="11" s="1"/>
  <c r="Q157" i="11" s="1"/>
  <c r="Q158" i="11" s="1"/>
  <c r="Q159" i="11" s="1"/>
  <c r="S76" i="11"/>
  <c r="S77" i="11" s="1"/>
  <c r="S78" i="11" s="1"/>
  <c r="Q77" i="11"/>
  <c r="Q78" i="11" s="1"/>
  <c r="Q79" i="11" s="1"/>
  <c r="Q80" i="11" s="1"/>
  <c r="Q81" i="11" s="1"/>
  <c r="Q82" i="11" s="1"/>
  <c r="T76" i="11"/>
  <c r="T77" i="11" s="1"/>
  <c r="T78" i="11" s="1"/>
  <c r="T79" i="11" s="1"/>
  <c r="R69" i="11"/>
  <c r="R70" i="11" s="1"/>
  <c r="S69" i="11"/>
  <c r="S70" i="11" s="1"/>
  <c r="S71" i="11" s="1"/>
  <c r="T69" i="11"/>
  <c r="T70" i="11" s="1"/>
  <c r="T71" i="11" s="1"/>
  <c r="T72" i="11" s="1"/>
  <c r="Q70" i="11"/>
  <c r="Q71" i="11" s="1"/>
  <c r="Q72" i="11" s="1"/>
  <c r="Q73" i="11" s="1"/>
  <c r="Q74" i="11" s="1"/>
  <c r="Q75" i="11" s="1"/>
  <c r="AJ97" i="13" l="1"/>
  <c r="AJ86" i="13"/>
  <c r="AJ174" i="13"/>
  <c r="AJ76" i="13"/>
  <c r="AJ139" i="13"/>
  <c r="AJ83" i="13"/>
  <c r="AJ153" i="13"/>
  <c r="AJ132" i="13"/>
  <c r="AJ195" i="13"/>
  <c r="AJ90" i="13"/>
  <c r="AJ69" i="13"/>
  <c r="A39" i="11"/>
  <c r="A38" i="13"/>
  <c r="S147" i="11"/>
  <c r="S148" i="11" s="1"/>
  <c r="S195" i="11"/>
  <c r="S196" i="11" s="1"/>
  <c r="S197" i="11" s="1"/>
  <c r="T161" i="11"/>
  <c r="T162" i="11" s="1"/>
  <c r="T163" i="11" s="1"/>
  <c r="T174" i="11"/>
  <c r="R147" i="11"/>
  <c r="R195" i="11"/>
  <c r="R196" i="11" s="1"/>
  <c r="T147" i="11"/>
  <c r="T148" i="11" s="1"/>
  <c r="T149" i="11" s="1"/>
  <c r="T195" i="11"/>
  <c r="T196" i="11" s="1"/>
  <c r="T197" i="11" s="1"/>
  <c r="T198" i="11" s="1"/>
  <c r="S161" i="11"/>
  <c r="S162" i="11" s="1"/>
  <c r="S174" i="11"/>
  <c r="Q182" i="11"/>
  <c r="Q183" i="11" s="1"/>
  <c r="Q184" i="11" s="1"/>
  <c r="Q185" i="11" s="1"/>
  <c r="Q186" i="11" s="1"/>
  <c r="Q187" i="11" s="1"/>
  <c r="R161" i="11"/>
  <c r="R174" i="11"/>
  <c r="T87" i="11"/>
  <c r="T88" i="11" s="1"/>
  <c r="T89" i="11" s="1"/>
  <c r="S86" i="11"/>
  <c r="S87" i="11" s="1"/>
  <c r="S88" i="11" s="1"/>
  <c r="R85" i="11"/>
  <c r="R86" i="11" s="1"/>
  <c r="R87" i="11" s="1"/>
  <c r="T101" i="11"/>
  <c r="T102" i="11" s="1"/>
  <c r="T103" i="11" s="1"/>
  <c r="R169" i="11"/>
  <c r="R170" i="11" s="1"/>
  <c r="R171" i="11" s="1"/>
  <c r="R92" i="11"/>
  <c r="R93" i="11" s="1"/>
  <c r="R94" i="11" s="1"/>
  <c r="T94" i="11"/>
  <c r="T95" i="11" s="1"/>
  <c r="T96" i="11" s="1"/>
  <c r="S100" i="11"/>
  <c r="S101" i="11" s="1"/>
  <c r="S102" i="11" s="1"/>
  <c r="T171" i="11"/>
  <c r="T172" i="11" s="1"/>
  <c r="T173" i="11" s="1"/>
  <c r="S93" i="11"/>
  <c r="S94" i="11" s="1"/>
  <c r="S95" i="11" s="1"/>
  <c r="S170" i="11"/>
  <c r="S171" i="11" s="1"/>
  <c r="S172" i="11" s="1"/>
  <c r="R99" i="11"/>
  <c r="R100" i="11" s="1"/>
  <c r="R101" i="11" s="1"/>
  <c r="T129" i="11"/>
  <c r="T130" i="11" s="1"/>
  <c r="T131" i="11" s="1"/>
  <c r="R127" i="11"/>
  <c r="R128" i="11" s="1"/>
  <c r="R129" i="11" s="1"/>
  <c r="S128" i="11"/>
  <c r="S129" i="11" s="1"/>
  <c r="S130" i="11" s="1"/>
  <c r="R132" i="11"/>
  <c r="R133" i="11" s="1"/>
  <c r="T136" i="11"/>
  <c r="T137" i="11" s="1"/>
  <c r="T138" i="11" s="1"/>
  <c r="S135" i="11"/>
  <c r="S136" i="11" s="1"/>
  <c r="S137" i="11" s="1"/>
  <c r="S139" i="11"/>
  <c r="S140" i="11" s="1"/>
  <c r="S141" i="11" s="1"/>
  <c r="T143" i="11"/>
  <c r="T144" i="11" s="1"/>
  <c r="T145" i="11" s="1"/>
  <c r="R141" i="11"/>
  <c r="R142" i="11" s="1"/>
  <c r="R143" i="11" s="1"/>
  <c r="T157" i="11"/>
  <c r="T158" i="11" s="1"/>
  <c r="T159" i="11" s="1"/>
  <c r="S156" i="11"/>
  <c r="S157" i="11" s="1"/>
  <c r="S158" i="11" s="1"/>
  <c r="R155" i="11"/>
  <c r="R156" i="11" s="1"/>
  <c r="R157" i="11" s="1"/>
  <c r="R76" i="11"/>
  <c r="R77" i="11" s="1"/>
  <c r="T80" i="11"/>
  <c r="T81" i="11" s="1"/>
  <c r="T82" i="11" s="1"/>
  <c r="S79" i="11"/>
  <c r="S80" i="11" s="1"/>
  <c r="S81" i="11" s="1"/>
  <c r="T73" i="11"/>
  <c r="T74" i="11" s="1"/>
  <c r="T75" i="11" s="1"/>
  <c r="S72" i="11"/>
  <c r="S73" i="11" s="1"/>
  <c r="S74" i="11" s="1"/>
  <c r="R71" i="11"/>
  <c r="R72" i="11" s="1"/>
  <c r="R73" i="11" s="1"/>
  <c r="Q6" i="11"/>
  <c r="AJ146" i="13" l="1"/>
  <c r="AJ160" i="13"/>
  <c r="AJ167" i="13"/>
  <c r="AJ125" i="13"/>
  <c r="T164" i="11"/>
  <c r="T165" i="11" s="1"/>
  <c r="T166" i="11" s="1"/>
  <c r="T150" i="11"/>
  <c r="T151" i="11" s="1"/>
  <c r="T152" i="11" s="1"/>
  <c r="S149" i="11"/>
  <c r="S150" i="11" s="1"/>
  <c r="S151" i="11" s="1"/>
  <c r="AJ159" i="13"/>
  <c r="AJ168" i="13"/>
  <c r="AJ98" i="13"/>
  <c r="AJ181" i="13"/>
  <c r="AJ145" i="13"/>
  <c r="AJ70" i="13"/>
  <c r="AJ100" i="13"/>
  <c r="AJ126" i="13"/>
  <c r="AJ92" i="13"/>
  <c r="AJ162" i="13"/>
  <c r="AJ79" i="13"/>
  <c r="AJ134" i="13"/>
  <c r="AJ72" i="13"/>
  <c r="AJ89" i="13"/>
  <c r="AJ147" i="13"/>
  <c r="AJ155" i="13"/>
  <c r="AJ91" i="13"/>
  <c r="R148" i="11"/>
  <c r="R149" i="11" s="1"/>
  <c r="R150" i="11" s="1"/>
  <c r="A40" i="11"/>
  <c r="A39" i="13"/>
  <c r="S163" i="11"/>
  <c r="S164" i="11" s="1"/>
  <c r="S165" i="11" s="1"/>
  <c r="R162" i="11"/>
  <c r="R163" i="11" s="1"/>
  <c r="R164" i="11" s="1"/>
  <c r="S181" i="11"/>
  <c r="S182" i="11" s="1"/>
  <c r="S183" i="11" s="1"/>
  <c r="S175" i="11"/>
  <c r="S176" i="11" s="1"/>
  <c r="T199" i="11"/>
  <c r="T200" i="11" s="1"/>
  <c r="T201" i="11" s="1"/>
  <c r="R181" i="11"/>
  <c r="R182" i="11" s="1"/>
  <c r="R175" i="11"/>
  <c r="R197" i="11"/>
  <c r="R198" i="11" s="1"/>
  <c r="R199" i="11" s="1"/>
  <c r="T181" i="11"/>
  <c r="T182" i="11" s="1"/>
  <c r="T183" i="11" s="1"/>
  <c r="T184" i="11" s="1"/>
  <c r="T175" i="11"/>
  <c r="T176" i="11" s="1"/>
  <c r="T177" i="11" s="1"/>
  <c r="S198" i="11"/>
  <c r="S199" i="11" s="1"/>
  <c r="S200" i="11" s="1"/>
  <c r="Q55" i="11"/>
  <c r="R88" i="11"/>
  <c r="R89" i="11" s="1"/>
  <c r="S89" i="11"/>
  <c r="Q62" i="11"/>
  <c r="R95" i="11"/>
  <c r="R96" i="11" s="1"/>
  <c r="R102" i="11"/>
  <c r="R103" i="11" s="1"/>
  <c r="Q27" i="11"/>
  <c r="R172" i="11"/>
  <c r="R173" i="11" s="1"/>
  <c r="S173" i="11"/>
  <c r="S103" i="11"/>
  <c r="S96" i="11"/>
  <c r="Q48" i="11"/>
  <c r="S131" i="11"/>
  <c r="R130" i="11"/>
  <c r="R131" i="11" s="1"/>
  <c r="S138" i="11"/>
  <c r="R134" i="11"/>
  <c r="R135" i="11" s="1"/>
  <c r="R136" i="11" s="1"/>
  <c r="R144" i="11"/>
  <c r="R145" i="11" s="1"/>
  <c r="S142" i="11"/>
  <c r="S143" i="11" s="1"/>
  <c r="S144" i="11" s="1"/>
  <c r="R158" i="11"/>
  <c r="R159" i="11" s="1"/>
  <c r="S159" i="11"/>
  <c r="S82" i="11"/>
  <c r="R78" i="11"/>
  <c r="R79" i="11" s="1"/>
  <c r="R80" i="11" s="1"/>
  <c r="R74" i="11"/>
  <c r="R75" i="11" s="1"/>
  <c r="S75" i="11"/>
  <c r="Q118" i="11"/>
  <c r="Q111" i="11"/>
  <c r="Q41" i="11"/>
  <c r="Q34" i="11"/>
  <c r="Q20" i="11"/>
  <c r="Q13" i="11"/>
  <c r="S152" i="11" l="1"/>
  <c r="AJ166" i="13"/>
  <c r="AJ99" i="13"/>
  <c r="AJ103" i="13"/>
  <c r="AJ93" i="13"/>
  <c r="AJ75" i="13"/>
  <c r="AJ71" i="13"/>
  <c r="AJ148" i="13"/>
  <c r="AJ169" i="13"/>
  <c r="AJ127" i="13"/>
  <c r="AJ140" i="13"/>
  <c r="AJ135" i="13"/>
  <c r="AJ156" i="13"/>
  <c r="AJ82" i="13"/>
  <c r="AJ142" i="13"/>
  <c r="AJ161" i="13"/>
  <c r="AJ85" i="13"/>
  <c r="AJ154" i="13"/>
  <c r="AJ128" i="13"/>
  <c r="AJ170" i="13"/>
  <c r="AJ78" i="13"/>
  <c r="AJ138" i="13"/>
  <c r="AJ96" i="13"/>
  <c r="AJ84" i="13"/>
  <c r="AJ173" i="13"/>
  <c r="AJ131" i="13"/>
  <c r="R151" i="11"/>
  <c r="R152" i="11" s="1"/>
  <c r="S166" i="11"/>
  <c r="AJ201" i="13"/>
  <c r="AJ171" i="13"/>
  <c r="AJ197" i="13"/>
  <c r="AJ141" i="13"/>
  <c r="AJ133" i="13"/>
  <c r="AJ94" i="13"/>
  <c r="AJ151" i="13"/>
  <c r="AJ164" i="13"/>
  <c r="AJ129" i="13"/>
  <c r="AJ101" i="13"/>
  <c r="AJ137" i="13"/>
  <c r="AJ130" i="13"/>
  <c r="AJ196" i="13"/>
  <c r="AJ77" i="13"/>
  <c r="AJ198" i="13"/>
  <c r="A41" i="11"/>
  <c r="A40" i="13"/>
  <c r="R165" i="11"/>
  <c r="R166" i="11" s="1"/>
  <c r="T178" i="11"/>
  <c r="T179" i="11" s="1"/>
  <c r="T180" i="11" s="1"/>
  <c r="T185" i="11"/>
  <c r="T186" i="11" s="1"/>
  <c r="T187" i="11" s="1"/>
  <c r="R200" i="11"/>
  <c r="R201" i="11" s="1"/>
  <c r="R176" i="11"/>
  <c r="R177" i="11" s="1"/>
  <c r="R178" i="11" s="1"/>
  <c r="R183" i="11"/>
  <c r="R184" i="11" s="1"/>
  <c r="R185" i="11" s="1"/>
  <c r="S177" i="11"/>
  <c r="S178" i="11" s="1"/>
  <c r="S179" i="11" s="1"/>
  <c r="S201" i="11"/>
  <c r="S184" i="11"/>
  <c r="S185" i="11" s="1"/>
  <c r="S186" i="11" s="1"/>
  <c r="R62" i="11"/>
  <c r="R63" i="11" s="1"/>
  <c r="S62" i="11"/>
  <c r="S63" i="11" s="1"/>
  <c r="S64" i="11" s="1"/>
  <c r="T62" i="11"/>
  <c r="T63" i="11" s="1"/>
  <c r="T64" i="11" s="1"/>
  <c r="T65" i="11" s="1"/>
  <c r="Q63" i="11"/>
  <c r="Q64" i="11" s="1"/>
  <c r="Q65" i="11" s="1"/>
  <c r="Q66" i="11" s="1"/>
  <c r="Q67" i="11" s="1"/>
  <c r="Q68" i="11" s="1"/>
  <c r="S55" i="11"/>
  <c r="S56" i="11" s="1"/>
  <c r="S57" i="11" s="1"/>
  <c r="T55" i="11"/>
  <c r="T56" i="11" s="1"/>
  <c r="T57" i="11" s="1"/>
  <c r="T58" i="11" s="1"/>
  <c r="Q56" i="11"/>
  <c r="Q57" i="11" s="1"/>
  <c r="Q58" i="11" s="1"/>
  <c r="Q59" i="11" s="1"/>
  <c r="Q60" i="11" s="1"/>
  <c r="Q61" i="11" s="1"/>
  <c r="R55" i="11"/>
  <c r="R56" i="11" s="1"/>
  <c r="R48" i="11"/>
  <c r="R49" i="11" s="1"/>
  <c r="Q49" i="11"/>
  <c r="Q50" i="11" s="1"/>
  <c r="Q51" i="11" s="1"/>
  <c r="Q52" i="11" s="1"/>
  <c r="Q53" i="11" s="1"/>
  <c r="Q54" i="11" s="1"/>
  <c r="T27" i="11"/>
  <c r="T28" i="11" s="1"/>
  <c r="T29" i="11" s="1"/>
  <c r="T30" i="11" s="1"/>
  <c r="R27" i="11"/>
  <c r="R28" i="11" s="1"/>
  <c r="Q28" i="11"/>
  <c r="Q29" i="11" s="1"/>
  <c r="Q30" i="11" s="1"/>
  <c r="Q31" i="11" s="1"/>
  <c r="Q32" i="11" s="1"/>
  <c r="Q33" i="11" s="1"/>
  <c r="R137" i="11"/>
  <c r="R138" i="11" s="1"/>
  <c r="S145" i="11"/>
  <c r="R81" i="11"/>
  <c r="R82" i="11" s="1"/>
  <c r="T118" i="11"/>
  <c r="T119" i="11" s="1"/>
  <c r="T120" i="11" s="1"/>
  <c r="T121" i="11" s="1"/>
  <c r="Q119" i="11"/>
  <c r="Q120" i="11" s="1"/>
  <c r="Q121" i="11" s="1"/>
  <c r="Q122" i="11" s="1"/>
  <c r="Q123" i="11" s="1"/>
  <c r="Q124" i="11" s="1"/>
  <c r="T111" i="11"/>
  <c r="T112" i="11" s="1"/>
  <c r="T113" i="11" s="1"/>
  <c r="T114" i="11" s="1"/>
  <c r="Q112" i="11"/>
  <c r="Q113" i="11" s="1"/>
  <c r="Q114" i="11" s="1"/>
  <c r="Q115" i="11" s="1"/>
  <c r="Q116" i="11" s="1"/>
  <c r="Q117" i="11" s="1"/>
  <c r="S111" i="11"/>
  <c r="S112" i="11" s="1"/>
  <c r="S113" i="11" s="1"/>
  <c r="R41" i="11"/>
  <c r="R42" i="11" s="1"/>
  <c r="S41" i="11"/>
  <c r="S42" i="11" s="1"/>
  <c r="S43" i="11" s="1"/>
  <c r="Q42" i="11"/>
  <c r="Q43" i="11" s="1"/>
  <c r="Q44" i="11" s="1"/>
  <c r="Q45" i="11" s="1"/>
  <c r="Q46" i="11" s="1"/>
  <c r="Q47" i="11" s="1"/>
  <c r="S34" i="11"/>
  <c r="S35" i="11" s="1"/>
  <c r="S36" i="11" s="1"/>
  <c r="T34" i="11"/>
  <c r="T35" i="11" s="1"/>
  <c r="T36" i="11" s="1"/>
  <c r="T37" i="11" s="1"/>
  <c r="Q35" i="11"/>
  <c r="Q36" i="11" s="1"/>
  <c r="Q37" i="11" s="1"/>
  <c r="Q38" i="11" s="1"/>
  <c r="Q39" i="11" s="1"/>
  <c r="Q40" i="11" s="1"/>
  <c r="R34" i="11"/>
  <c r="R35" i="11" s="1"/>
  <c r="R6" i="11"/>
  <c r="R7" i="11" s="1"/>
  <c r="S6" i="11"/>
  <c r="S7" i="11" s="1"/>
  <c r="S8" i="11" s="1"/>
  <c r="Q7" i="11"/>
  <c r="Q8" i="11" s="1"/>
  <c r="Q9" i="11" s="1"/>
  <c r="Q10" i="11" s="1"/>
  <c r="Q11" i="11" s="1"/>
  <c r="Q12" i="11" s="1"/>
  <c r="R20" i="11"/>
  <c r="R21" i="11" s="1"/>
  <c r="S20" i="11"/>
  <c r="S21" i="11" s="1"/>
  <c r="S22" i="11" s="1"/>
  <c r="T20" i="11"/>
  <c r="T21" i="11" s="1"/>
  <c r="T22" i="11" s="1"/>
  <c r="T23" i="11" s="1"/>
  <c r="Q21" i="11"/>
  <c r="Q22" i="11" s="1"/>
  <c r="Q23" i="11" s="1"/>
  <c r="Q24" i="11" s="1"/>
  <c r="Q25" i="11" s="1"/>
  <c r="Q26" i="11" s="1"/>
  <c r="S13" i="11"/>
  <c r="S14" i="11" s="1"/>
  <c r="S15" i="11" s="1"/>
  <c r="T13" i="11"/>
  <c r="T14" i="11" s="1"/>
  <c r="T15" i="11" s="1"/>
  <c r="T16" i="11" s="1"/>
  <c r="Q14" i="11"/>
  <c r="Q15" i="11" s="1"/>
  <c r="Q16" i="11" s="1"/>
  <c r="Q17" i="11" s="1"/>
  <c r="Q18" i="11" s="1"/>
  <c r="Q19" i="11" s="1"/>
  <c r="AJ165" i="13" l="1"/>
  <c r="AJ88" i="13"/>
  <c r="AJ158" i="13"/>
  <c r="AJ143" i="13"/>
  <c r="AJ172" i="13"/>
  <c r="AJ102" i="13"/>
  <c r="AJ150" i="13"/>
  <c r="AJ73" i="13"/>
  <c r="AJ74" i="13"/>
  <c r="AJ95" i="13"/>
  <c r="AJ157" i="13"/>
  <c r="AJ87" i="13"/>
  <c r="AJ149" i="13"/>
  <c r="AJ81" i="13"/>
  <c r="AJ163" i="13"/>
  <c r="AJ152" i="13"/>
  <c r="AJ183" i="13"/>
  <c r="AJ184" i="13"/>
  <c r="AJ34" i="13"/>
  <c r="AJ187" i="13"/>
  <c r="AJ48" i="13"/>
  <c r="AJ200" i="13"/>
  <c r="AJ177" i="13"/>
  <c r="AJ180" i="13"/>
  <c r="AJ62" i="13"/>
  <c r="AJ176" i="13"/>
  <c r="AJ118" i="13"/>
  <c r="AJ182" i="13"/>
  <c r="AJ111" i="13"/>
  <c r="AJ144" i="13"/>
  <c r="AJ199" i="13"/>
  <c r="AJ175" i="13"/>
  <c r="A42" i="11"/>
  <c r="A41" i="13"/>
  <c r="S187" i="11"/>
  <c r="R186" i="11"/>
  <c r="R187" i="11" s="1"/>
  <c r="R179" i="11"/>
  <c r="R180" i="11" s="1"/>
  <c r="S180" i="11"/>
  <c r="R57" i="11"/>
  <c r="R58" i="11" s="1"/>
  <c r="R59" i="11" s="1"/>
  <c r="T59" i="11"/>
  <c r="T60" i="11" s="1"/>
  <c r="T61" i="11" s="1"/>
  <c r="T66" i="11"/>
  <c r="T67" i="11" s="1"/>
  <c r="T68" i="11" s="1"/>
  <c r="S65" i="11"/>
  <c r="S66" i="11" s="1"/>
  <c r="S67" i="11" s="1"/>
  <c r="R64" i="11"/>
  <c r="R65" i="11" s="1"/>
  <c r="R66" i="11" s="1"/>
  <c r="S58" i="11"/>
  <c r="S59" i="11" s="1"/>
  <c r="S60" i="11" s="1"/>
  <c r="T48" i="11"/>
  <c r="T49" i="11" s="1"/>
  <c r="T50" i="11" s="1"/>
  <c r="T51" i="11" s="1"/>
  <c r="T31" i="11"/>
  <c r="T32" i="11" s="1"/>
  <c r="T33" i="11" s="1"/>
  <c r="S27" i="11"/>
  <c r="S28" i="11" s="1"/>
  <c r="S29" i="11" s="1"/>
  <c r="R50" i="11"/>
  <c r="R51" i="11" s="1"/>
  <c r="R52" i="11" s="1"/>
  <c r="S48" i="11"/>
  <c r="S49" i="11" s="1"/>
  <c r="S50" i="11" s="1"/>
  <c r="R29" i="11"/>
  <c r="R30" i="11" s="1"/>
  <c r="R31" i="11" s="1"/>
  <c r="S118" i="11"/>
  <c r="S119" i="11" s="1"/>
  <c r="S120" i="11" s="1"/>
  <c r="R118" i="11"/>
  <c r="R119" i="11" s="1"/>
  <c r="T122" i="11"/>
  <c r="T123" i="11" s="1"/>
  <c r="T124" i="11" s="1"/>
  <c r="R111" i="11"/>
  <c r="R112" i="11" s="1"/>
  <c r="S114" i="11"/>
  <c r="S115" i="11" s="1"/>
  <c r="S116" i="11" s="1"/>
  <c r="T115" i="11"/>
  <c r="T116" i="11" s="1"/>
  <c r="T117" i="11" s="1"/>
  <c r="T41" i="11"/>
  <c r="T42" i="11" s="1"/>
  <c r="T43" i="11" s="1"/>
  <c r="T44" i="11" s="1"/>
  <c r="S44" i="11"/>
  <c r="S45" i="11" s="1"/>
  <c r="S46" i="11" s="1"/>
  <c r="R43" i="11"/>
  <c r="R44" i="11" s="1"/>
  <c r="R45" i="11" s="1"/>
  <c r="R36" i="11"/>
  <c r="R37" i="11" s="1"/>
  <c r="R38" i="11" s="1"/>
  <c r="T38" i="11"/>
  <c r="T39" i="11" s="1"/>
  <c r="T40" i="11" s="1"/>
  <c r="S37" i="11"/>
  <c r="S38" i="11" s="1"/>
  <c r="S39" i="11" s="1"/>
  <c r="T6" i="11"/>
  <c r="T7" i="11" s="1"/>
  <c r="T8" i="11" s="1"/>
  <c r="T9" i="11" s="1"/>
  <c r="S9" i="11"/>
  <c r="S10" i="11" s="1"/>
  <c r="S11" i="11" s="1"/>
  <c r="R8" i="11"/>
  <c r="R9" i="11" s="1"/>
  <c r="R10" i="11" s="1"/>
  <c r="T24" i="11"/>
  <c r="T25" i="11" s="1"/>
  <c r="T26" i="11" s="1"/>
  <c r="S23" i="11"/>
  <c r="S24" i="11" s="1"/>
  <c r="S25" i="11" s="1"/>
  <c r="R22" i="11"/>
  <c r="R23" i="11" s="1"/>
  <c r="R24" i="11" s="1"/>
  <c r="T17" i="11"/>
  <c r="T18" i="11" s="1"/>
  <c r="T19" i="11" s="1"/>
  <c r="R13" i="11"/>
  <c r="R14" i="11" s="1"/>
  <c r="S16" i="11"/>
  <c r="S17" i="11" s="1"/>
  <c r="S18" i="11" s="1"/>
  <c r="AJ55" i="13" l="1"/>
  <c r="AJ20" i="13"/>
  <c r="AJ27" i="13"/>
  <c r="AJ41" i="13"/>
  <c r="AJ6" i="13"/>
  <c r="AJ13" i="13"/>
  <c r="AJ136" i="13"/>
  <c r="AJ80" i="13"/>
  <c r="AJ52" i="13"/>
  <c r="AJ26" i="13"/>
  <c r="AJ15" i="13"/>
  <c r="AJ23" i="13"/>
  <c r="AJ40" i="13"/>
  <c r="AJ121" i="13"/>
  <c r="AJ179" i="13"/>
  <c r="AJ16" i="13"/>
  <c r="AJ178" i="13"/>
  <c r="AJ117" i="13"/>
  <c r="AJ33" i="13"/>
  <c r="AJ58" i="13"/>
  <c r="AJ185" i="13"/>
  <c r="AJ21" i="13"/>
  <c r="AJ186" i="13"/>
  <c r="AJ68" i="13"/>
  <c r="AJ61" i="13"/>
  <c r="AJ57" i="13"/>
  <c r="AJ22" i="13"/>
  <c r="A43" i="11"/>
  <c r="A42" i="13"/>
  <c r="S61" i="11"/>
  <c r="R60" i="11"/>
  <c r="R61" i="11" s="1"/>
  <c r="R67" i="11"/>
  <c r="R68" i="11" s="1"/>
  <c r="S68" i="11"/>
  <c r="R32" i="11"/>
  <c r="R33" i="11" s="1"/>
  <c r="S30" i="11"/>
  <c r="S31" i="11" s="1"/>
  <c r="S32" i="11" s="1"/>
  <c r="S51" i="11"/>
  <c r="S52" i="11" s="1"/>
  <c r="S53" i="11" s="1"/>
  <c r="R53" i="11"/>
  <c r="R54" i="11" s="1"/>
  <c r="T52" i="11"/>
  <c r="T53" i="11" s="1"/>
  <c r="T54" i="11" s="1"/>
  <c r="R120" i="11"/>
  <c r="R121" i="11" s="1"/>
  <c r="R122" i="11" s="1"/>
  <c r="S121" i="11"/>
  <c r="S122" i="11" s="1"/>
  <c r="S123" i="11" s="1"/>
  <c r="S117" i="11"/>
  <c r="R113" i="11"/>
  <c r="R114" i="11" s="1"/>
  <c r="R115" i="11" s="1"/>
  <c r="R46" i="11"/>
  <c r="R47" i="11" s="1"/>
  <c r="S47" i="11"/>
  <c r="T45" i="11"/>
  <c r="T46" i="11" s="1"/>
  <c r="T47" i="11" s="1"/>
  <c r="S40" i="11"/>
  <c r="R39" i="11"/>
  <c r="R40" i="11" s="1"/>
  <c r="R11" i="11"/>
  <c r="R12" i="11" s="1"/>
  <c r="S12" i="11"/>
  <c r="T10" i="11"/>
  <c r="T11" i="11" s="1"/>
  <c r="T12" i="11" s="1"/>
  <c r="R25" i="11"/>
  <c r="R26" i="11" s="1"/>
  <c r="S26" i="11"/>
  <c r="S19" i="11"/>
  <c r="R15" i="11"/>
  <c r="R16" i="11" s="1"/>
  <c r="R17" i="11" s="1"/>
  <c r="AJ35" i="13" l="1"/>
  <c r="AJ42" i="13"/>
  <c r="AJ30" i="13"/>
  <c r="AJ7" i="13"/>
  <c r="AJ63" i="13"/>
  <c r="AJ49" i="13"/>
  <c r="AJ64" i="13"/>
  <c r="AJ65" i="13"/>
  <c r="AJ124" i="13"/>
  <c r="AJ36" i="13"/>
  <c r="AJ113" i="13"/>
  <c r="AJ8" i="13"/>
  <c r="AJ28" i="13"/>
  <c r="AJ37" i="13"/>
  <c r="AJ19" i="13"/>
  <c r="AJ56" i="13"/>
  <c r="AJ114" i="13"/>
  <c r="AJ43" i="13"/>
  <c r="AJ54" i="13"/>
  <c r="AJ116" i="13"/>
  <c r="AJ45" i="13"/>
  <c r="AJ31" i="13"/>
  <c r="AJ10" i="13"/>
  <c r="AJ11" i="13"/>
  <c r="A44" i="11"/>
  <c r="A43" i="13"/>
  <c r="S54" i="11"/>
  <c r="S33" i="11"/>
  <c r="S124" i="11"/>
  <c r="R123" i="11"/>
  <c r="R124" i="11" s="1"/>
  <c r="R116" i="11"/>
  <c r="R117" i="11" s="1"/>
  <c r="R18" i="11"/>
  <c r="R19" i="11" s="1"/>
  <c r="AJ29" i="13" l="1"/>
  <c r="AJ47" i="13"/>
  <c r="AJ50" i="13"/>
  <c r="AJ67" i="13"/>
  <c r="AJ12" i="13"/>
  <c r="AJ38" i="13"/>
  <c r="AJ60" i="13"/>
  <c r="AJ120" i="13"/>
  <c r="AJ39" i="13"/>
  <c r="AJ44" i="13"/>
  <c r="AJ66" i="13"/>
  <c r="AJ119" i="13"/>
  <c r="AJ51" i="13"/>
  <c r="AJ59" i="13"/>
  <c r="AJ9" i="13"/>
  <c r="AJ14" i="13"/>
  <c r="AJ24" i="13"/>
  <c r="AJ18" i="13"/>
  <c r="AJ25" i="13"/>
  <c r="AJ112" i="13"/>
  <c r="AJ46" i="13"/>
  <c r="AJ115" i="13"/>
  <c r="AJ122" i="13"/>
  <c r="A45" i="11"/>
  <c r="A44" i="13"/>
  <c r="AJ123" i="13" l="1"/>
  <c r="AJ17" i="13"/>
  <c r="AJ53" i="13"/>
  <c r="AJ32" i="13"/>
  <c r="A46" i="11"/>
  <c r="A45" i="13"/>
  <c r="A47" i="11" l="1"/>
  <c r="A46" i="13"/>
  <c r="A48" i="11" l="1"/>
  <c r="A47" i="13"/>
  <c r="A49" i="11" l="1"/>
  <c r="A48" i="13"/>
  <c r="A50" i="11" l="1"/>
  <c r="A49" i="13"/>
  <c r="A51" i="11" l="1"/>
  <c r="A50" i="13"/>
  <c r="A52" i="11" l="1"/>
  <c r="A51" i="13"/>
  <c r="A53" i="11" l="1"/>
  <c r="A52" i="13"/>
  <c r="A54" i="11" l="1"/>
  <c r="A53" i="13"/>
  <c r="A55" i="11" l="1"/>
  <c r="A54" i="13"/>
  <c r="A56" i="11" l="1"/>
  <c r="A55" i="13"/>
  <c r="A57" i="11" l="1"/>
  <c r="A56" i="13"/>
  <c r="A58" i="11" l="1"/>
  <c r="A57" i="13"/>
  <c r="A59" i="11" l="1"/>
  <c r="A58" i="13"/>
  <c r="A60" i="11" l="1"/>
  <c r="A59" i="13"/>
  <c r="A61" i="11" l="1"/>
  <c r="A60" i="13"/>
  <c r="A62" i="11" l="1"/>
  <c r="A61" i="13"/>
  <c r="A63" i="11" l="1"/>
  <c r="A62" i="13"/>
  <c r="A64" i="11" l="1"/>
  <c r="A63" i="13"/>
  <c r="A65" i="11" l="1"/>
  <c r="A64" i="13"/>
  <c r="A66" i="11" l="1"/>
  <c r="A65" i="13"/>
  <c r="A67" i="11" l="1"/>
  <c r="A66" i="13"/>
  <c r="A68" i="11" l="1"/>
  <c r="A67" i="13"/>
  <c r="A69" i="11" l="1"/>
  <c r="A68" i="13"/>
  <c r="A70" i="11" l="1"/>
  <c r="A69" i="13"/>
  <c r="A71" i="11" l="1"/>
  <c r="A70" i="13"/>
  <c r="A72" i="11" l="1"/>
  <c r="A71" i="13"/>
  <c r="A73" i="11" l="1"/>
  <c r="A72" i="13"/>
  <c r="A74" i="11" l="1"/>
  <c r="A73" i="13"/>
  <c r="A75" i="11" l="1"/>
  <c r="A74" i="13"/>
  <c r="A76" i="11" l="1"/>
  <c r="A75" i="13"/>
  <c r="A77" i="11" l="1"/>
  <c r="A76" i="13"/>
  <c r="A78" i="11" l="1"/>
  <c r="A77" i="13"/>
  <c r="A79" i="11" l="1"/>
  <c r="A78" i="13"/>
  <c r="A80" i="11" l="1"/>
  <c r="A79" i="13"/>
  <c r="A81" i="11" l="1"/>
  <c r="A80" i="13"/>
  <c r="A82" i="11" l="1"/>
  <c r="A81" i="13"/>
  <c r="A83" i="11" l="1"/>
  <c r="A82" i="13"/>
  <c r="A84" i="11" l="1"/>
  <c r="A83" i="13"/>
  <c r="A85" i="11" l="1"/>
  <c r="A84" i="13"/>
  <c r="A86" i="11" l="1"/>
  <c r="A85" i="13"/>
  <c r="A87" i="11" l="1"/>
  <c r="A86" i="13"/>
  <c r="A88" i="11" l="1"/>
  <c r="A87" i="13"/>
  <c r="A89" i="11" l="1"/>
  <c r="A88" i="13"/>
  <c r="A90" i="11" l="1"/>
  <c r="A89" i="13"/>
  <c r="A91" i="11" l="1"/>
  <c r="A90" i="13"/>
  <c r="A92" i="11" l="1"/>
  <c r="A91" i="13"/>
  <c r="A93" i="11" l="1"/>
  <c r="A92" i="13"/>
  <c r="A94" i="11" l="1"/>
  <c r="A93" i="13"/>
  <c r="A95" i="11" l="1"/>
  <c r="A94" i="13"/>
  <c r="A96" i="11" l="1"/>
  <c r="A95" i="13"/>
  <c r="A97" i="11" l="1"/>
  <c r="A96" i="13"/>
  <c r="A98" i="11" l="1"/>
  <c r="A97" i="13"/>
  <c r="A99" i="11" l="1"/>
  <c r="A98" i="13"/>
  <c r="A100" i="11" l="1"/>
  <c r="A99" i="13"/>
  <c r="A101" i="11" l="1"/>
  <c r="A100" i="13"/>
  <c r="A102" i="11" l="1"/>
  <c r="A101" i="13"/>
  <c r="A103" i="11" l="1"/>
  <c r="A102" i="13"/>
  <c r="A104" i="11" l="1"/>
  <c r="A103" i="13"/>
  <c r="A105" i="11" l="1"/>
  <c r="A104" i="13"/>
  <c r="A106" i="11" l="1"/>
  <c r="A105" i="13"/>
  <c r="A107" i="11" l="1"/>
  <c r="A106" i="13"/>
  <c r="A108" i="11" l="1"/>
  <c r="A107" i="13"/>
  <c r="A109" i="11" l="1"/>
  <c r="A108" i="13"/>
  <c r="A110" i="11" l="1"/>
  <c r="A109" i="13"/>
  <c r="A111" i="11" l="1"/>
  <c r="A110" i="13"/>
  <c r="A112" i="11" l="1"/>
  <c r="A111" i="13"/>
  <c r="A113" i="11" l="1"/>
  <c r="A112" i="13"/>
  <c r="A114" i="11" l="1"/>
  <c r="A113" i="13"/>
  <c r="A115" i="11" l="1"/>
  <c r="A114" i="13"/>
  <c r="A116" i="11" l="1"/>
  <c r="A115" i="13"/>
  <c r="A117" i="11" l="1"/>
  <c r="A116" i="13"/>
  <c r="A117" i="13" l="1"/>
  <c r="A118" i="11"/>
  <c r="A119" i="11" l="1"/>
  <c r="A118" i="13"/>
  <c r="A120" i="11" l="1"/>
  <c r="A119" i="13"/>
  <c r="A120" i="13" l="1"/>
  <c r="A121" i="11"/>
  <c r="A122" i="11" l="1"/>
  <c r="A121" i="13"/>
  <c r="A122" i="13" l="1"/>
  <c r="A123" i="11"/>
  <c r="A124" i="11" l="1"/>
  <c r="A123" i="13"/>
  <c r="A124" i="13" l="1"/>
  <c r="A125" i="11"/>
  <c r="A125" i="13" l="1"/>
  <c r="A126" i="11"/>
  <c r="A126" i="13" l="1"/>
  <c r="A127" i="11"/>
  <c r="A127" i="13" l="1"/>
  <c r="A128" i="11"/>
  <c r="A128" i="13" l="1"/>
  <c r="A129" i="11"/>
  <c r="A130" i="11" l="1"/>
  <c r="A129" i="13"/>
  <c r="A130" i="13" l="1"/>
  <c r="A131" i="11"/>
  <c r="A131" i="13" l="1"/>
  <c r="A132" i="11"/>
  <c r="A133" i="11" l="1"/>
  <c r="A132" i="13"/>
  <c r="A133" i="13" l="1"/>
  <c r="A134" i="11"/>
  <c r="A135" i="11" l="1"/>
  <c r="A134" i="13"/>
  <c r="A135" i="13" l="1"/>
  <c r="A136" i="11"/>
  <c r="A137" i="11" l="1"/>
  <c r="A136" i="13"/>
  <c r="A138" i="11" l="1"/>
  <c r="A137" i="13"/>
  <c r="A138" i="13" l="1"/>
  <c r="A139" i="11"/>
  <c r="A140" i="11" l="1"/>
  <c r="A139" i="13"/>
  <c r="A141" i="11" l="1"/>
  <c r="A140" i="13"/>
  <c r="A142" i="11" l="1"/>
  <c r="A141" i="13"/>
  <c r="A143" i="11" l="1"/>
  <c r="A142" i="13"/>
  <c r="A144" i="11" l="1"/>
  <c r="A143" i="13"/>
  <c r="A144" i="13" l="1"/>
  <c r="A145" i="11"/>
  <c r="A146" i="11" l="1"/>
  <c r="A145" i="13"/>
  <c r="A147" i="11" l="1"/>
  <c r="A146" i="13"/>
  <c r="A147" i="13" l="1"/>
  <c r="A148" i="11"/>
  <c r="A149" i="11" l="1"/>
  <c r="A148" i="13"/>
  <c r="A150" i="11" l="1"/>
  <c r="A149" i="13"/>
  <c r="A151" i="11" l="1"/>
  <c r="A150" i="13"/>
  <c r="A152" i="11" l="1"/>
  <c r="A151" i="13"/>
  <c r="A152" i="13" l="1"/>
  <c r="A153" i="11"/>
  <c r="A153" i="13" l="1"/>
  <c r="A154" i="11"/>
  <c r="A154" i="13" l="1"/>
  <c r="A155" i="11"/>
  <c r="A155" i="13" l="1"/>
  <c r="A156" i="11"/>
  <c r="A156" i="13" l="1"/>
  <c r="A157" i="11"/>
  <c r="A157" i="13" l="1"/>
  <c r="A158" i="11"/>
  <c r="A159" i="11" l="1"/>
  <c r="A158" i="13"/>
  <c r="A160" i="11" l="1"/>
  <c r="A159" i="13"/>
  <c r="A160" i="13" l="1"/>
  <c r="A161" i="11"/>
  <c r="A161" i="13" l="1"/>
  <c r="A162" i="11"/>
  <c r="A163" i="11" l="1"/>
  <c r="A162" i="13"/>
  <c r="A164" i="11" l="1"/>
  <c r="A163" i="13"/>
  <c r="A164" i="13" l="1"/>
  <c r="A165" i="11"/>
  <c r="A166" i="11" l="1"/>
  <c r="A165" i="13"/>
  <c r="A166" i="13" l="1"/>
  <c r="A167" i="11"/>
  <c r="A168" i="11" l="1"/>
  <c r="A167" i="13"/>
  <c r="A168" i="13" l="1"/>
  <c r="A169" i="11"/>
  <c r="A170" i="11" l="1"/>
  <c r="A169" i="13"/>
  <c r="A170" i="13" l="1"/>
  <c r="A171" i="11"/>
  <c r="A172" i="11" l="1"/>
  <c r="A171" i="13"/>
  <c r="A173" i="11" l="1"/>
  <c r="A172" i="13"/>
  <c r="A173" i="13" l="1"/>
  <c r="A174" i="11"/>
  <c r="A174" i="13" l="1"/>
  <c r="A175" i="11"/>
  <c r="A175" i="13" l="1"/>
  <c r="A176" i="11"/>
  <c r="A177" i="11" l="1"/>
  <c r="A176" i="13"/>
  <c r="A178" i="11" l="1"/>
  <c r="A177" i="13"/>
  <c r="A178" i="13" l="1"/>
  <c r="A179" i="11"/>
  <c r="A180" i="11" l="1"/>
  <c r="A179" i="13"/>
  <c r="A181" i="11" l="1"/>
  <c r="A180" i="13"/>
  <c r="A181" i="13" l="1"/>
  <c r="A182" i="11"/>
  <c r="A183" i="11" l="1"/>
  <c r="A182" i="13"/>
  <c r="A183" i="13" l="1"/>
  <c r="A184" i="11"/>
  <c r="A184" i="13" l="1"/>
  <c r="A185" i="11"/>
  <c r="A186" i="11" l="1"/>
  <c r="A185" i="13"/>
  <c r="A186" i="13" l="1"/>
  <c r="A187" i="11"/>
  <c r="A188" i="11" l="1"/>
  <c r="A187" i="13"/>
  <c r="A188" i="13" l="1"/>
  <c r="A189" i="11"/>
  <c r="A189" i="13" l="1"/>
  <c r="A190" i="11"/>
  <c r="A191" i="11" l="1"/>
  <c r="A190" i="13"/>
  <c r="A191" i="13" l="1"/>
  <c r="A192" i="11"/>
  <c r="A192" i="13" l="1"/>
  <c r="A193" i="11"/>
  <c r="A193" i="13" l="1"/>
  <c r="A194" i="11"/>
  <c r="A194" i="13" l="1"/>
  <c r="A195" i="11"/>
  <c r="A196" i="11" l="1"/>
  <c r="A195" i="13"/>
  <c r="A197" i="11" l="1"/>
  <c r="A196" i="13"/>
  <c r="A198" i="11" l="1"/>
  <c r="A197" i="13"/>
  <c r="A199" i="11" l="1"/>
  <c r="A198" i="13"/>
  <c r="A200" i="11" l="1"/>
  <c r="A199" i="13"/>
  <c r="A201" i="11" l="1"/>
  <c r="A201" i="13" s="1"/>
  <c r="A200" i="13"/>
  <c r="K27" i="11" l="1"/>
  <c r="L27" i="11"/>
  <c r="K33" i="11"/>
  <c r="L33" i="11"/>
  <c r="K32" i="11"/>
  <c r="L32" i="11"/>
  <c r="K31" i="11"/>
  <c r="L31" i="11"/>
  <c r="K30" i="11"/>
  <c r="L30" i="11"/>
  <c r="K29" i="11"/>
  <c r="L29" i="11"/>
  <c r="K28" i="11"/>
  <c r="L28" i="11"/>
  <c r="J89" i="11" l="1"/>
  <c r="J85" i="11"/>
  <c r="J86" i="11"/>
  <c r="J84" i="11"/>
  <c r="J87" i="11"/>
  <c r="J83" i="11"/>
  <c r="J88" i="11"/>
  <c r="J46" i="11"/>
  <c r="J45" i="11"/>
  <c r="J44" i="11"/>
  <c r="J41" i="11"/>
  <c r="J47" i="11"/>
  <c r="J43" i="11"/>
  <c r="J42" i="11"/>
  <c r="J179" i="11"/>
  <c r="J181" i="11"/>
  <c r="J180" i="11"/>
  <c r="J184" i="11"/>
  <c r="J187" i="11"/>
  <c r="J183" i="11"/>
  <c r="J177" i="11"/>
  <c r="J178" i="11"/>
  <c r="J186" i="11"/>
  <c r="J182" i="11"/>
  <c r="J175" i="11"/>
  <c r="J174" i="11"/>
  <c r="J185" i="11"/>
  <c r="J176" i="11"/>
  <c r="J110" i="11"/>
  <c r="J188" i="11"/>
  <c r="J109" i="11"/>
  <c r="J108" i="11"/>
  <c r="J107" i="11"/>
  <c r="J190" i="11"/>
  <c r="J106" i="11"/>
  <c r="J191" i="11"/>
  <c r="J105" i="11"/>
  <c r="J189" i="11"/>
  <c r="J194" i="11"/>
  <c r="J193" i="11"/>
  <c r="J192" i="11"/>
  <c r="J104" i="11"/>
  <c r="J201" i="11"/>
  <c r="J200" i="11"/>
  <c r="J199" i="11"/>
  <c r="J198" i="11"/>
  <c r="J197" i="11"/>
  <c r="J195" i="11"/>
  <c r="J196" i="11"/>
  <c r="K195" i="11" l="1"/>
  <c r="L195" i="11"/>
  <c r="K197" i="11"/>
  <c r="L197" i="11"/>
  <c r="L106" i="11"/>
  <c r="K106" i="11"/>
  <c r="L186" i="11"/>
  <c r="K186" i="11"/>
  <c r="L41" i="11"/>
  <c r="K41" i="11"/>
  <c r="L182" i="11"/>
  <c r="K182" i="11"/>
  <c r="L198" i="11"/>
  <c r="K198" i="11"/>
  <c r="K190" i="11"/>
  <c r="L190" i="11"/>
  <c r="L178" i="11"/>
  <c r="K178" i="11"/>
  <c r="K44" i="11"/>
  <c r="L44" i="11"/>
  <c r="K47" i="11"/>
  <c r="L47" i="11"/>
  <c r="K199" i="11"/>
  <c r="L199" i="11"/>
  <c r="K107" i="11"/>
  <c r="L107" i="11"/>
  <c r="K177" i="11"/>
  <c r="L177" i="11"/>
  <c r="K45" i="11"/>
  <c r="L45" i="11"/>
  <c r="K191" i="11"/>
  <c r="L191" i="11"/>
  <c r="K200" i="11"/>
  <c r="L200" i="11"/>
  <c r="L108" i="11"/>
  <c r="K108" i="11"/>
  <c r="L183" i="11"/>
  <c r="K183" i="11"/>
  <c r="L46" i="11"/>
  <c r="K46" i="11"/>
  <c r="K201" i="11"/>
  <c r="L201" i="11"/>
  <c r="K109" i="11"/>
  <c r="L109" i="11"/>
  <c r="L187" i="11"/>
  <c r="K187" i="11"/>
  <c r="L88" i="11"/>
  <c r="K88" i="11"/>
  <c r="L104" i="11"/>
  <c r="K104" i="11"/>
  <c r="K188" i="11"/>
  <c r="L188" i="11"/>
  <c r="K184" i="11"/>
  <c r="L184" i="11"/>
  <c r="K83" i="11"/>
  <c r="L83" i="11"/>
  <c r="K192" i="11"/>
  <c r="L192" i="11"/>
  <c r="K110" i="11"/>
  <c r="L110" i="11"/>
  <c r="K180" i="11"/>
  <c r="L180" i="11"/>
  <c r="L87" i="11"/>
  <c r="K87" i="11"/>
  <c r="K193" i="11"/>
  <c r="L193" i="11"/>
  <c r="K176" i="11"/>
  <c r="L176" i="11"/>
  <c r="L181" i="11"/>
  <c r="K181" i="11"/>
  <c r="K84" i="11"/>
  <c r="L84" i="11"/>
  <c r="K194" i="11"/>
  <c r="L194" i="11"/>
  <c r="K185" i="11"/>
  <c r="L185" i="11"/>
  <c r="L179" i="11"/>
  <c r="K179" i="11"/>
  <c r="L86" i="11"/>
  <c r="K86" i="11"/>
  <c r="L189" i="11"/>
  <c r="K189" i="11"/>
  <c r="K174" i="11"/>
  <c r="L174" i="11"/>
  <c r="L42" i="11"/>
  <c r="K42" i="11"/>
  <c r="L85" i="11"/>
  <c r="K85" i="11"/>
  <c r="L196" i="11"/>
  <c r="K196" i="11"/>
  <c r="L105" i="11"/>
  <c r="K105" i="11"/>
  <c r="K175" i="11"/>
  <c r="L175" i="11"/>
  <c r="K43" i="11"/>
  <c r="L43" i="11"/>
  <c r="K89" i="11"/>
  <c r="L89" i="11"/>
  <c r="J67" i="11" l="1"/>
  <c r="J68" i="11"/>
  <c r="J62" i="11"/>
  <c r="J63" i="11"/>
  <c r="J64" i="11"/>
  <c r="J65" i="11"/>
  <c r="J66" i="11"/>
  <c r="J139" i="11"/>
  <c r="J140" i="11"/>
  <c r="J141" i="11"/>
  <c r="J142" i="11"/>
  <c r="J143" i="11"/>
  <c r="J144" i="11"/>
  <c r="J145" i="11"/>
  <c r="J127" i="11"/>
  <c r="J128" i="11"/>
  <c r="J129" i="11"/>
  <c r="J130" i="11"/>
  <c r="J131" i="11"/>
  <c r="J125" i="11"/>
  <c r="J126" i="11"/>
  <c r="J118" i="11"/>
  <c r="J119" i="11"/>
  <c r="J120" i="11"/>
  <c r="J121" i="11"/>
  <c r="J122" i="11"/>
  <c r="J123" i="11"/>
  <c r="J124" i="11"/>
  <c r="J69" i="11"/>
  <c r="J70" i="11"/>
  <c r="J71" i="11"/>
  <c r="J72" i="11"/>
  <c r="J73" i="11"/>
  <c r="J74" i="11"/>
  <c r="J75" i="11"/>
  <c r="J163" i="11"/>
  <c r="J164" i="11"/>
  <c r="J165" i="11"/>
  <c r="J166" i="11"/>
  <c r="J160" i="11"/>
  <c r="J161" i="11"/>
  <c r="J162" i="11"/>
  <c r="J20" i="11"/>
  <c r="J21" i="11"/>
  <c r="J22" i="11"/>
  <c r="J23" i="11"/>
  <c r="J24" i="11"/>
  <c r="J25" i="11"/>
  <c r="J26" i="11"/>
  <c r="J103" i="11"/>
  <c r="J97" i="11"/>
  <c r="J98" i="11"/>
  <c r="J99" i="11"/>
  <c r="J100" i="11"/>
  <c r="J101" i="11"/>
  <c r="J102" i="11"/>
  <c r="J167" i="11"/>
  <c r="J168" i="11"/>
  <c r="J169" i="11"/>
  <c r="J170" i="11"/>
  <c r="J171" i="11"/>
  <c r="J172" i="11"/>
  <c r="J173" i="11"/>
  <c r="J48" i="11"/>
  <c r="J49" i="11"/>
  <c r="J50" i="11"/>
  <c r="J51" i="11"/>
  <c r="J52" i="11"/>
  <c r="J53" i="11"/>
  <c r="J54" i="11"/>
  <c r="J153" i="11"/>
  <c r="J154" i="11"/>
  <c r="J155" i="11"/>
  <c r="J156" i="11"/>
  <c r="J157" i="11"/>
  <c r="J158" i="11"/>
  <c r="J159" i="11"/>
  <c r="J132" i="11"/>
  <c r="J133" i="11"/>
  <c r="J134" i="11"/>
  <c r="J135" i="11"/>
  <c r="J136" i="11"/>
  <c r="J137" i="11"/>
  <c r="J138" i="11"/>
  <c r="J151" i="11"/>
  <c r="J152" i="11"/>
  <c r="J146" i="11"/>
  <c r="J147" i="11"/>
  <c r="J148" i="11"/>
  <c r="J149" i="11"/>
  <c r="J150" i="11"/>
  <c r="J19" i="11"/>
  <c r="J13" i="11"/>
  <c r="J14" i="11"/>
  <c r="J15" i="11"/>
  <c r="J16" i="11"/>
  <c r="J17" i="11"/>
  <c r="J18" i="11"/>
  <c r="J91" i="11"/>
  <c r="J92" i="11"/>
  <c r="J93" i="11"/>
  <c r="J94" i="11"/>
  <c r="J95" i="11"/>
  <c r="J96" i="11"/>
  <c r="J90" i="11"/>
  <c r="J6" i="11"/>
  <c r="J7" i="11"/>
  <c r="J8" i="11"/>
  <c r="J9" i="11"/>
  <c r="J10" i="11"/>
  <c r="J11" i="11"/>
  <c r="J12" i="11"/>
  <c r="J79" i="11"/>
  <c r="J80" i="11"/>
  <c r="J81" i="11"/>
  <c r="J82" i="11"/>
  <c r="J76" i="11"/>
  <c r="J77" i="11"/>
  <c r="J78" i="11"/>
  <c r="J34" i="11"/>
  <c r="J35" i="11"/>
  <c r="J36" i="11"/>
  <c r="J37" i="11"/>
  <c r="J38" i="11"/>
  <c r="J39" i="11"/>
  <c r="J40" i="11"/>
  <c r="J115" i="11"/>
  <c r="J116" i="11"/>
  <c r="J117" i="11"/>
  <c r="J111" i="11"/>
  <c r="J112" i="11"/>
  <c r="J113" i="11"/>
  <c r="J114" i="11"/>
  <c r="J55" i="11"/>
  <c r="J56" i="11"/>
  <c r="J57" i="11"/>
  <c r="J58" i="11"/>
  <c r="J59" i="11"/>
  <c r="J60" i="11"/>
  <c r="J61" i="11"/>
  <c r="L113" i="11" l="1"/>
  <c r="K113" i="11"/>
  <c r="L40" i="11"/>
  <c r="K40" i="11"/>
  <c r="K8" i="11"/>
  <c r="L8" i="11"/>
  <c r="K16" i="11"/>
  <c r="L16" i="11"/>
  <c r="K138" i="11"/>
  <c r="L138" i="11"/>
  <c r="L155" i="11"/>
  <c r="K155" i="11"/>
  <c r="L169" i="11"/>
  <c r="K169" i="11"/>
  <c r="L24" i="11"/>
  <c r="K24" i="11"/>
  <c r="K163" i="11"/>
  <c r="L163" i="11"/>
  <c r="K121" i="11"/>
  <c r="L121" i="11"/>
  <c r="L141" i="11"/>
  <c r="K141" i="11"/>
  <c r="L112" i="11"/>
  <c r="K112" i="11"/>
  <c r="L81" i="11"/>
  <c r="K81" i="11"/>
  <c r="K7" i="11"/>
  <c r="L7" i="11"/>
  <c r="L15" i="11"/>
  <c r="K15" i="11"/>
  <c r="L137" i="11"/>
  <c r="K137" i="11"/>
  <c r="L157" i="11"/>
  <c r="K157" i="11"/>
  <c r="K168" i="11"/>
  <c r="L168" i="11"/>
  <c r="L26" i="11"/>
  <c r="K26" i="11"/>
  <c r="K71" i="11"/>
  <c r="L71" i="11"/>
  <c r="L120" i="11"/>
  <c r="K120" i="11"/>
  <c r="L140" i="11"/>
  <c r="K140" i="11"/>
  <c r="K111" i="11"/>
  <c r="L111" i="11"/>
  <c r="L80" i="11"/>
  <c r="K80" i="11"/>
  <c r="K6" i="11"/>
  <c r="L6" i="11"/>
  <c r="L14" i="11"/>
  <c r="K14" i="11"/>
  <c r="L136" i="11"/>
  <c r="K136" i="11"/>
  <c r="L48" i="11"/>
  <c r="K48" i="11"/>
  <c r="L167" i="11"/>
  <c r="K167" i="11"/>
  <c r="K23" i="11"/>
  <c r="L23" i="11"/>
  <c r="K70" i="11"/>
  <c r="L70" i="11"/>
  <c r="L119" i="11"/>
  <c r="K119" i="11"/>
  <c r="L139" i="11"/>
  <c r="K139" i="11"/>
  <c r="K117" i="11"/>
  <c r="L117" i="11"/>
  <c r="L79" i="11"/>
  <c r="K79" i="11"/>
  <c r="L95" i="11"/>
  <c r="K95" i="11"/>
  <c r="K13" i="11"/>
  <c r="L13" i="11"/>
  <c r="K135" i="11"/>
  <c r="L135" i="11"/>
  <c r="K54" i="11"/>
  <c r="L54" i="11"/>
  <c r="L173" i="11"/>
  <c r="K173" i="11"/>
  <c r="L22" i="11"/>
  <c r="K22" i="11"/>
  <c r="K69" i="11"/>
  <c r="L69" i="11"/>
  <c r="L125" i="11"/>
  <c r="K125" i="11"/>
  <c r="K145" i="11"/>
  <c r="L145" i="11"/>
  <c r="K55" i="11"/>
  <c r="L55" i="11"/>
  <c r="L116" i="11"/>
  <c r="K116" i="11"/>
  <c r="L78" i="11"/>
  <c r="K78" i="11"/>
  <c r="K94" i="11"/>
  <c r="L94" i="11"/>
  <c r="L19" i="11"/>
  <c r="K19" i="11"/>
  <c r="L134" i="11"/>
  <c r="K134" i="11"/>
  <c r="L53" i="11"/>
  <c r="K53" i="11"/>
  <c r="K98" i="11"/>
  <c r="L98" i="11"/>
  <c r="K21" i="11"/>
  <c r="L21" i="11"/>
  <c r="L75" i="11"/>
  <c r="K75" i="11"/>
  <c r="K131" i="11"/>
  <c r="L131" i="11"/>
  <c r="L144" i="11"/>
  <c r="K144" i="11"/>
  <c r="K61" i="11"/>
  <c r="L61" i="11"/>
  <c r="L115" i="11"/>
  <c r="K115" i="11"/>
  <c r="L77" i="11"/>
  <c r="K77" i="11"/>
  <c r="K96" i="11"/>
  <c r="L96" i="11"/>
  <c r="L152" i="11"/>
  <c r="K152" i="11"/>
  <c r="K133" i="11"/>
  <c r="L133" i="11"/>
  <c r="K52" i="11"/>
  <c r="L52" i="11"/>
  <c r="K97" i="11"/>
  <c r="L97" i="11"/>
  <c r="K20" i="11"/>
  <c r="L20" i="11"/>
  <c r="L72" i="11"/>
  <c r="K72" i="11"/>
  <c r="L126" i="11"/>
  <c r="K126" i="11"/>
  <c r="L66" i="11"/>
  <c r="K66" i="11"/>
  <c r="K60" i="11"/>
  <c r="L60" i="11"/>
  <c r="L39" i="11"/>
  <c r="K39" i="11"/>
  <c r="L76" i="11"/>
  <c r="K76" i="11"/>
  <c r="L93" i="11"/>
  <c r="K93" i="11"/>
  <c r="K151" i="11"/>
  <c r="L151" i="11"/>
  <c r="L132" i="11"/>
  <c r="K132" i="11"/>
  <c r="L51" i="11"/>
  <c r="K51" i="11"/>
  <c r="L103" i="11"/>
  <c r="K103" i="11"/>
  <c r="K162" i="11"/>
  <c r="L162" i="11"/>
  <c r="L74" i="11"/>
  <c r="K74" i="11"/>
  <c r="L130" i="11"/>
  <c r="K130" i="11"/>
  <c r="L65" i="11"/>
  <c r="K65" i="11"/>
  <c r="L56" i="11"/>
  <c r="K56" i="11"/>
  <c r="K38" i="11"/>
  <c r="L38" i="11"/>
  <c r="K82" i="11"/>
  <c r="L82" i="11"/>
  <c r="L92" i="11"/>
  <c r="K92" i="11"/>
  <c r="L150" i="11"/>
  <c r="K150" i="11"/>
  <c r="K153" i="11"/>
  <c r="L153" i="11"/>
  <c r="L50" i="11"/>
  <c r="K50" i="11"/>
  <c r="K102" i="11"/>
  <c r="L102" i="11"/>
  <c r="K161" i="11"/>
  <c r="L161" i="11"/>
  <c r="K73" i="11"/>
  <c r="L73" i="11"/>
  <c r="K129" i="11"/>
  <c r="L129" i="11"/>
  <c r="L64" i="11"/>
  <c r="K64" i="11"/>
  <c r="K59" i="11"/>
  <c r="L59" i="11"/>
  <c r="K37" i="11"/>
  <c r="L37" i="11"/>
  <c r="K12" i="11"/>
  <c r="L12" i="11"/>
  <c r="L91" i="11"/>
  <c r="K91" i="11"/>
  <c r="L149" i="11"/>
  <c r="K149" i="11"/>
  <c r="L156" i="11"/>
  <c r="K156" i="11"/>
  <c r="K49" i="11"/>
  <c r="L49" i="11"/>
  <c r="K101" i="11"/>
  <c r="L101" i="11"/>
  <c r="K160" i="11"/>
  <c r="L160" i="11"/>
  <c r="K118" i="11"/>
  <c r="L118" i="11"/>
  <c r="L128" i="11"/>
  <c r="K128" i="11"/>
  <c r="L63" i="11"/>
  <c r="K63" i="11"/>
  <c r="L58" i="11"/>
  <c r="K58" i="11"/>
  <c r="K36" i="11"/>
  <c r="L36" i="11"/>
  <c r="K11" i="11"/>
  <c r="L11" i="11"/>
  <c r="K90" i="11"/>
  <c r="L90" i="11"/>
  <c r="L146" i="11"/>
  <c r="K146" i="11"/>
  <c r="L159" i="11"/>
  <c r="K159" i="11"/>
  <c r="K172" i="11"/>
  <c r="L172" i="11"/>
  <c r="K100" i="11"/>
  <c r="L100" i="11"/>
  <c r="L166" i="11"/>
  <c r="K166" i="11"/>
  <c r="K124" i="11"/>
  <c r="L124" i="11"/>
  <c r="L127" i="11"/>
  <c r="K127" i="11"/>
  <c r="K62" i="11"/>
  <c r="L62" i="11"/>
  <c r="K57" i="11"/>
  <c r="L57" i="11"/>
  <c r="L35" i="11"/>
  <c r="K35" i="11"/>
  <c r="L10" i="11"/>
  <c r="K10" i="11"/>
  <c r="K18" i="11"/>
  <c r="L18" i="11"/>
  <c r="L148" i="11"/>
  <c r="K148" i="11"/>
  <c r="L158" i="11"/>
  <c r="K158" i="11"/>
  <c r="K171" i="11"/>
  <c r="L171" i="11"/>
  <c r="L99" i="11"/>
  <c r="K99" i="11"/>
  <c r="K165" i="11"/>
  <c r="L165" i="11"/>
  <c r="K123" i="11"/>
  <c r="L123" i="11"/>
  <c r="L142" i="11"/>
  <c r="K142" i="11"/>
  <c r="K68" i="11"/>
  <c r="L68" i="11"/>
  <c r="L114" i="11"/>
  <c r="K114" i="11"/>
  <c r="K34" i="11"/>
  <c r="L34" i="11"/>
  <c r="K9" i="11"/>
  <c r="L9" i="11"/>
  <c r="L17" i="11"/>
  <c r="K17" i="11"/>
  <c r="K147" i="11"/>
  <c r="L147" i="11"/>
  <c r="K154" i="11"/>
  <c r="L154" i="11"/>
  <c r="K170" i="11"/>
  <c r="L170" i="11"/>
  <c r="L25" i="11"/>
  <c r="K25" i="11"/>
  <c r="L164" i="11"/>
  <c r="K164" i="11"/>
  <c r="K122" i="11"/>
  <c r="L122" i="11"/>
  <c r="K143" i="11"/>
  <c r="L143" i="11"/>
  <c r="K67" i="11"/>
  <c r="L67" i="11"/>
</calcChain>
</file>

<file path=xl/sharedStrings.xml><?xml version="1.0" encoding="utf-8"?>
<sst xmlns="http://schemas.openxmlformats.org/spreadsheetml/2006/main" count="1535" uniqueCount="144">
  <si>
    <t>TT</t>
  </si>
  <si>
    <t>LK</t>
  </si>
  <si>
    <t>Tên đường giao thông</t>
  </si>
  <si>
    <t>Điểm đầu</t>
  </si>
  <si>
    <t>Điểm cuối</t>
  </si>
  <si>
    <t>Giá đất theo Quyết định 86/2024/QĐ-UBND ngày 27/12/2024</t>
  </si>
  <si>
    <t>VT2</t>
  </si>
  <si>
    <t>VT3</t>
  </si>
  <si>
    <t>VT4</t>
  </si>
  <si>
    <t xml:space="preserve">Các tuyến đường giao thông đấu nối trực tiếp ra </t>
  </si>
  <si>
    <t>VT2*0,8</t>
  </si>
  <si>
    <t>VT3*0,8</t>
  </si>
  <si>
    <t>VT4*0,8</t>
  </si>
  <si>
    <t>Quốc lộ 1</t>
  </si>
  <si>
    <t>Đường Lê A</t>
  </si>
  <si>
    <t>Ngã ba Đài tưởng niệm</t>
  </si>
  <si>
    <t>LK2NT2_D1</t>
  </si>
  <si>
    <t>LK2NT2_D2</t>
  </si>
  <si>
    <t>LK3NT2</t>
  </si>
  <si>
    <t>LK4NT2</t>
  </si>
  <si>
    <t>Đường Bình Lộc Bảo Quang</t>
  </si>
  <si>
    <t>LK6NT2_D1</t>
  </si>
  <si>
    <t>LK6NT2_D2</t>
  </si>
  <si>
    <t>LK7NT</t>
  </si>
  <si>
    <t>Ranh xã Xuân Bắc</t>
  </si>
  <si>
    <t>TN</t>
  </si>
  <si>
    <t>Đường Lạc Sơn - Xuân Thiện</t>
  </si>
  <si>
    <t>Đường Đông Kim - Xuân Thiện</t>
  </si>
  <si>
    <t>Đi vào hết 2536m</t>
  </si>
  <si>
    <t>TN12NT2_D1</t>
  </si>
  <si>
    <t>TN12NT2_D2</t>
  </si>
  <si>
    <t>TN12NT2_D3</t>
  </si>
  <si>
    <t>TN14NT2_D2</t>
  </si>
  <si>
    <t>TN14NT2_D3</t>
  </si>
  <si>
    <t>Đường 21/4</t>
  </si>
  <si>
    <t>Đường Hồng Thập Tự</t>
  </si>
  <si>
    <t>LK24DT_D1</t>
  </si>
  <si>
    <t>LK24DT_D2</t>
  </si>
  <si>
    <t>Đường Võ Duy Dương</t>
  </si>
  <si>
    <t>LK61DT</t>
  </si>
  <si>
    <t>Đường Quốc lộ 1</t>
  </si>
  <si>
    <t>LK65DT_D1</t>
  </si>
  <si>
    <t>LK69DT</t>
  </si>
  <si>
    <t>Đường Võ Văn Tần</t>
  </si>
  <si>
    <t>Giáp khu công nghiệp Long Khánh</t>
  </si>
  <si>
    <t>LK73DT_D1</t>
  </si>
  <si>
    <t>LK80DT_D1</t>
  </si>
  <si>
    <t>Giáp ranh KCN Bình Lộc</t>
  </si>
  <si>
    <t>LK80DT_D2</t>
  </si>
  <si>
    <t>Giáp cầu Bình Lộc</t>
  </si>
  <si>
    <t>LK84DT_D1</t>
  </si>
  <si>
    <t>Ngã tư trụ sở Nông trường Cao su Bình Lộc</t>
  </si>
  <si>
    <t>LK84DT_D2</t>
  </si>
  <si>
    <t>Giáp ranh xã Dầu Giây</t>
  </si>
  <si>
    <t>Đường 21 tháng 4</t>
  </si>
  <si>
    <t>Đường Xuân Bình - Xuân Lập</t>
  </si>
  <si>
    <t xml:space="preserve">Đường Xuân Bình - Xuân Lập </t>
  </si>
  <si>
    <t xml:space="preserve">Đường Bình Lộc đi ấp Bàu Cối xã Xuân Bắc </t>
  </si>
  <si>
    <t>Đường Bình Lộc - Cây Da</t>
  </si>
  <si>
    <t>Đường khu phố 3 phường Bình Lộc</t>
  </si>
  <si>
    <t>Đường ấp 3 xã Bình Lộc</t>
  </si>
  <si>
    <t>Đường Bình Lộc - Tín Nghĩa</t>
  </si>
  <si>
    <t>Giáp đường Lạc Sơn – Xuân Thiện</t>
  </si>
  <si>
    <t>Đường tỉnh 770</t>
  </si>
  <si>
    <t>Giáp ranh xã Gia Kiệm</t>
  </si>
  <si>
    <t>Cây xăng Hoàng Minh Việt</t>
  </si>
  <si>
    <t>Cầu Suối Đá (giáp đường Xuân Thiện – Suối Nho)</t>
  </si>
  <si>
    <t xml:space="preserve">Đường Bình Lộc - Cây Da </t>
  </si>
  <si>
    <t>bổ sung</t>
  </si>
  <si>
    <t>Đường Xuân Thiện – Suối Nho</t>
  </si>
  <si>
    <t>Cầu Suối Đá (giáp đường Đông Kim – Xuân Thiện)</t>
  </si>
  <si>
    <t>Cầu Suối Đục</t>
  </si>
  <si>
    <t>Đường 135</t>
  </si>
  <si>
    <t>Đường Lạc Sơn – Xuân Thiện</t>
  </si>
  <si>
    <t xml:space="preserve">Các tuyến đường giao thông không đấu nối trực tiếp và thông ra </t>
  </si>
  <si>
    <t>Giá nhà nước</t>
  </si>
  <si>
    <t>- Có bề rộng ≥5m, cách đường giao thông ≤600m.</t>
  </si>
  <si>
    <t>- Có bề rộng từ ≥3m đến &lt;5m, cách đường giao thông ≤400m.</t>
  </si>
  <si>
    <t>- Có bề rộng ≥5m, cách đường giao thông &gt;600m.</t>
  </si>
  <si>
    <t>- Có bề rộng từ ≥3m đến &lt;5m, cách đường giao thông từ &gt;400m đến ≤600m.</t>
  </si>
  <si>
    <t>- Có bề rộng &lt;3m, cách đường giao thông ≤200m.</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</si>
  <si>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</si>
  <si>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</si>
  <si>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</si>
  <si>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</si>
  <si>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Phường Bình Lộc</t>
  </si>
  <si>
    <t>Giá đất ở hiện hành</t>
  </si>
  <si>
    <t>Giá đất thương mại dịch vụ hiện hành</t>
  </si>
  <si>
    <t>Giá đất trồng cây lâu năm, đất trồng cây hằng năm hiện hành</t>
  </si>
  <si>
    <t>bs</t>
  </si>
  <si>
    <t>Đường cầu Ông Bồ</t>
  </si>
  <si>
    <t>Giá đất trồng rừng sản xuất, nuôi trồng thủy sản hiện hành</t>
  </si>
  <si>
    <t>LK73DT_D2,3,4</t>
  </si>
  <si>
    <t>Đường Vành đai 1 đoạn qua phường Bình Lộc</t>
  </si>
  <si>
    <t>Bình lộc cây da</t>
  </si>
  <si>
    <t>Giáp ranh phường Bình Lộc</t>
  </si>
  <si>
    <t/>
  </si>
  <si>
    <t>Giáp ranh phường Xuân Lập</t>
  </si>
  <si>
    <t>Giáp trụ sở UBND phường Bình Lộc</t>
  </si>
  <si>
    <t>Đường Bình Lộc đi ấp Bàu Cối xã Xuân Bắc</t>
  </si>
  <si>
    <t>Giáp đường khu phố 2 đi khu phố 3</t>
  </si>
  <si>
    <t>Hết ranh phường Bình Lộc</t>
  </si>
  <si>
    <t>Đường Bình Lộc - Bảo Quang</t>
  </si>
  <si>
    <t>Ranh giới xã Xuân Bắc</t>
  </si>
  <si>
    <t>KCN Bình Lộc</t>
  </si>
  <si>
    <t>Đoạn 2536m</t>
  </si>
  <si>
    <t xml:space="preserve"> </t>
  </si>
  <si>
    <t>tách đoạn</t>
  </si>
  <si>
    <t xml:space="preserve"> có hiện trạng là đường nhựa, bê tông xi măng:</t>
  </si>
  <si>
    <t xml:space="preserve"> có hiện trạng là đường nhựa, bê tông xi măng:
- Có bề rộng từ ≥3m đến &lt;5m, cách đường giao thông &gt;600m.
- Có bề rộng &lt;3m, cách đường giao thông &gt;200m.</t>
  </si>
  <si>
    <t xml:space="preserve"> có hiện trạng là đường nhựa, bê tông xi măng:
- Có bề rộng từ ≥3m đến &lt;5m, cách đường giao thông &gt;600m.
- Có bề rộng &lt;3m, cách đường giao thông &gt; 200m.</t>
  </si>
  <si>
    <t>Hết đường nhựa</t>
  </si>
  <si>
    <t>Giá đất sản xuất phi nông nghiệp hiện hành</t>
  </si>
  <si>
    <t>CLN, CHN</t>
  </si>
  <si>
    <t>RSX, NTS</t>
  </si>
  <si>
    <t>LK3+1Vị trí 1</t>
  </si>
  <si>
    <t>LK3+2Vị trí 1</t>
  </si>
  <si>
    <t>LK4+2+2Vị trí 1</t>
  </si>
  <si>
    <t>LK5+2+1Vị trí 1</t>
  </si>
  <si>
    <t>LK5+3+1Vị trí 1</t>
  </si>
  <si>
    <t>LK4+3+2Vị trí 1</t>
  </si>
  <si>
    <t>TN3+2+2Vị trí 1</t>
  </si>
  <si>
    <t>TN3+2+1Vị trí 1</t>
  </si>
  <si>
    <t>TN3+3+2Vị trí 1</t>
  </si>
  <si>
    <t>TN3+3+1Vị trí 1</t>
  </si>
  <si>
    <t xml:space="preserve"> có hiện trạng là đường nhựa, bê tông xi măng:
- Có bề rộng từ ≥3m đến &lt;5m, cách đường giao thông &gt;1.000m.
- Có bề rộng &lt;3m, cách đường giao thông &gt;200m.</t>
  </si>
  <si>
    <t>Vị trí</t>
  </si>
  <si>
    <t>Xã, phường</t>
  </si>
  <si>
    <t>Đường Nhóm</t>
  </si>
  <si>
    <t>Vị trí 1</t>
  </si>
  <si>
    <t>TPLK3</t>
  </si>
  <si>
    <t>Vị trí 2</t>
  </si>
  <si>
    <t>Vị trí 3</t>
  </si>
  <si>
    <t>Vị trí 4</t>
  </si>
  <si>
    <t>Các đường nhóm I</t>
  </si>
  <si>
    <t>Giá đất trồng cây lâu năm, đất trồng cây hằng năm cũ</t>
  </si>
  <si>
    <t>Giá đất trồng rừng sản xuất, nuôi trồng thủy sản cũ</t>
  </si>
  <si>
    <t>Hệ số điều chỉnh mức biến động thị trường giá đất nông nghiệp (lần)</t>
  </si>
  <si>
    <t>Hệ số điều chỉnh mức biến động thị trường đất ở (lần)</t>
  </si>
  <si>
    <t>Hệ số điều chỉnh mức biến động thị trường đất thương mại dịch vụ (lần)</t>
  </si>
  <si>
    <t xml:space="preserve">Hệ số điều chỉnh mức biến động thị trường đất sản xuất phi nông nghiệp (lần) </t>
  </si>
  <si>
    <t>Đơn vị tính: 1.000 đồng/m2</t>
  </si>
  <si>
    <t>PHỤ LỤC A.2.23 HỆ SỐ ĐIỀU CHỈNH MỨC BIẾN ĐỘNG THỊ TRƯỜNG CÁC LOẠI ĐẤT NÔNG NGHIỆP
PHƯỜNG BÌNH LỘC, TỈNH ĐỒNG NAI</t>
  </si>
  <si>
    <t>PHỤ LỤC A.1.23 HỆ SỐ ĐIỀU CHỈNH MỨC BIẾN ĐỘNG THỊ TRƯỜNG CÁC LOẠI ĐẤT PHI NÔNG NGHIỆP
PHƯỜNG BÌNH LỘC, TỈNH ĐỒNG NAI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</si>
</sst>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s>
  <fonts count="29"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color rgb="FFFF0000"/>
      <name val="Times New Roman"/>
      <family val="1"/>
    </font>
    <font>
      <sz val="11"/>
      <color indexed="8"/>
      <name val="Calibri"/>
      <family val="2"/>
    </font>
    <font>
      <sz val="10"/>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12"/>
      <color theme="1"/>
      <name val="Times New Roman"/>
      <family val="1"/>
    </font>
    <font>
      <sz val="13"/>
      <color rgb="FFFF0000"/>
      <name val="Times New Roman"/>
      <family val="1"/>
    </font>
    <font>
      <sz val="13"/>
      <color theme="1"/>
      <name val="Times New Roman"/>
      <family val="1"/>
    </font>
    <font>
      <b/>
      <sz val="14"/>
      <color theme="1"/>
      <name val="Times New Roman"/>
      <family val="1"/>
    </font>
    <font>
      <sz val="11"/>
      <color theme="1"/>
      <name val="Times New Roman"/>
      <family val="1"/>
    </font>
    <font>
      <sz val="14"/>
      <color theme="1"/>
      <name val="Times New Roman"/>
      <family val="1"/>
    </font>
    <font>
      <i/>
      <sz val="14"/>
      <color theme="1"/>
      <name val="Times New Roman"/>
      <family val="1"/>
    </font>
    <font>
      <b/>
      <sz val="13"/>
      <name val="Times New Roman"/>
      <family val="1"/>
    </font>
    <font>
      <b/>
      <sz val="14"/>
      <name val="Times New Roman"/>
      <family val="1"/>
    </font>
    <font>
      <i/>
      <sz val="14"/>
      <name val="Times New Roman"/>
      <family val="1"/>
    </font>
    <font>
      <b/>
      <sz val="12"/>
      <name val="Times New Roman"/>
      <family val="1"/>
    </font>
    <font>
      <sz val="14"/>
      <name val="Times New Roman"/>
      <family val="1"/>
    </font>
  </fonts>
  <fills count="4">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s>
  <borders count="22">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s>
  <cellStyleXfs count="8">
    <xf numFmtId="0" fontId="0" fillId="0" borderId="0"/>
    <xf numFmtId="43" fontId="2" fillId="0" borderId="0" applyFont="0" applyFill="0" applyBorder="0" applyAlignment="0" applyProtection="0"/>
    <xf numFmtId="0" fontId="2" fillId="0" borderId="0"/>
    <xf numFmtId="0" fontId="2" fillId="0" borderId="0"/>
    <xf numFmtId="43" fontId="10" fillId="0" borderId="0" applyFont="0" applyFill="0" applyBorder="0" applyAlignment="0" applyProtection="0"/>
    <xf numFmtId="0" fontId="11" fillId="0" borderId="0"/>
    <xf numFmtId="44" fontId="2" fillId="0" borderId="0" applyFont="0" applyFill="0" applyBorder="0" applyAlignment="0" applyProtection="0"/>
    <xf numFmtId="0" fontId="2" fillId="0" borderId="0"/>
  </cellStyleXfs>
  <cellXfs count="177">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0" fontId="8" fillId="0" borderId="0" xfId="0" applyFont="1" applyAlignment="1">
      <alignment wrapText="1"/>
    </xf>
    <xf numFmtId="0" fontId="8" fillId="0" borderId="0" xfId="0" applyFont="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vertical="center" wrapText="1"/>
    </xf>
    <xf numFmtId="0" fontId="8" fillId="0" borderId="0" xfId="3" applyFont="1"/>
    <xf numFmtId="0" fontId="8" fillId="0" borderId="3" xfId="0" applyFont="1" applyBorder="1" applyAlignment="1">
      <alignment horizontal="center" vertical="center" wrapText="1"/>
    </xf>
    <xf numFmtId="0" fontId="8" fillId="0" borderId="3" xfId="0" applyFont="1" applyBorder="1" applyAlignment="1">
      <alignment horizontal="left" vertical="center" wrapText="1"/>
    </xf>
    <xf numFmtId="3" fontId="8" fillId="0" borderId="3" xfId="0" applyNumberFormat="1" applyFont="1" applyBorder="1" applyAlignment="1">
      <alignment horizontal="center" vertical="center" wrapText="1"/>
    </xf>
    <xf numFmtId="166" fontId="8" fillId="0" borderId="3" xfId="4" applyNumberFormat="1" applyFont="1" applyFill="1" applyBorder="1" applyAlignment="1">
      <alignment horizontal="center" vertical="center" wrapText="1"/>
    </xf>
    <xf numFmtId="166" fontId="8" fillId="0" borderId="3" xfId="1" applyNumberFormat="1" applyFont="1" applyFill="1" applyBorder="1" applyAlignment="1">
      <alignment horizontal="center" vertical="center" wrapText="1"/>
    </xf>
    <xf numFmtId="167" fontId="8" fillId="0" borderId="3" xfId="1" applyNumberFormat="1" applyFont="1" applyFill="1" applyBorder="1" applyAlignment="1">
      <alignment horizontal="center" vertical="center" wrapText="1"/>
    </xf>
    <xf numFmtId="43" fontId="8" fillId="0" borderId="3" xfId="1" applyFont="1" applyFill="1" applyBorder="1" applyAlignment="1">
      <alignment horizontal="center" vertical="center" wrapText="1"/>
    </xf>
    <xf numFmtId="2" fontId="8" fillId="0" borderId="3" xfId="1" applyNumberFormat="1" applyFont="1" applyFill="1" applyBorder="1" applyAlignment="1">
      <alignment horizontal="center" vertical="center" wrapText="1"/>
    </xf>
    <xf numFmtId="169" fontId="8" fillId="0" borderId="3" xfId="1" applyNumberFormat="1" applyFont="1" applyFill="1" applyBorder="1" applyAlignment="1">
      <alignment horizontal="center" vertical="center" wrapText="1"/>
    </xf>
    <xf numFmtId="2" fontId="8" fillId="0" borderId="3" xfId="1" applyNumberFormat="1" applyFont="1" applyFill="1" applyBorder="1" applyAlignment="1">
      <alignment horizontal="left" vertical="center" wrapText="1"/>
    </xf>
    <xf numFmtId="166" fontId="8" fillId="0" borderId="6" xfId="1"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0" fontId="12" fillId="0" borderId="0" xfId="0" applyFont="1" applyAlignment="1">
      <alignment wrapText="1"/>
    </xf>
    <xf numFmtId="0" fontId="8" fillId="0" borderId="0" xfId="7" applyFont="1" applyAlignment="1">
      <alignment wrapText="1"/>
    </xf>
    <xf numFmtId="0" fontId="15" fillId="0" borderId="3" xfId="0" applyFont="1" applyBorder="1" applyAlignment="1">
      <alignment vertical="center" wrapText="1"/>
    </xf>
    <xf numFmtId="0" fontId="15" fillId="0" borderId="3" xfId="0" applyFont="1" applyBorder="1" applyAlignment="1">
      <alignment horizontal="center" vertical="center" wrapText="1"/>
    </xf>
    <xf numFmtId="2" fontId="8" fillId="0" borderId="3" xfId="7" applyNumberFormat="1" applyFont="1" applyBorder="1" applyAlignment="1">
      <alignment horizontal="center" vertical="center" wrapText="1"/>
    </xf>
    <xf numFmtId="0" fontId="8" fillId="0" borderId="0" xfId="0" applyFont="1" applyAlignment="1">
      <alignment vertical="center"/>
    </xf>
    <xf numFmtId="0" fontId="8" fillId="0" borderId="3" xfId="0" applyFont="1" applyBorder="1" applyAlignment="1">
      <alignment horizontal="center" vertical="center"/>
    </xf>
    <xf numFmtId="0" fontId="15" fillId="0" borderId="3" xfId="0" applyFont="1" applyBorder="1" applyAlignment="1">
      <alignment horizontal="left" vertical="center" wrapText="1"/>
    </xf>
    <xf numFmtId="3" fontId="15" fillId="0" borderId="3" xfId="0" applyNumberFormat="1" applyFont="1" applyBorder="1" applyAlignment="1">
      <alignment horizontal="right" vertical="center" wrapText="1"/>
    </xf>
    <xf numFmtId="168" fontId="8" fillId="0" borderId="0" xfId="7" applyNumberFormat="1" applyFont="1" applyAlignment="1">
      <alignment wrapText="1"/>
    </xf>
    <xf numFmtId="0" fontId="16" fillId="0" borderId="0" xfId="0" applyFont="1" applyAlignment="1">
      <alignment wrapText="1"/>
    </xf>
    <xf numFmtId="166" fontId="12" fillId="0" borderId="0" xfId="1" applyNumberFormat="1" applyFont="1" applyFill="1" applyBorder="1" applyAlignment="1">
      <alignment horizontal="right" vertical="center" wrapText="1"/>
    </xf>
    <xf numFmtId="166" fontId="15" fillId="0" borderId="0" xfId="1" applyNumberFormat="1" applyFont="1" applyFill="1" applyBorder="1" applyAlignment="1">
      <alignment horizontal="right" vertical="center" wrapText="1"/>
    </xf>
    <xf numFmtId="0" fontId="15" fillId="0" borderId="0" xfId="0" applyFont="1" applyAlignment="1">
      <alignment horizontal="center" vertical="center" wrapText="1"/>
    </xf>
    <xf numFmtId="0" fontId="15" fillId="0" borderId="0" xfId="0" applyFont="1" applyAlignment="1">
      <alignment horizontal="left" vertical="center" wrapText="1"/>
    </xf>
    <xf numFmtId="4" fontId="15" fillId="0" borderId="0" xfId="0" applyNumberFormat="1" applyFont="1" applyAlignment="1">
      <alignment vertical="center" wrapText="1"/>
    </xf>
    <xf numFmtId="0" fontId="15" fillId="0" borderId="0" xfId="0" applyFont="1" applyAlignment="1">
      <alignment vertical="center" wrapText="1"/>
    </xf>
    <xf numFmtId="3" fontId="15" fillId="0" borderId="0" xfId="0" applyNumberFormat="1" applyFont="1" applyAlignment="1">
      <alignment horizontal="right" vertical="center" wrapText="1"/>
    </xf>
    <xf numFmtId="0" fontId="15" fillId="0" borderId="0" xfId="0" applyFont="1" applyAlignment="1">
      <alignment horizontal="right" vertical="center" wrapText="1"/>
    </xf>
    <xf numFmtId="43" fontId="15"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15"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8" fillId="0" borderId="0" xfId="0" applyFont="1"/>
    <xf numFmtId="0" fontId="9" fillId="0" borderId="0" xfId="0" applyFont="1" applyAlignment="1">
      <alignment wrapText="1"/>
    </xf>
    <xf numFmtId="166" fontId="15" fillId="0" borderId="3" xfId="1" applyNumberFormat="1" applyFont="1" applyBorder="1" applyAlignment="1">
      <alignment horizontal="right" vertical="center" wrapText="1"/>
    </xf>
    <xf numFmtId="43" fontId="15" fillId="0" borderId="3" xfId="1" applyFont="1" applyBorder="1" applyAlignment="1">
      <alignment horizontal="right" vertical="center" wrapText="1"/>
    </xf>
    <xf numFmtId="2" fontId="15" fillId="0" borderId="3" xfId="1" applyNumberFormat="1" applyFont="1" applyBorder="1" applyAlignment="1">
      <alignment horizontal="right" vertical="center"/>
    </xf>
    <xf numFmtId="43" fontId="15" fillId="0" borderId="6" xfId="1" applyFont="1" applyBorder="1" applyAlignment="1">
      <alignment horizontal="right" vertical="center" wrapText="1"/>
    </xf>
    <xf numFmtId="0" fontId="8" fillId="0" borderId="16" xfId="0" applyFont="1" applyBorder="1" applyAlignment="1">
      <alignment horizontal="center" vertical="center" wrapText="1"/>
    </xf>
    <xf numFmtId="167" fontId="8" fillId="0" borderId="3" xfId="1" applyNumberFormat="1" applyFont="1" applyBorder="1" applyAlignment="1">
      <alignment horizontal="center" vertical="center"/>
    </xf>
    <xf numFmtId="166" fontId="8" fillId="0" borderId="3" xfId="1" applyNumberFormat="1" applyFont="1" applyBorder="1" applyAlignment="1">
      <alignment horizontal="center" vertical="center"/>
    </xf>
    <xf numFmtId="167" fontId="8" fillId="0" borderId="3" xfId="1" applyNumberFormat="1" applyFont="1" applyBorder="1" applyAlignment="1">
      <alignment horizontal="left" vertical="center" wrapText="1"/>
    </xf>
    <xf numFmtId="166" fontId="12" fillId="0" borderId="7" xfId="1" applyNumberFormat="1" applyFont="1" applyBorder="1" applyAlignment="1">
      <alignment horizontal="right" vertical="center" wrapText="1"/>
    </xf>
    <xf numFmtId="166" fontId="12" fillId="0" borderId="3" xfId="1" applyNumberFormat="1" applyFont="1" applyBorder="1" applyAlignment="1">
      <alignment horizontal="right" vertical="center" wrapText="1"/>
    </xf>
    <xf numFmtId="166" fontId="12" fillId="0" borderId="0" xfId="1" applyNumberFormat="1" applyFont="1" applyBorder="1" applyAlignment="1">
      <alignment horizontal="right" vertical="center" wrapText="1"/>
    </xf>
    <xf numFmtId="166" fontId="12" fillId="0" borderId="6" xfId="1" applyNumberFormat="1" applyFont="1" applyBorder="1" applyAlignment="1">
      <alignment horizontal="right" vertical="center" wrapText="1"/>
    </xf>
    <xf numFmtId="166" fontId="15" fillId="0" borderId="0" xfId="1" applyNumberFormat="1" applyFont="1" applyBorder="1" applyAlignment="1">
      <alignment horizontal="right" vertical="center" wrapText="1"/>
    </xf>
    <xf numFmtId="0" fontId="19" fillId="0" borderId="0" xfId="0" applyFont="1" applyAlignment="1">
      <alignment horizontal="left" vertical="center" wrapText="1"/>
    </xf>
    <xf numFmtId="166" fontId="8" fillId="0" borderId="3" xfId="4" applyNumberFormat="1" applyFont="1" applyBorder="1" applyAlignment="1">
      <alignment horizontal="center" vertical="center" wrapText="1"/>
    </xf>
    <xf numFmtId="166" fontId="8" fillId="0" borderId="3" xfId="1" applyNumberFormat="1" applyFont="1" applyBorder="1" applyAlignment="1">
      <alignment horizontal="center" vertical="center" wrapText="1"/>
    </xf>
    <xf numFmtId="167" fontId="8" fillId="0" borderId="3" xfId="1" applyNumberFormat="1" applyFont="1" applyBorder="1" applyAlignment="1">
      <alignment horizontal="center" vertical="center" wrapText="1"/>
    </xf>
    <xf numFmtId="43" fontId="8" fillId="0" borderId="3" xfId="1" applyFont="1" applyBorder="1" applyAlignment="1">
      <alignment horizontal="center" vertical="center" wrapText="1"/>
    </xf>
    <xf numFmtId="2" fontId="8" fillId="0" borderId="3" xfId="1" applyNumberFormat="1" applyFont="1" applyBorder="1" applyAlignment="1">
      <alignment horizontal="center" vertical="center" wrapText="1"/>
    </xf>
    <xf numFmtId="169" fontId="8" fillId="0" borderId="3" xfId="1" applyNumberFormat="1" applyFont="1" applyBorder="1" applyAlignment="1">
      <alignment horizontal="center" vertical="center" wrapText="1"/>
    </xf>
    <xf numFmtId="2" fontId="8" fillId="0" borderId="3" xfId="1" applyNumberFormat="1" applyFont="1" applyBorder="1" applyAlignment="1">
      <alignment horizontal="left" vertical="center" wrapText="1"/>
    </xf>
    <xf numFmtId="166" fontId="8" fillId="0" borderId="6" xfId="1"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0" fontId="8" fillId="0" borderId="16" xfId="0" applyFont="1" applyBorder="1" applyAlignment="1">
      <alignment horizontal="left" vertical="center" wrapText="1"/>
    </xf>
    <xf numFmtId="3" fontId="8" fillId="0" borderId="16" xfId="0" applyNumberFormat="1" applyFont="1" applyBorder="1" applyAlignment="1">
      <alignment horizontal="center" vertical="center" wrapText="1"/>
    </xf>
    <xf numFmtId="3" fontId="8" fillId="0" borderId="0" xfId="0" applyNumberFormat="1" applyFont="1" applyAlignment="1">
      <alignment horizontal="center" vertical="center" wrapText="1"/>
    </xf>
    <xf numFmtId="166" fontId="8" fillId="0" borderId="0" xfId="4" applyNumberFormat="1" applyFont="1" applyBorder="1" applyAlignment="1">
      <alignment horizontal="center" vertical="center" wrapText="1"/>
    </xf>
    <xf numFmtId="166" fontId="8" fillId="0" borderId="0" xfId="1" applyNumberFormat="1" applyFont="1" applyBorder="1" applyAlignment="1">
      <alignment horizontal="center" vertical="center" wrapText="1"/>
    </xf>
    <xf numFmtId="167" fontId="8" fillId="0" borderId="0" xfId="1" applyNumberFormat="1" applyFont="1" applyBorder="1" applyAlignment="1">
      <alignment horizontal="center" vertical="center" wrapText="1"/>
    </xf>
    <xf numFmtId="43" fontId="8" fillId="0" borderId="0" xfId="1" applyFont="1" applyBorder="1" applyAlignment="1">
      <alignment horizontal="center" vertical="center" wrapText="1"/>
    </xf>
    <xf numFmtId="2" fontId="8" fillId="0" borderId="0" xfId="1" applyNumberFormat="1" applyFont="1" applyBorder="1" applyAlignment="1">
      <alignment horizontal="center" vertical="center" wrapText="1"/>
    </xf>
    <xf numFmtId="169" fontId="8" fillId="0" borderId="0" xfId="1" applyNumberFormat="1" applyFont="1" applyBorder="1" applyAlignment="1">
      <alignment horizontal="center" vertical="center" wrapText="1"/>
    </xf>
    <xf numFmtId="2" fontId="8" fillId="0" borderId="0" xfId="1" applyNumberFormat="1" applyFont="1" applyBorder="1" applyAlignment="1">
      <alignment horizontal="left" vertical="center" wrapText="1"/>
    </xf>
    <xf numFmtId="43" fontId="5" fillId="0" borderId="0" xfId="1" applyFont="1" applyAlignment="1">
      <alignment wrapText="1"/>
    </xf>
    <xf numFmtId="164" fontId="5" fillId="0" borderId="0" xfId="1" applyNumberFormat="1" applyFont="1" applyAlignment="1">
      <alignment wrapText="1"/>
    </xf>
    <xf numFmtId="165" fontId="5" fillId="0" borderId="0" xfId="1" applyNumberFormat="1" applyFont="1" applyAlignment="1">
      <alignment wrapText="1"/>
    </xf>
    <xf numFmtId="166" fontId="5" fillId="0" borderId="0" xfId="1" applyNumberFormat="1" applyFont="1" applyAlignment="1">
      <alignment wrapText="1"/>
    </xf>
    <xf numFmtId="167" fontId="4" fillId="0" borderId="0" xfId="1" applyNumberFormat="1" applyFont="1" applyAlignment="1">
      <alignment wrapText="1"/>
    </xf>
    <xf numFmtId="166" fontId="14" fillId="0" borderId="0" xfId="1" applyNumberFormat="1" applyFont="1" applyAlignment="1">
      <alignment horizontal="right" vertical="center" wrapText="1"/>
    </xf>
    <xf numFmtId="0" fontId="17" fillId="0" borderId="0" xfId="0" applyFont="1" applyAlignment="1">
      <alignment wrapText="1"/>
    </xf>
    <xf numFmtId="0" fontId="15" fillId="0" borderId="0" xfId="0" applyFont="1" applyAlignment="1">
      <alignment wrapText="1"/>
    </xf>
    <xf numFmtId="0" fontId="20" fillId="0" borderId="0" xfId="0" applyFont="1" applyAlignment="1">
      <alignment vertical="center" wrapText="1"/>
    </xf>
    <xf numFmtId="0" fontId="19" fillId="0" borderId="0" xfId="0" applyFont="1" applyAlignment="1">
      <alignment wrapText="1"/>
    </xf>
    <xf numFmtId="0" fontId="19" fillId="0" borderId="0" xfId="0" applyFont="1" applyAlignment="1">
      <alignment horizontal="center" vertical="center" wrapText="1"/>
    </xf>
    <xf numFmtId="0" fontId="21" fillId="0" borderId="0" xfId="0" applyFont="1" applyAlignment="1">
      <alignment horizontal="left" vertical="center" wrapText="1"/>
    </xf>
    <xf numFmtId="0" fontId="19" fillId="0" borderId="0" xfId="0" applyFont="1" applyAlignment="1">
      <alignment vertical="center" wrapText="1"/>
    </xf>
    <xf numFmtId="0" fontId="21" fillId="0" borderId="0" xfId="0" applyFont="1" applyAlignment="1">
      <alignment vertical="center" wrapText="1"/>
    </xf>
    <xf numFmtId="43" fontId="1" fillId="0" borderId="0" xfId="1" applyFont="1" applyAlignment="1">
      <alignment vertical="center" wrapText="1"/>
    </xf>
    <xf numFmtId="43" fontId="14" fillId="0" borderId="0" xfId="1" applyFont="1" applyAlignment="1">
      <alignment horizontal="right" vertical="center" wrapText="1"/>
    </xf>
    <xf numFmtId="0" fontId="19" fillId="0" borderId="0" xfId="0" applyFont="1" applyAlignment="1">
      <alignment horizontal="right" vertical="center" wrapText="1"/>
    </xf>
    <xf numFmtId="0" fontId="19" fillId="3" borderId="0" xfId="0" applyFont="1" applyFill="1" applyAlignment="1">
      <alignment horizontal="right" vertical="center" wrapText="1"/>
    </xf>
    <xf numFmtId="0" fontId="21" fillId="0" borderId="0" xfId="0" applyFont="1" applyAlignment="1">
      <alignment horizontal="right" vertical="center" wrapText="1"/>
    </xf>
    <xf numFmtId="37" fontId="21" fillId="0" borderId="0" xfId="0" applyNumberFormat="1" applyFont="1" applyAlignment="1">
      <alignment horizontal="right" vertical="center" wrapText="1"/>
    </xf>
    <xf numFmtId="0" fontId="8" fillId="0" borderId="0" xfId="7" applyFont="1" applyAlignment="1">
      <alignment vertical="center" wrapText="1"/>
    </xf>
    <xf numFmtId="0" fontId="18" fillId="0" borderId="0" xfId="0" applyFont="1" applyAlignment="1">
      <alignment wrapText="1"/>
    </xf>
    <xf numFmtId="0" fontId="22" fillId="0" borderId="0" xfId="0" applyFont="1" applyAlignment="1">
      <alignment horizontal="center" vertical="center" wrapText="1"/>
    </xf>
    <xf numFmtId="0" fontId="19" fillId="2" borderId="0" xfId="0" applyFont="1" applyFill="1" applyAlignment="1">
      <alignment wrapText="1"/>
    </xf>
    <xf numFmtId="43" fontId="15" fillId="0" borderId="3" xfId="1" applyFont="1" applyFill="1" applyBorder="1" applyAlignment="1">
      <alignment horizontal="right" vertical="center" wrapText="1"/>
    </xf>
    <xf numFmtId="0" fontId="17" fillId="0" borderId="2" xfId="0" applyFont="1" applyBorder="1" applyAlignment="1">
      <alignment horizontal="center" vertical="center" wrapText="1"/>
    </xf>
    <xf numFmtId="0" fontId="17" fillId="0" borderId="2" xfId="0" applyFont="1" applyBorder="1" applyAlignment="1">
      <alignment vertical="center" wrapText="1"/>
    </xf>
    <xf numFmtId="44" fontId="17" fillId="0" borderId="2" xfId="6" applyFont="1" applyBorder="1" applyAlignment="1">
      <alignment vertical="center" wrapText="1"/>
    </xf>
    <xf numFmtId="0" fontId="17" fillId="0" borderId="3" xfId="0" applyFont="1" applyBorder="1" applyAlignment="1">
      <alignment vertical="center" wrapText="1"/>
    </xf>
    <xf numFmtId="166" fontId="15" fillId="0" borderId="3"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0" fontId="15" fillId="0" borderId="0" xfId="0" quotePrefix="1" applyFont="1" applyAlignment="1">
      <alignment wrapText="1"/>
    </xf>
    <xf numFmtId="3" fontId="15" fillId="0" borderId="0" xfId="0" applyNumberFormat="1" applyFont="1" applyAlignment="1">
      <alignment wrapText="1"/>
    </xf>
    <xf numFmtId="44" fontId="27" fillId="0" borderId="15" xfId="6" applyFont="1" applyFill="1" applyBorder="1" applyAlignment="1">
      <alignment vertical="center" wrapText="1"/>
    </xf>
    <xf numFmtId="0" fontId="25" fillId="0" borderId="0" xfId="0" applyFont="1" applyAlignment="1">
      <alignment horizontal="right" vertical="center" wrapText="1"/>
    </xf>
    <xf numFmtId="0" fontId="4" fillId="0" borderId="0" xfId="0" applyFont="1" applyAlignment="1">
      <alignment horizontal="right" vertical="center" wrapText="1"/>
    </xf>
    <xf numFmtId="0" fontId="27" fillId="0" borderId="15" xfId="0" applyFont="1" applyBorder="1" applyAlignment="1">
      <alignment vertical="center" wrapText="1"/>
    </xf>
    <xf numFmtId="0" fontId="25" fillId="0" borderId="15" xfId="0" applyFont="1" applyBorder="1" applyAlignment="1">
      <alignment horizontal="center" vertical="center" wrapText="1"/>
    </xf>
    <xf numFmtId="0" fontId="27" fillId="0" borderId="15" xfId="0" applyFont="1" applyBorder="1" applyAlignment="1">
      <alignment horizontal="center" vertical="center" wrapText="1"/>
    </xf>
    <xf numFmtId="0" fontId="24" fillId="0" borderId="15" xfId="0" applyFont="1" applyBorder="1" applyAlignment="1">
      <alignment horizontal="center" vertical="center" wrapText="1"/>
    </xf>
    <xf numFmtId="0" fontId="4" fillId="0" borderId="15" xfId="0" applyFont="1" applyBorder="1" applyAlignment="1">
      <alignment horizontal="right" vertical="center" wrapText="1"/>
    </xf>
    <xf numFmtId="0" fontId="27" fillId="0" borderId="3" xfId="0" applyFont="1" applyBorder="1" applyAlignment="1">
      <alignment vertical="center" wrapText="1"/>
    </xf>
    <xf numFmtId="3" fontId="27" fillId="0" borderId="15" xfId="0" applyNumberFormat="1" applyFont="1" applyBorder="1" applyAlignment="1">
      <alignment horizontal="center" vertical="center" wrapText="1"/>
    </xf>
    <xf numFmtId="0" fontId="27" fillId="0" borderId="15" xfId="0" applyFont="1" applyBorder="1" applyAlignment="1">
      <alignment horizontal="right" vertical="center" wrapText="1"/>
    </xf>
    <xf numFmtId="0" fontId="27" fillId="0" borderId="0" xfId="0" applyFont="1" applyAlignment="1">
      <alignment wrapText="1"/>
    </xf>
    <xf numFmtId="0" fontId="8" fillId="0" borderId="15" xfId="0" applyFont="1" applyBorder="1" applyAlignment="1">
      <alignment horizontal="center" vertical="center" wrapText="1"/>
    </xf>
    <xf numFmtId="0" fontId="28" fillId="0" borderId="0" xfId="0" applyFont="1" applyAlignment="1">
      <alignment horizontal="center" vertical="center"/>
    </xf>
    <xf numFmtId="0" fontId="8" fillId="0" borderId="15" xfId="0" applyFont="1" applyBorder="1" applyAlignment="1">
      <alignment horizontal="left" vertical="center" wrapText="1"/>
    </xf>
    <xf numFmtId="37" fontId="8" fillId="0" borderId="15" xfId="0" applyNumberFormat="1" applyFont="1" applyBorder="1" applyAlignment="1">
      <alignment horizontal="right" vertical="center" wrapText="1"/>
    </xf>
    <xf numFmtId="3" fontId="8" fillId="0" borderId="15" xfId="0" applyNumberFormat="1" applyFont="1" applyBorder="1" applyAlignment="1">
      <alignment horizontal="right" vertical="center" wrapText="1"/>
    </xf>
    <xf numFmtId="43" fontId="8" fillId="0" borderId="3" xfId="1" applyFont="1" applyFill="1" applyBorder="1" applyAlignment="1">
      <alignment horizontal="right" vertical="center" wrapText="1"/>
    </xf>
    <xf numFmtId="0" fontId="8" fillId="0" borderId="15" xfId="0" applyFont="1" applyBorder="1" applyAlignment="1">
      <alignment horizontal="right" vertical="center" wrapText="1"/>
    </xf>
    <xf numFmtId="3" fontId="8" fillId="0" borderId="0" xfId="0" applyNumberFormat="1" applyFont="1" applyAlignment="1">
      <alignment horizontal="right" wrapText="1"/>
    </xf>
    <xf numFmtId="37" fontId="8" fillId="0" borderId="0" xfId="0" applyNumberFormat="1" applyFont="1" applyAlignment="1">
      <alignment wrapText="1"/>
    </xf>
    <xf numFmtId="43" fontId="15" fillId="0" borderId="15" xfId="1" applyFont="1" applyFill="1" applyBorder="1" applyAlignment="1">
      <alignment horizontal="left" vertical="center" wrapText="1"/>
    </xf>
    <xf numFmtId="0" fontId="24" fillId="0" borderId="0" xfId="0" applyFont="1" applyAlignment="1">
      <alignment horizontal="center" vertical="center" wrapText="1"/>
    </xf>
    <xf numFmtId="37" fontId="23" fillId="0" borderId="21" xfId="0" applyNumberFormat="1" applyFont="1" applyBorder="1" applyAlignment="1">
      <alignment horizontal="right" vertical="center" wrapText="1"/>
    </xf>
    <xf numFmtId="0" fontId="15" fillId="0" borderId="11" xfId="0" applyFont="1" applyBorder="1" applyAlignment="1">
      <alignment vertical="center" wrapText="1"/>
    </xf>
    <xf numFmtId="0" fontId="15" fillId="0" borderId="12" xfId="0" applyFont="1" applyBorder="1" applyAlignment="1">
      <alignment vertical="center" wrapText="1"/>
    </xf>
    <xf numFmtId="0" fontId="15" fillId="0" borderId="7" xfId="0" applyFont="1" applyBorder="1" applyAlignment="1">
      <alignment vertical="center" wrapText="1"/>
    </xf>
    <xf numFmtId="43" fontId="17" fillId="0" borderId="15" xfId="1" applyFont="1" applyFill="1" applyBorder="1" applyAlignment="1">
      <alignment horizontal="center" vertical="center" wrapText="1"/>
    </xf>
    <xf numFmtId="3" fontId="17" fillId="0" borderId="15" xfId="1" applyNumberFormat="1" applyFont="1" applyFill="1" applyBorder="1" applyAlignment="1">
      <alignment horizontal="center" vertical="center" wrapText="1"/>
    </xf>
    <xf numFmtId="0" fontId="15" fillId="0" borderId="18" xfId="0" applyFont="1" applyBorder="1" applyAlignment="1">
      <alignment vertical="center" wrapText="1"/>
    </xf>
    <xf numFmtId="0" fontId="15" fillId="0" borderId="13" xfId="0" applyFont="1" applyBorder="1" applyAlignment="1">
      <alignment vertical="center" wrapText="1"/>
    </xf>
    <xf numFmtId="0" fontId="15" fillId="0" borderId="14" xfId="0" applyFont="1" applyBorder="1" applyAlignment="1">
      <alignment vertical="center" wrapText="1"/>
    </xf>
    <xf numFmtId="0" fontId="15" fillId="0" borderId="17" xfId="0" applyFont="1" applyBorder="1" applyAlignment="1">
      <alignment vertical="center" wrapText="1"/>
    </xf>
    <xf numFmtId="0" fontId="15" fillId="0" borderId="8" xfId="0" applyFont="1" applyBorder="1" applyAlignment="1">
      <alignment vertical="center" wrapText="1"/>
    </xf>
    <xf numFmtId="0" fontId="15" fillId="0" borderId="9" xfId="0" applyFont="1" applyBorder="1" applyAlignment="1">
      <alignment vertical="center" wrapText="1"/>
    </xf>
    <xf numFmtId="0" fontId="15" fillId="0" borderId="6" xfId="0" applyFont="1" applyBorder="1" applyAlignment="1">
      <alignment vertical="center" wrapText="1"/>
    </xf>
    <xf numFmtId="0" fontId="15" fillId="0" borderId="0" xfId="0" applyFont="1" applyAlignment="1">
      <alignment vertical="center" wrapText="1"/>
    </xf>
    <xf numFmtId="0" fontId="15" fillId="0" borderId="10" xfId="0" applyFont="1" applyBorder="1" applyAlignment="1">
      <alignment vertical="center" wrapText="1"/>
    </xf>
    <xf numFmtId="0" fontId="17" fillId="0" borderId="19" xfId="0" applyFont="1" applyBorder="1" applyAlignment="1">
      <alignment horizontal="center" vertical="center" wrapText="1"/>
    </xf>
    <xf numFmtId="0" fontId="17" fillId="0" borderId="20" xfId="0" applyFont="1" applyBorder="1" applyAlignment="1">
      <alignment horizontal="center" vertical="center" wrapText="1"/>
    </xf>
    <xf numFmtId="0" fontId="17" fillId="0" borderId="5" xfId="0" applyFont="1" applyBorder="1" applyAlignment="1">
      <alignment horizontal="center" vertical="center" wrapText="1"/>
    </xf>
    <xf numFmtId="0" fontId="17" fillId="0" borderId="18" xfId="0" applyFont="1" applyBorder="1" applyAlignment="1">
      <alignment horizontal="center" vertical="center" wrapText="1"/>
    </xf>
    <xf numFmtId="0" fontId="17" fillId="0" borderId="13" xfId="0" applyFont="1" applyBorder="1" applyAlignment="1">
      <alignment horizontal="center" vertical="center" wrapText="1"/>
    </xf>
    <xf numFmtId="0" fontId="17" fillId="0" borderId="14" xfId="0" applyFont="1" applyBorder="1" applyAlignment="1">
      <alignment horizontal="center" vertical="center" wrapText="1"/>
    </xf>
    <xf numFmtId="37" fontId="26" fillId="0" borderId="21" xfId="0" applyNumberFormat="1" applyFont="1" applyBorder="1" applyAlignment="1">
      <alignment horizontal="right" vertical="center" wrapText="1"/>
    </xf>
    <xf numFmtId="0" fontId="8" fillId="0" borderId="15" xfId="0" applyFont="1" applyBorder="1" applyAlignment="1">
      <alignment horizontal="left" vertical="center" wrapText="1"/>
    </xf>
    <xf numFmtId="37" fontId="27" fillId="0" borderId="15" xfId="6" applyNumberFormat="1" applyFont="1" applyFill="1" applyBorder="1" applyAlignment="1">
      <alignment horizontal="center" vertical="center" wrapText="1"/>
    </xf>
    <xf numFmtId="0" fontId="27" fillId="0" borderId="15" xfId="0" applyFont="1" applyBorder="1" applyAlignment="1">
      <alignment horizontal="center" vertical="center" wrapText="1"/>
    </xf>
    <xf numFmtId="43" fontId="27" fillId="0" borderId="1" xfId="1" applyFont="1" applyFill="1" applyBorder="1" applyAlignment="1">
      <alignment horizontal="center" vertical="center" wrapText="1"/>
    </xf>
    <xf numFmtId="43" fontId="27" fillId="0" borderId="4" xfId="1" applyFont="1" applyFill="1" applyBorder="1" applyAlignment="1">
      <alignment horizontal="center" vertical="center" wrapText="1"/>
    </xf>
  </cellXfs>
  <cellStyles count="8">
    <cellStyle name="Comma" xfId="1" builtinId="3"/>
    <cellStyle name="Comma 2" xfId="4" xr:uid="{00000000-0005-0000-0000-000001000000}"/>
    <cellStyle name="Currency" xfId="6" builtinId="4"/>
    <cellStyle name="Normal" xfId="0" builtinId="0"/>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1">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calcChain" Target="calcChain.xml"/><Relationship Id="rId5" Type="http://schemas.openxmlformats.org/officeDocument/2006/relationships/externalLink" Target="externalLinks/externalLink2.xml"/><Relationship Id="rId10"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13</xdr:col>
      <xdr:colOff>193</xdr:colOff>
      <xdr:row>0</xdr:row>
      <xdr:rowOff>257175</xdr:rowOff>
    </xdr:from>
    <xdr:to>
      <xdr:col>13</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Y:\THAMDINH\1.OnHand\Phuong%20Nam\2025\7.%20IB2500148471-%20BANG%20GIA%20DAT%20DONG%20NAI\2.%20BANG%20GIA%20DAT\phan%20lai%20tuyen%20duong\PH&#194;N%20L&#7840;I%20TUY&#7870;N%20&#272;&#431;&#7900;NG.xls" TargetMode="External"/><Relationship Id="rId1" Type="http://schemas.openxmlformats.org/officeDocument/2006/relationships/externalLinkPath" Target="/THAMDINH/1.OnHand/Phuong%20Nam/2025/7.%20IB2500148471-%20BANG%20GIA%20DAT%20DONG%20NAI/2.%20BANG%20GIA%20DAT/phan%20lai%20tuyen%20duong/PH&#194;N%20L&#7840;I%20TUY&#7870;N%20&#272;&#431;&#7900;N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THAMDINH/1.OnHand/Giao/3.%20&#272;&#7890;NG%20NAI/0.%20H&#7878;%20S&#7888;%20&#272;I&#7872;U%20CH&#7880;NH%20&#272;&#7890;NG%20NAI%202026/3.%20H&#7878;%20S&#7888;%20&#272;I&#7872;U%20CH&#7880;NH/L&#7846;N%203/H&#7878;%20S&#7888;%20BI&#7870;N%20&#272;&#7896;NG%20&#272;N%202%20(hs1-1,4)%2014-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72.16.10.8\data\Users\User\Desktop\T&#7893;ng%20h&#7907;p%20&#272;&#7891;ng%20Nai.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THAMDINH/1.OnHand/Giao/3.%20&#272;&#7890;NG%20NAI/0.%20H&#7878;%20S&#7888;%20&#272;I&#7872;U%20CH&#7880;NH%20&#272;&#7890;NG%20NAI%202026/1.%20DATA/H&#7878;%20S&#7888;%20BI&#7870;N%20&#272;&#7896;NG%20&#272;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2.HESOGIARST,NTS_dangcong"/>
      <sheetName val="3.HESOGIAPNN(ODTJoin)_dangcong"/>
      <sheetName val="4.HESOGIAPNN(ONTjoin)_dangcong"/>
      <sheetName val="CHN,CLNCUTHE"/>
      <sheetName val="RTS,NTSCUTHE"/>
      <sheetName val="LONGKHANHCUOI"/>
      <sheetName val="12CLN,CHN"/>
      <sheetName val="12RTS,NTS"/>
      <sheetName val="13_ONT"/>
      <sheetName val="14_ODT"/>
      <sheetName val="bieutonghopphieudieutra"/>
      <sheetName val="5,ODT"/>
      <sheetName val="TONGHOPGIADATTHIJ TRƯƠNG"/>
      <sheetName val="Sheet1"/>
      <sheetName val="ONT,ODTCUTHE"/>
      <sheetName val="TONGHOPSODUANCUTHE"/>
      <sheetName val="1.HESOGIACHN,CLN_STC"/>
      <sheetName val="2.HESOGIARST,NTS_STC"/>
      <sheetName val="6,ONT goc.Ha"/>
      <sheetName val="6,ONT"/>
      <sheetName val="7,TMD_ODT"/>
      <sheetName val="intmd_ont"/>
      <sheetName val="8,TMD_ONT"/>
      <sheetName val="9,SKC_ODT"/>
      <sheetName val="ínskc_ont"/>
      <sheetName val="10,SKC_ONT"/>
      <sheetName val="TĐC"/>
      <sheetName val="4.HESOGIAPNN(ONTjoin)_STC"/>
      <sheetName val="3.HESOGIAPNN(ODTJoin)_STC"/>
      <sheetName val="Phan lai"/>
      <sheetName val="7. TMDV tại DT"/>
      <sheetName val="8. TMDV tại NT"/>
      <sheetName val="9. SKC tại DT"/>
      <sheetName val="10.SKC tại NT"/>
      <sheetName val="5.HESOgia KCN"/>
      <sheetName val="6.HESSO gia cac đảo"/>
      <sheetName val="PHULUCXII_NHOMDUONG"/>
      <sheetName val="intmd_odt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11">
          <cell r="D11" t="str">
            <v>BH1DT_D1Vị trí 1</v>
          </cell>
          <cell r="F11" t="str">
            <v>Vị trí 1</v>
          </cell>
          <cell r="G11" t="str">
            <v>ĐB</v>
          </cell>
          <cell r="H11">
            <v>0</v>
          </cell>
          <cell r="I11">
            <v>0</v>
          </cell>
          <cell r="J11" t="e">
            <v>#DIV/0!</v>
          </cell>
          <cell r="K11">
            <v>0</v>
          </cell>
          <cell r="L11">
            <v>40000</v>
          </cell>
        </row>
        <row r="12">
          <cell r="D12" t="str">
            <v>BH1DT_D1Vị trí 2</v>
          </cell>
          <cell r="F12" t="str">
            <v>Vị trí 2</v>
          </cell>
          <cell r="G12" t="str">
            <v>ĐB</v>
          </cell>
          <cell r="H12">
            <v>0</v>
          </cell>
          <cell r="I12">
            <v>0</v>
          </cell>
          <cell r="J12" t="e">
            <v>#DIV/0!</v>
          </cell>
          <cell r="K12">
            <v>0</v>
          </cell>
          <cell r="L12">
            <v>16000</v>
          </cell>
        </row>
        <row r="13">
          <cell r="D13" t="str">
            <v>BH1DT_D1Vị trí 3</v>
          </cell>
          <cell r="F13" t="str">
            <v>Vị trí 3</v>
          </cell>
          <cell r="G13" t="str">
            <v>ĐB</v>
          </cell>
          <cell r="H13">
            <v>0</v>
          </cell>
          <cell r="I13">
            <v>0</v>
          </cell>
          <cell r="J13" t="e">
            <v>#DIV/0!</v>
          </cell>
          <cell r="K13">
            <v>0</v>
          </cell>
          <cell r="L13">
            <v>13000</v>
          </cell>
        </row>
        <row r="14">
          <cell r="D14" t="str">
            <v>BH1DT_D1Vị trí 4</v>
          </cell>
          <cell r="F14" t="str">
            <v>Vị trí 4</v>
          </cell>
          <cell r="G14" t="str">
            <v>ĐB</v>
          </cell>
          <cell r="H14">
            <v>0</v>
          </cell>
          <cell r="I14">
            <v>0</v>
          </cell>
          <cell r="J14" t="e">
            <v>#DIV/0!</v>
          </cell>
          <cell r="K14">
            <v>0</v>
          </cell>
          <cell r="L14">
            <v>9000</v>
          </cell>
        </row>
        <row r="15">
          <cell r="D15" t="str">
            <v>BH1DT_D2</v>
          </cell>
          <cell r="E15" t="str">
            <v xml:space="preserve">Đoạn từ ngã năm Biên Hùng đến hết ranh giới Trung tâm Giao dịch Bưu chính Viễn thông </v>
          </cell>
          <cell r="G15" t="str">
            <v>ĐB</v>
          </cell>
        </row>
        <row r="16">
          <cell r="D16" t="str">
            <v>BH1DT_D2Vị trí 1</v>
          </cell>
          <cell r="F16" t="str">
            <v>Vị trí 1</v>
          </cell>
          <cell r="G16" t="str">
            <v>ĐB</v>
          </cell>
          <cell r="H16">
            <v>1</v>
          </cell>
          <cell r="I16">
            <v>177135.67839195978</v>
          </cell>
          <cell r="J16">
            <v>177135.67839195978</v>
          </cell>
          <cell r="K16">
            <v>177135.67839195978</v>
          </cell>
          <cell r="L16">
            <v>35000</v>
          </cell>
        </row>
        <row r="17">
          <cell r="D17" t="str">
            <v>BH1DT_D2Vị trí 2</v>
          </cell>
          <cell r="F17" t="str">
            <v>Vị trí 2</v>
          </cell>
          <cell r="G17" t="str">
            <v>ĐB</v>
          </cell>
          <cell r="H17">
            <v>0</v>
          </cell>
          <cell r="I17">
            <v>0</v>
          </cell>
          <cell r="J17" t="e">
            <v>#DIV/0!</v>
          </cell>
          <cell r="K17">
            <v>0</v>
          </cell>
          <cell r="L17">
            <v>14000</v>
          </cell>
        </row>
        <row r="18">
          <cell r="D18" t="str">
            <v>BH1DT_D2Vị trí 3</v>
          </cell>
          <cell r="F18" t="str">
            <v>Vị trí 3</v>
          </cell>
          <cell r="G18" t="str">
            <v>ĐB</v>
          </cell>
          <cell r="H18">
            <v>0</v>
          </cell>
          <cell r="I18">
            <v>0</v>
          </cell>
          <cell r="J18" t="e">
            <v>#DIV/0!</v>
          </cell>
          <cell r="K18">
            <v>0</v>
          </cell>
          <cell r="L18">
            <v>10000</v>
          </cell>
        </row>
        <row r="19">
          <cell r="D19" t="str">
            <v>BH1DT_D2Vị trí 4</v>
          </cell>
          <cell r="F19" t="str">
            <v>Vị trí 4</v>
          </cell>
          <cell r="G19" t="str">
            <v>ĐB</v>
          </cell>
          <cell r="H19">
            <v>2</v>
          </cell>
          <cell r="I19">
            <v>45637.583892617447</v>
          </cell>
          <cell r="J19">
            <v>31677.05966284416</v>
          </cell>
          <cell r="K19">
            <v>17716.535433070865</v>
          </cell>
          <cell r="L19">
            <v>7500</v>
          </cell>
        </row>
        <row r="20">
          <cell r="D20" t="str">
            <v>BH2DT</v>
          </cell>
          <cell r="E20" t="str">
            <v>Đường Cách Mạng Tháng 8</v>
          </cell>
          <cell r="G20" t="str">
            <v>ĐB</v>
          </cell>
        </row>
        <row r="21">
          <cell r="D21" t="str">
            <v>BH2DT_D1</v>
          </cell>
          <cell r="E21" t="str">
            <v>Đoạn từ ngã ba Mũi tàu (giáp đường Hà Huy Giáp) đến đường Nguyễn Văn Trị</v>
          </cell>
          <cell r="G21" t="str">
            <v>ĐB</v>
          </cell>
        </row>
        <row r="22">
          <cell r="D22" t="str">
            <v>BH2DT_D1Vị trí 1</v>
          </cell>
          <cell r="F22" t="str">
            <v>Vị trí 1</v>
          </cell>
          <cell r="G22" t="str">
            <v>ĐB</v>
          </cell>
          <cell r="H22">
            <v>1</v>
          </cell>
          <cell r="I22">
            <v>54887.218045112779</v>
          </cell>
          <cell r="J22">
            <v>54887.218045112779</v>
          </cell>
          <cell r="K22">
            <v>54887.218045112779</v>
          </cell>
          <cell r="L22">
            <v>23000</v>
          </cell>
        </row>
        <row r="23">
          <cell r="D23" t="str">
            <v>BH2DT_D1Vị trí 2</v>
          </cell>
          <cell r="F23" t="str">
            <v>Vị trí 2</v>
          </cell>
          <cell r="G23" t="str">
            <v>ĐB</v>
          </cell>
          <cell r="H23">
            <v>0</v>
          </cell>
          <cell r="I23">
            <v>0</v>
          </cell>
          <cell r="J23" t="e">
            <v>#DIV/0!</v>
          </cell>
          <cell r="K23">
            <v>0</v>
          </cell>
          <cell r="L23">
            <v>11000</v>
          </cell>
        </row>
        <row r="24">
          <cell r="D24" t="str">
            <v>BH2DT_D1Vị trí 3</v>
          </cell>
          <cell r="F24" t="str">
            <v>Vị trí 3</v>
          </cell>
          <cell r="G24" t="str">
            <v>ĐB</v>
          </cell>
          <cell r="H24">
            <v>0</v>
          </cell>
          <cell r="I24">
            <v>0</v>
          </cell>
          <cell r="J24" t="e">
            <v>#DIV/0!</v>
          </cell>
          <cell r="K24">
            <v>0</v>
          </cell>
          <cell r="L24">
            <v>8000</v>
          </cell>
        </row>
        <row r="25">
          <cell r="D25" t="str">
            <v>BH2DT_D1Vị trí 4</v>
          </cell>
          <cell r="F25" t="str">
            <v>Vị trí 4</v>
          </cell>
          <cell r="G25" t="str">
            <v>ĐB</v>
          </cell>
          <cell r="H25">
            <v>0</v>
          </cell>
          <cell r="I25">
            <v>0</v>
          </cell>
          <cell r="J25" t="e">
            <v>#DIV/0!</v>
          </cell>
          <cell r="K25">
            <v>0</v>
          </cell>
          <cell r="L25">
            <v>6500</v>
          </cell>
        </row>
        <row r="26">
          <cell r="D26" t="str">
            <v>BH2DT_D2</v>
          </cell>
          <cell r="E26" t="str">
            <v>Đoạn từ đường Nguyễn Văn Trị đến đường Phan Chu Trinh</v>
          </cell>
          <cell r="G26" t="str">
            <v>ĐB</v>
          </cell>
        </row>
        <row r="27">
          <cell r="D27" t="str">
            <v>BH2DT_D2Vị trí 1</v>
          </cell>
          <cell r="F27" t="str">
            <v>Vị trí 1</v>
          </cell>
          <cell r="G27" t="str">
            <v>ĐB</v>
          </cell>
          <cell r="H27">
            <v>0</v>
          </cell>
          <cell r="I27">
            <v>0</v>
          </cell>
          <cell r="J27" t="e">
            <v>#DIV/0!</v>
          </cell>
          <cell r="K27">
            <v>0</v>
          </cell>
          <cell r="L27">
            <v>37500</v>
          </cell>
        </row>
        <row r="28">
          <cell r="D28" t="str">
            <v>BH2DT_D2Vị trí 2</v>
          </cell>
          <cell r="F28" t="str">
            <v>Vị trí 2</v>
          </cell>
          <cell r="G28" t="str">
            <v>ĐB</v>
          </cell>
          <cell r="H28">
            <v>0</v>
          </cell>
          <cell r="I28">
            <v>0</v>
          </cell>
          <cell r="J28" t="e">
            <v>#DIV/0!</v>
          </cell>
          <cell r="K28">
            <v>0</v>
          </cell>
          <cell r="L28">
            <v>15000</v>
          </cell>
        </row>
        <row r="29">
          <cell r="D29" t="str">
            <v>BH2DT_D2Vị trí 3</v>
          </cell>
          <cell r="F29" t="str">
            <v>Vị trí 3</v>
          </cell>
          <cell r="G29" t="str">
            <v>ĐB</v>
          </cell>
          <cell r="H29">
            <v>0</v>
          </cell>
          <cell r="I29">
            <v>0</v>
          </cell>
          <cell r="J29" t="e">
            <v>#DIV/0!</v>
          </cell>
          <cell r="K29">
            <v>0</v>
          </cell>
          <cell r="L29">
            <v>10000</v>
          </cell>
        </row>
        <row r="30">
          <cell r="D30" t="str">
            <v>BH2DT_D2Vị trí 4</v>
          </cell>
          <cell r="F30" t="str">
            <v>Vị trí 4</v>
          </cell>
          <cell r="G30" t="str">
            <v>ĐB</v>
          </cell>
          <cell r="H30">
            <v>0</v>
          </cell>
          <cell r="I30">
            <v>0</v>
          </cell>
          <cell r="J30" t="e">
            <v>#DIV/0!</v>
          </cell>
          <cell r="K30">
            <v>0</v>
          </cell>
          <cell r="L30">
            <v>8500</v>
          </cell>
        </row>
        <row r="31">
          <cell r="D31" t="str">
            <v>BH2DT_D3</v>
          </cell>
          <cell r="E31" t="str">
            <v>Đoạn từ đường Phan Chu Trinh đến đường Nguyễn Ái Quốc</v>
          </cell>
          <cell r="G31" t="str">
            <v>ĐB</v>
          </cell>
        </row>
        <row r="32">
          <cell r="D32" t="str">
            <v>BH2DT_D3Vị trí 1</v>
          </cell>
          <cell r="F32" t="str">
            <v>Vị trí 1</v>
          </cell>
          <cell r="G32" t="str">
            <v>ĐB</v>
          </cell>
          <cell r="H32">
            <v>0</v>
          </cell>
          <cell r="I32">
            <v>0</v>
          </cell>
          <cell r="J32" t="e">
            <v>#DIV/0!</v>
          </cell>
          <cell r="K32">
            <v>0</v>
          </cell>
          <cell r="L32">
            <v>27500</v>
          </cell>
        </row>
        <row r="33">
          <cell r="D33" t="str">
            <v>BH2DT_D3Vị trí 2</v>
          </cell>
          <cell r="F33" t="str">
            <v>Vị trí 2</v>
          </cell>
          <cell r="G33" t="str">
            <v>ĐB</v>
          </cell>
          <cell r="H33">
            <v>0</v>
          </cell>
          <cell r="I33">
            <v>0</v>
          </cell>
          <cell r="J33" t="e">
            <v>#DIV/0!</v>
          </cell>
          <cell r="K33">
            <v>0</v>
          </cell>
          <cell r="L33">
            <v>11000</v>
          </cell>
        </row>
        <row r="34">
          <cell r="D34" t="str">
            <v>BH2DT_D3Vị trí 3</v>
          </cell>
          <cell r="F34" t="str">
            <v>Vị trí 3</v>
          </cell>
          <cell r="G34" t="str">
            <v>ĐB</v>
          </cell>
          <cell r="H34">
            <v>1</v>
          </cell>
          <cell r="I34">
            <v>38284.839203675343</v>
          </cell>
          <cell r="J34">
            <v>38284.839203675343</v>
          </cell>
          <cell r="K34">
            <v>38284.839203675343</v>
          </cell>
          <cell r="L34">
            <v>8500</v>
          </cell>
        </row>
        <row r="35">
          <cell r="D35" t="str">
            <v>BH2DT_D3Vị trí 4</v>
          </cell>
          <cell r="F35" t="str">
            <v>Vị trí 4</v>
          </cell>
          <cell r="G35" t="str">
            <v>ĐB</v>
          </cell>
          <cell r="H35">
            <v>0</v>
          </cell>
          <cell r="I35">
            <v>0</v>
          </cell>
          <cell r="J35" t="e">
            <v>#DIV/0!</v>
          </cell>
          <cell r="K35">
            <v>0</v>
          </cell>
          <cell r="L35">
            <v>6500</v>
          </cell>
        </row>
        <row r="36">
          <cell r="D36" t="str">
            <v>BH3DT</v>
          </cell>
          <cell r="E36" t="str">
            <v>Đường Hưng Đạo Vương</v>
          </cell>
          <cell r="G36" t="str">
            <v>ĐB</v>
          </cell>
        </row>
        <row r="37">
          <cell r="D37" t="str">
            <v>BH3DT_D1</v>
          </cell>
          <cell r="E37" t="str">
            <v>Đoạn từ đường Phan Đình Phùng đến ngã năm Biên Hùng</v>
          </cell>
          <cell r="G37" t="str">
            <v>ĐB</v>
          </cell>
        </row>
        <row r="38">
          <cell r="D38" t="str">
            <v>BH3DT_D1Vị trí 1</v>
          </cell>
          <cell r="F38" t="str">
            <v>Vị trí 1</v>
          </cell>
          <cell r="G38" t="str">
            <v>ĐB</v>
          </cell>
          <cell r="H38">
            <v>0</v>
          </cell>
          <cell r="I38">
            <v>0</v>
          </cell>
          <cell r="J38" t="e">
            <v>#DIV/0!</v>
          </cell>
          <cell r="K38">
            <v>0</v>
          </cell>
          <cell r="L38">
            <v>32000</v>
          </cell>
        </row>
        <row r="39">
          <cell r="D39" t="str">
            <v>BH3DT_D1Vị trí 2</v>
          </cell>
          <cell r="F39" t="str">
            <v>Vị trí 2</v>
          </cell>
          <cell r="G39" t="str">
            <v>ĐB</v>
          </cell>
          <cell r="H39">
            <v>0</v>
          </cell>
          <cell r="I39">
            <v>0</v>
          </cell>
          <cell r="J39" t="e">
            <v>#DIV/0!</v>
          </cell>
          <cell r="K39">
            <v>0</v>
          </cell>
          <cell r="L39">
            <v>16000</v>
          </cell>
        </row>
        <row r="40">
          <cell r="D40" t="str">
            <v>BH3DT_D1Vị trí 3</v>
          </cell>
          <cell r="F40" t="str">
            <v>Vị trí 3</v>
          </cell>
          <cell r="G40" t="str">
            <v>ĐB</v>
          </cell>
          <cell r="H40">
            <v>1</v>
          </cell>
          <cell r="I40">
            <v>32733.224222585923</v>
          </cell>
          <cell r="J40">
            <v>32733.224222585923</v>
          </cell>
          <cell r="K40">
            <v>32733.224222585923</v>
          </cell>
          <cell r="L40">
            <v>9000</v>
          </cell>
        </row>
        <row r="41">
          <cell r="D41" t="str">
            <v>BH3DT_D1Vị trí 4</v>
          </cell>
          <cell r="F41" t="str">
            <v>Vị trí 4</v>
          </cell>
          <cell r="G41" t="str">
            <v>ĐB</v>
          </cell>
          <cell r="H41">
            <v>0</v>
          </cell>
          <cell r="I41">
            <v>0</v>
          </cell>
          <cell r="J41" t="e">
            <v>#DIV/0!</v>
          </cell>
          <cell r="K41">
            <v>0</v>
          </cell>
          <cell r="L41">
            <v>6500</v>
          </cell>
        </row>
        <row r="42">
          <cell r="D42" t="str">
            <v>BH3DT_D2</v>
          </cell>
          <cell r="E42" t="str">
            <v>Đoạn từ ngã năm Biên Hùng đến Ga Biên Hòa</v>
          </cell>
          <cell r="G42" t="str">
            <v>ĐB</v>
          </cell>
        </row>
        <row r="43">
          <cell r="D43" t="str">
            <v>BH3DT_D2Vị trí 1</v>
          </cell>
          <cell r="F43" t="str">
            <v>Vị trí 1</v>
          </cell>
          <cell r="G43" t="str">
            <v>ĐB</v>
          </cell>
          <cell r="H43">
            <v>0</v>
          </cell>
          <cell r="I43">
            <v>0</v>
          </cell>
          <cell r="J43" t="e">
            <v>#DIV/0!</v>
          </cell>
          <cell r="K43">
            <v>0</v>
          </cell>
          <cell r="L43">
            <v>29000</v>
          </cell>
        </row>
        <row r="44">
          <cell r="D44" t="str">
            <v>BH3DT_D2Vị trí 2</v>
          </cell>
          <cell r="F44" t="str">
            <v>Vị trí 2</v>
          </cell>
          <cell r="G44" t="str">
            <v>ĐB</v>
          </cell>
          <cell r="H44">
            <v>0</v>
          </cell>
          <cell r="I44">
            <v>0</v>
          </cell>
          <cell r="J44" t="e">
            <v>#DIV/0!</v>
          </cell>
          <cell r="K44">
            <v>0</v>
          </cell>
          <cell r="L44">
            <v>13000</v>
          </cell>
        </row>
        <row r="45">
          <cell r="D45" t="str">
            <v>BH3DT_D2Vị trí 3</v>
          </cell>
          <cell r="F45" t="str">
            <v>Vị trí 3</v>
          </cell>
          <cell r="G45" t="str">
            <v>ĐB</v>
          </cell>
          <cell r="H45">
            <v>1</v>
          </cell>
          <cell r="I45">
            <v>19067.796610169487</v>
          </cell>
          <cell r="J45">
            <v>19067.796610169487</v>
          </cell>
          <cell r="K45">
            <v>19067.796610169487</v>
          </cell>
          <cell r="L45">
            <v>9000</v>
          </cell>
        </row>
        <row r="46">
          <cell r="D46" t="str">
            <v>BH3DT_D2Vị trí 4</v>
          </cell>
          <cell r="F46" t="str">
            <v>Vị trí 4</v>
          </cell>
          <cell r="G46" t="str">
            <v>ĐB</v>
          </cell>
          <cell r="H46">
            <v>0</v>
          </cell>
          <cell r="I46">
            <v>0</v>
          </cell>
          <cell r="J46" t="e">
            <v>#DIV/0!</v>
          </cell>
          <cell r="K46">
            <v>0</v>
          </cell>
          <cell r="L46">
            <v>6500</v>
          </cell>
        </row>
        <row r="47">
          <cell r="D47" t="str">
            <v>BH4DT</v>
          </cell>
          <cell r="E47" t="str">
            <v>Đường Lữ Mành</v>
          </cell>
          <cell r="G47" t="str">
            <v>ĐB</v>
          </cell>
        </row>
        <row r="48">
          <cell r="D48" t="str">
            <v>BH4DT_D1</v>
          </cell>
          <cell r="E48" t="str">
            <v>Đoạn 1: Từ đường Cách Mạng Tháng 8 (đường bên hông Trường Mầm non Thanh Bình) đến đường Cách Mạng Tháng 8 (đường bên hông Chi cục Thuế Biên Hòa)</v>
          </cell>
          <cell r="G48" t="str">
            <v>ĐB</v>
          </cell>
        </row>
        <row r="49">
          <cell r="D49" t="str">
            <v>BH4DT_D1Vị trí 1</v>
          </cell>
          <cell r="F49" t="str">
            <v>Vị trí 1</v>
          </cell>
          <cell r="G49" t="str">
            <v>ĐB</v>
          </cell>
          <cell r="H49">
            <v>0</v>
          </cell>
          <cell r="I49">
            <v>0</v>
          </cell>
          <cell r="J49" t="e">
            <v>#DIV/0!</v>
          </cell>
          <cell r="K49">
            <v>0</v>
          </cell>
          <cell r="L49">
            <v>26000</v>
          </cell>
        </row>
        <row r="50">
          <cell r="D50" t="str">
            <v>BH4DT_D1Vị trí 2</v>
          </cell>
          <cell r="F50" t="str">
            <v>Vị trí 2</v>
          </cell>
          <cell r="G50" t="str">
            <v>ĐB</v>
          </cell>
          <cell r="H50">
            <v>0</v>
          </cell>
          <cell r="I50">
            <v>0</v>
          </cell>
          <cell r="J50" t="e">
            <v>#DIV/0!</v>
          </cell>
          <cell r="K50">
            <v>0</v>
          </cell>
          <cell r="L50">
            <v>13000</v>
          </cell>
        </row>
        <row r="51">
          <cell r="D51" t="str">
            <v>BH4DT_D1Vị trí 3</v>
          </cell>
          <cell r="F51" t="str">
            <v>Vị trí 3</v>
          </cell>
          <cell r="G51" t="str">
            <v>ĐB</v>
          </cell>
          <cell r="H51">
            <v>0</v>
          </cell>
          <cell r="I51">
            <v>0</v>
          </cell>
          <cell r="J51" t="e">
            <v>#DIV/0!</v>
          </cell>
          <cell r="K51">
            <v>0</v>
          </cell>
          <cell r="L51">
            <v>9500</v>
          </cell>
        </row>
        <row r="52">
          <cell r="D52" t="str">
            <v>BH4DT_D1Vị trí 4</v>
          </cell>
          <cell r="F52" t="str">
            <v>Vị trí 4</v>
          </cell>
          <cell r="G52" t="str">
            <v>ĐB</v>
          </cell>
          <cell r="H52">
            <v>0</v>
          </cell>
          <cell r="I52">
            <v>0</v>
          </cell>
          <cell r="J52" t="e">
            <v>#DIV/0!</v>
          </cell>
          <cell r="K52">
            <v>0</v>
          </cell>
          <cell r="L52">
            <v>6500</v>
          </cell>
        </row>
        <row r="53">
          <cell r="D53" t="str">
            <v>BH4DT_D2</v>
          </cell>
          <cell r="E53" t="str">
            <v>Đoạn 2: Từ đường Trần Minh Trí đến giáp đoạn 1</v>
          </cell>
          <cell r="G53" t="str">
            <v>ĐB</v>
          </cell>
        </row>
        <row r="54">
          <cell r="D54" t="str">
            <v>BH4DT_D2Vị trí 1</v>
          </cell>
          <cell r="F54" t="str">
            <v>Vị trí 1</v>
          </cell>
          <cell r="G54" t="str">
            <v>ĐB</v>
          </cell>
          <cell r="H54">
            <v>0</v>
          </cell>
          <cell r="I54">
            <v>0</v>
          </cell>
          <cell r="J54" t="e">
            <v>#DIV/0!</v>
          </cell>
          <cell r="K54">
            <v>0</v>
          </cell>
          <cell r="L54">
            <v>23000</v>
          </cell>
        </row>
        <row r="55">
          <cell r="D55" t="str">
            <v>BH4DT_D2Vị trí 2</v>
          </cell>
          <cell r="F55" t="str">
            <v>Vị trí 2</v>
          </cell>
          <cell r="G55" t="str">
            <v>ĐB</v>
          </cell>
          <cell r="H55">
            <v>0</v>
          </cell>
          <cell r="I55">
            <v>0</v>
          </cell>
          <cell r="J55" t="e">
            <v>#DIV/0!</v>
          </cell>
          <cell r="K55">
            <v>0</v>
          </cell>
          <cell r="L55">
            <v>13000</v>
          </cell>
        </row>
        <row r="56">
          <cell r="D56" t="str">
            <v>BH4DT_D2Vị trí 3</v>
          </cell>
          <cell r="F56" t="str">
            <v>Vị trí 3</v>
          </cell>
          <cell r="G56" t="str">
            <v>ĐB</v>
          </cell>
          <cell r="H56">
            <v>0</v>
          </cell>
          <cell r="I56">
            <v>0</v>
          </cell>
          <cell r="J56" t="e">
            <v>#DIV/0!</v>
          </cell>
          <cell r="K56">
            <v>0</v>
          </cell>
          <cell r="L56">
            <v>9500</v>
          </cell>
        </row>
        <row r="57">
          <cell r="D57" t="str">
            <v>BH4DT_D2Vị trí 4</v>
          </cell>
          <cell r="F57" t="str">
            <v>Vị trí 4</v>
          </cell>
          <cell r="G57" t="str">
            <v>ĐB</v>
          </cell>
          <cell r="H57">
            <v>0</v>
          </cell>
          <cell r="I57">
            <v>0</v>
          </cell>
          <cell r="J57" t="e">
            <v>#DIV/0!</v>
          </cell>
          <cell r="K57">
            <v>0</v>
          </cell>
          <cell r="L57">
            <v>6500</v>
          </cell>
        </row>
        <row r="58">
          <cell r="D58" t="str">
            <v>BH5DT</v>
          </cell>
          <cell r="E58" t="str">
            <v>Đường Lý Thường Kiệt</v>
          </cell>
          <cell r="G58" t="str">
            <v>ĐB</v>
          </cell>
        </row>
        <row r="59">
          <cell r="D59" t="str">
            <v>BH5DTVị trí 1</v>
          </cell>
          <cell r="F59" t="str">
            <v>Vị trí 1</v>
          </cell>
          <cell r="G59" t="str">
            <v>ĐB</v>
          </cell>
          <cell r="H59">
            <v>0</v>
          </cell>
          <cell r="I59">
            <v>0</v>
          </cell>
          <cell r="J59" t="e">
            <v>#DIV/0!</v>
          </cell>
          <cell r="K59">
            <v>0</v>
          </cell>
          <cell r="L59">
            <v>30000</v>
          </cell>
        </row>
        <row r="60">
          <cell r="D60" t="str">
            <v>BH5DTVị trí 2</v>
          </cell>
          <cell r="F60" t="str">
            <v>Vị trí 2</v>
          </cell>
          <cell r="G60" t="str">
            <v>ĐB</v>
          </cell>
          <cell r="H60">
            <v>0</v>
          </cell>
          <cell r="I60">
            <v>0</v>
          </cell>
          <cell r="J60" t="e">
            <v>#DIV/0!</v>
          </cell>
          <cell r="K60">
            <v>0</v>
          </cell>
          <cell r="L60">
            <v>15000</v>
          </cell>
        </row>
        <row r="61">
          <cell r="D61" t="str">
            <v>BH5DTVị trí 3</v>
          </cell>
          <cell r="F61" t="str">
            <v>Vị trí 3</v>
          </cell>
          <cell r="G61" t="str">
            <v>ĐB</v>
          </cell>
          <cell r="H61">
            <v>0</v>
          </cell>
          <cell r="I61">
            <v>0</v>
          </cell>
          <cell r="J61" t="e">
            <v>#DIV/0!</v>
          </cell>
          <cell r="K61">
            <v>0</v>
          </cell>
          <cell r="L61">
            <v>9500</v>
          </cell>
        </row>
        <row r="62">
          <cell r="D62" t="str">
            <v>BH5DTVị trí 4</v>
          </cell>
          <cell r="F62" t="str">
            <v>Vị trí 4</v>
          </cell>
          <cell r="G62" t="str">
            <v>ĐB</v>
          </cell>
          <cell r="H62">
            <v>0</v>
          </cell>
          <cell r="I62">
            <v>0</v>
          </cell>
          <cell r="J62" t="e">
            <v>#DIV/0!</v>
          </cell>
          <cell r="K62">
            <v>0</v>
          </cell>
          <cell r="L62">
            <v>6500</v>
          </cell>
        </row>
        <row r="63">
          <cell r="D63" t="str">
            <v>BH6DT</v>
          </cell>
          <cell r="E63" t="str">
            <v>Đường Nguyễn Hiền Vương</v>
          </cell>
          <cell r="G63" t="str">
            <v>ĐB</v>
          </cell>
        </row>
        <row r="64">
          <cell r="D64" t="str">
            <v>BH6DTVị trí 1</v>
          </cell>
          <cell r="F64" t="str">
            <v>Vị trí 1</v>
          </cell>
          <cell r="G64" t="str">
            <v>ĐB</v>
          </cell>
          <cell r="H64">
            <v>0</v>
          </cell>
          <cell r="I64">
            <v>0</v>
          </cell>
          <cell r="J64" t="e">
            <v>#DIV/0!</v>
          </cell>
          <cell r="K64">
            <v>0</v>
          </cell>
          <cell r="L64">
            <v>29000</v>
          </cell>
        </row>
        <row r="65">
          <cell r="D65" t="str">
            <v>BH6DTVị trí 2</v>
          </cell>
          <cell r="F65" t="str">
            <v>Vị trí 2</v>
          </cell>
          <cell r="G65" t="str">
            <v>ĐB</v>
          </cell>
          <cell r="H65">
            <v>0</v>
          </cell>
          <cell r="I65">
            <v>0</v>
          </cell>
          <cell r="J65" t="e">
            <v>#DIV/0!</v>
          </cell>
          <cell r="K65">
            <v>0</v>
          </cell>
          <cell r="L65">
            <v>0</v>
          </cell>
        </row>
        <row r="66">
          <cell r="D66" t="str">
            <v>BH6DTVị trí 3</v>
          </cell>
          <cell r="F66" t="str">
            <v>Vị trí 3</v>
          </cell>
          <cell r="G66" t="str">
            <v>ĐB</v>
          </cell>
          <cell r="H66">
            <v>0</v>
          </cell>
          <cell r="I66">
            <v>0</v>
          </cell>
          <cell r="J66" t="e">
            <v>#DIV/0!</v>
          </cell>
          <cell r="K66">
            <v>0</v>
          </cell>
          <cell r="L66">
            <v>0</v>
          </cell>
        </row>
        <row r="67">
          <cell r="D67" t="str">
            <v>BH6DTVị trí 4</v>
          </cell>
          <cell r="F67" t="str">
            <v>Vị trí 4</v>
          </cell>
          <cell r="G67" t="str">
            <v>ĐB</v>
          </cell>
          <cell r="H67">
            <v>0</v>
          </cell>
          <cell r="I67">
            <v>0</v>
          </cell>
          <cell r="J67" t="e">
            <v>#DIV/0!</v>
          </cell>
          <cell r="K67">
            <v>0</v>
          </cell>
          <cell r="L67">
            <v>0</v>
          </cell>
        </row>
        <row r="68">
          <cell r="D68" t="str">
            <v>BH7DT</v>
          </cell>
          <cell r="E68" t="str">
            <v>Đường Nguyễn Thị Giang</v>
          </cell>
          <cell r="G68" t="str">
            <v>ĐB</v>
          </cell>
        </row>
        <row r="69">
          <cell r="D69" t="str">
            <v>BH7DTVị trí 1</v>
          </cell>
          <cell r="F69" t="str">
            <v>Vị trí 1</v>
          </cell>
          <cell r="G69" t="str">
            <v>ĐB</v>
          </cell>
          <cell r="H69">
            <v>0</v>
          </cell>
          <cell r="I69">
            <v>0</v>
          </cell>
          <cell r="J69" t="e">
            <v>#DIV/0!</v>
          </cell>
          <cell r="K69">
            <v>0</v>
          </cell>
          <cell r="L69">
            <v>32000</v>
          </cell>
        </row>
        <row r="70">
          <cell r="D70" t="str">
            <v>BH7DTVị trí 2</v>
          </cell>
          <cell r="F70" t="str">
            <v>Vị trí 2</v>
          </cell>
          <cell r="G70" t="str">
            <v>ĐB</v>
          </cell>
          <cell r="H70">
            <v>0</v>
          </cell>
          <cell r="I70">
            <v>0</v>
          </cell>
          <cell r="J70" t="e">
            <v>#DIV/0!</v>
          </cell>
          <cell r="K70">
            <v>0</v>
          </cell>
          <cell r="L70">
            <v>0</v>
          </cell>
        </row>
        <row r="71">
          <cell r="D71" t="str">
            <v>BH7DTVị trí 3</v>
          </cell>
          <cell r="F71" t="str">
            <v>Vị trí 3</v>
          </cell>
          <cell r="G71" t="str">
            <v>ĐB</v>
          </cell>
          <cell r="H71">
            <v>0</v>
          </cell>
          <cell r="I71">
            <v>0</v>
          </cell>
          <cell r="J71" t="e">
            <v>#DIV/0!</v>
          </cell>
          <cell r="K71">
            <v>0</v>
          </cell>
          <cell r="L71">
            <v>0</v>
          </cell>
        </row>
        <row r="72">
          <cell r="D72" t="str">
            <v>BH7DTVị trí 4</v>
          </cell>
          <cell r="F72" t="str">
            <v>Vị trí 4</v>
          </cell>
          <cell r="G72" t="str">
            <v>ĐB</v>
          </cell>
          <cell r="H72">
            <v>0</v>
          </cell>
          <cell r="I72">
            <v>0</v>
          </cell>
          <cell r="J72" t="e">
            <v>#DIV/0!</v>
          </cell>
          <cell r="K72">
            <v>0</v>
          </cell>
          <cell r="L72">
            <v>0</v>
          </cell>
        </row>
        <row r="73">
          <cell r="D73" t="str">
            <v>BH8DT</v>
          </cell>
          <cell r="E73" t="str">
            <v>Đường Nguyễn Thị Hiền</v>
          </cell>
          <cell r="G73" t="str">
            <v>ĐB</v>
          </cell>
        </row>
        <row r="74">
          <cell r="D74" t="str">
            <v>BH8DTVị trí 1</v>
          </cell>
          <cell r="F74" t="str">
            <v>Vị trí 1</v>
          </cell>
          <cell r="G74" t="str">
            <v>ĐB</v>
          </cell>
          <cell r="H74">
            <v>0</v>
          </cell>
          <cell r="I74">
            <v>0</v>
          </cell>
          <cell r="J74" t="e">
            <v>#DIV/0!</v>
          </cell>
          <cell r="K74">
            <v>0</v>
          </cell>
          <cell r="L74">
            <v>32000</v>
          </cell>
        </row>
        <row r="75">
          <cell r="D75" t="str">
            <v>BH8DTVị trí 2</v>
          </cell>
          <cell r="F75" t="str">
            <v>Vị trí 2</v>
          </cell>
          <cell r="G75" t="str">
            <v>ĐB</v>
          </cell>
          <cell r="H75">
            <v>0</v>
          </cell>
          <cell r="I75">
            <v>0</v>
          </cell>
          <cell r="J75" t="e">
            <v>#DIV/0!</v>
          </cell>
          <cell r="K75">
            <v>0</v>
          </cell>
          <cell r="L75">
            <v>16000</v>
          </cell>
        </row>
        <row r="76">
          <cell r="D76" t="str">
            <v>BH8DTVị trí 3</v>
          </cell>
          <cell r="F76" t="str">
            <v>Vị trí 3</v>
          </cell>
          <cell r="G76" t="str">
            <v>ĐB</v>
          </cell>
          <cell r="H76">
            <v>0</v>
          </cell>
          <cell r="I76">
            <v>0</v>
          </cell>
          <cell r="J76" t="e">
            <v>#DIV/0!</v>
          </cell>
          <cell r="K76">
            <v>0</v>
          </cell>
          <cell r="L76">
            <v>10000</v>
          </cell>
        </row>
        <row r="77">
          <cell r="D77" t="str">
            <v>BH8DTVị trí 4</v>
          </cell>
          <cell r="F77" t="str">
            <v>Vị trí 4</v>
          </cell>
          <cell r="G77" t="str">
            <v>ĐB</v>
          </cell>
          <cell r="H77">
            <v>0</v>
          </cell>
          <cell r="I77">
            <v>0</v>
          </cell>
          <cell r="J77" t="e">
            <v>#DIV/0!</v>
          </cell>
          <cell r="K77">
            <v>0</v>
          </cell>
          <cell r="L77">
            <v>7000</v>
          </cell>
        </row>
        <row r="78">
          <cell r="D78" t="str">
            <v>BH9DT</v>
          </cell>
          <cell r="E78" t="str">
            <v>Đường Nguyễn Trãi</v>
          </cell>
          <cell r="G78" t="str">
            <v>ĐB</v>
          </cell>
        </row>
        <row r="79">
          <cell r="D79" t="str">
            <v>BH9DT_D1</v>
          </cell>
          <cell r="E79" t="str">
            <v>Đoạn từ đường Cách Mạng Tháng 8 đến đường Nguyễn Thị Hiền</v>
          </cell>
          <cell r="G79" t="str">
            <v>ĐB</v>
          </cell>
        </row>
        <row r="80">
          <cell r="D80" t="str">
            <v>BH9DT_D1Vị trí 1</v>
          </cell>
          <cell r="F80" t="str">
            <v>Vị trí 1</v>
          </cell>
          <cell r="G80" t="str">
            <v>ĐB</v>
          </cell>
          <cell r="H80">
            <v>0</v>
          </cell>
          <cell r="I80">
            <v>0</v>
          </cell>
          <cell r="J80" t="e">
            <v>#DIV/0!</v>
          </cell>
          <cell r="K80">
            <v>0</v>
          </cell>
          <cell r="L80">
            <v>35000</v>
          </cell>
        </row>
        <row r="81">
          <cell r="D81" t="str">
            <v>BH9DT_D1Vị trí 2</v>
          </cell>
          <cell r="F81" t="str">
            <v>Vị trí 2</v>
          </cell>
          <cell r="G81" t="str">
            <v>ĐB</v>
          </cell>
          <cell r="H81">
            <v>0</v>
          </cell>
          <cell r="I81">
            <v>0</v>
          </cell>
          <cell r="J81" t="e">
            <v>#DIV/0!</v>
          </cell>
          <cell r="K81">
            <v>0</v>
          </cell>
          <cell r="L81">
            <v>16000</v>
          </cell>
        </row>
        <row r="82">
          <cell r="D82" t="str">
            <v>BH9DT_D1Vị trí 3</v>
          </cell>
          <cell r="F82" t="str">
            <v>Vị trí 3</v>
          </cell>
          <cell r="G82" t="str">
            <v>ĐB</v>
          </cell>
          <cell r="H82">
            <v>0</v>
          </cell>
          <cell r="I82">
            <v>0</v>
          </cell>
          <cell r="J82" t="e">
            <v>#DIV/0!</v>
          </cell>
          <cell r="K82">
            <v>0</v>
          </cell>
          <cell r="L82">
            <v>10000</v>
          </cell>
        </row>
        <row r="83">
          <cell r="D83" t="str">
            <v>BH9DT_D1Vị trí 4</v>
          </cell>
          <cell r="F83" t="str">
            <v>Vị trí 4</v>
          </cell>
          <cell r="G83" t="str">
            <v>ĐB</v>
          </cell>
          <cell r="H83">
            <v>0</v>
          </cell>
          <cell r="I83">
            <v>0</v>
          </cell>
          <cell r="J83" t="e">
            <v>#DIV/0!</v>
          </cell>
          <cell r="K83">
            <v>0</v>
          </cell>
          <cell r="L83">
            <v>7000</v>
          </cell>
        </row>
        <row r="84">
          <cell r="D84" t="str">
            <v>BH9DT_D2</v>
          </cell>
          <cell r="E84" t="str">
            <v>Đoạn từ đường Nguyễn Thị Hiền đến đường Nguyễn Văn Trị</v>
          </cell>
          <cell r="G84" t="str">
            <v>ĐB</v>
          </cell>
        </row>
        <row r="85">
          <cell r="D85" t="str">
            <v>BH9DT_D2Vị trí 1</v>
          </cell>
          <cell r="F85" t="str">
            <v>Vị trí 1</v>
          </cell>
          <cell r="G85" t="str">
            <v>ĐB</v>
          </cell>
          <cell r="H85">
            <v>0</v>
          </cell>
          <cell r="I85">
            <v>0</v>
          </cell>
          <cell r="J85" t="e">
            <v>#DIV/0!</v>
          </cell>
          <cell r="K85">
            <v>0</v>
          </cell>
          <cell r="L85">
            <v>30000</v>
          </cell>
        </row>
        <row r="86">
          <cell r="D86" t="str">
            <v>BH9DT_D2Vị trí 2</v>
          </cell>
          <cell r="F86" t="str">
            <v>Vị trí 2</v>
          </cell>
          <cell r="G86" t="str">
            <v>ĐB</v>
          </cell>
          <cell r="H86">
            <v>0</v>
          </cell>
          <cell r="I86">
            <v>0</v>
          </cell>
          <cell r="J86" t="e">
            <v>#DIV/0!</v>
          </cell>
          <cell r="K86">
            <v>0</v>
          </cell>
          <cell r="L86">
            <v>15000</v>
          </cell>
        </row>
        <row r="87">
          <cell r="D87" t="str">
            <v>BH9DT_D2Vị trí 3</v>
          </cell>
          <cell r="F87" t="str">
            <v>Vị trí 3</v>
          </cell>
          <cell r="G87" t="str">
            <v>ĐB</v>
          </cell>
          <cell r="H87">
            <v>0</v>
          </cell>
          <cell r="I87">
            <v>0</v>
          </cell>
          <cell r="J87" t="e">
            <v>#DIV/0!</v>
          </cell>
          <cell r="K87">
            <v>0</v>
          </cell>
          <cell r="L87">
            <v>9500</v>
          </cell>
        </row>
        <row r="88">
          <cell r="D88" t="str">
            <v>BH9DT_D2Vị trí 4</v>
          </cell>
          <cell r="F88" t="str">
            <v>Vị trí 4</v>
          </cell>
          <cell r="G88" t="str">
            <v>ĐB</v>
          </cell>
          <cell r="H88">
            <v>0</v>
          </cell>
          <cell r="I88">
            <v>0</v>
          </cell>
          <cell r="J88" t="e">
            <v>#DIV/0!</v>
          </cell>
          <cell r="K88">
            <v>0</v>
          </cell>
          <cell r="L88">
            <v>6500</v>
          </cell>
        </row>
        <row r="89">
          <cell r="D89" t="str">
            <v>BH10DT</v>
          </cell>
          <cell r="E89" t="str">
            <v>Đường Nguyễn Văn Trị</v>
          </cell>
          <cell r="G89" t="str">
            <v>ĐB</v>
          </cell>
        </row>
        <row r="90">
          <cell r="D90" t="str">
            <v>BH10DT_D1</v>
          </cell>
          <cell r="E90" t="str">
            <v>Đoạn từ Cách Mạng Tháng 8 đến hết Sở Giáo dục và Đào tạo</v>
          </cell>
          <cell r="G90" t="str">
            <v>ĐB</v>
          </cell>
        </row>
        <row r="91">
          <cell r="D91" t="str">
            <v>BH10DT_D1Vị trí 1</v>
          </cell>
          <cell r="F91" t="str">
            <v>Vị trí 1</v>
          </cell>
          <cell r="G91" t="str">
            <v>ĐB</v>
          </cell>
          <cell r="H91">
            <v>0</v>
          </cell>
          <cell r="I91">
            <v>0</v>
          </cell>
          <cell r="J91" t="e">
            <v>#DIV/0!</v>
          </cell>
          <cell r="K91">
            <v>0</v>
          </cell>
          <cell r="L91">
            <v>30000</v>
          </cell>
        </row>
        <row r="92">
          <cell r="D92" t="str">
            <v>BH10DT_D1Vị trí 2</v>
          </cell>
          <cell r="F92" t="str">
            <v>Vị trí 2</v>
          </cell>
          <cell r="G92" t="str">
            <v>ĐB</v>
          </cell>
          <cell r="H92">
            <v>0</v>
          </cell>
          <cell r="I92">
            <v>0</v>
          </cell>
          <cell r="J92" t="e">
            <v>#DIV/0!</v>
          </cell>
          <cell r="K92">
            <v>0</v>
          </cell>
          <cell r="L92">
            <v>0</v>
          </cell>
        </row>
        <row r="93">
          <cell r="D93" t="str">
            <v>BH10DT_D1Vị trí 3</v>
          </cell>
          <cell r="F93" t="str">
            <v>Vị trí 3</v>
          </cell>
          <cell r="G93" t="str">
            <v>ĐB</v>
          </cell>
          <cell r="H93">
            <v>0</v>
          </cell>
          <cell r="I93">
            <v>0</v>
          </cell>
          <cell r="J93" t="e">
            <v>#DIV/0!</v>
          </cell>
          <cell r="K93">
            <v>0</v>
          </cell>
          <cell r="L93">
            <v>0</v>
          </cell>
        </row>
        <row r="94">
          <cell r="D94" t="str">
            <v>BH10DT_D1Vị trí 4</v>
          </cell>
          <cell r="F94" t="str">
            <v>Vị trí 4</v>
          </cell>
          <cell r="G94" t="str">
            <v>ĐB</v>
          </cell>
          <cell r="H94">
            <v>0</v>
          </cell>
          <cell r="I94">
            <v>0</v>
          </cell>
          <cell r="J94" t="e">
            <v>#DIV/0!</v>
          </cell>
          <cell r="K94">
            <v>0</v>
          </cell>
          <cell r="L94">
            <v>0</v>
          </cell>
        </row>
        <row r="95">
          <cell r="D95" t="str">
            <v>BH10DT_D2</v>
          </cell>
          <cell r="E95" t="str">
            <v>Đoạn tiếp theo đến đường Phan Chu Trinh</v>
          </cell>
          <cell r="G95" t="str">
            <v>ĐB</v>
          </cell>
        </row>
        <row r="96">
          <cell r="D96" t="str">
            <v>BH10DT_D2Vị trí 1</v>
          </cell>
          <cell r="F96" t="str">
            <v>Vị trí 1</v>
          </cell>
          <cell r="G96" t="str">
            <v>ĐB</v>
          </cell>
          <cell r="H96">
            <v>0</v>
          </cell>
          <cell r="I96">
            <v>0</v>
          </cell>
          <cell r="J96" t="e">
            <v>#DIV/0!</v>
          </cell>
          <cell r="K96">
            <v>0</v>
          </cell>
          <cell r="L96">
            <v>30000</v>
          </cell>
        </row>
        <row r="97">
          <cell r="D97" t="str">
            <v>BH10DT_D2Vị trí 2</v>
          </cell>
          <cell r="F97" t="str">
            <v>Vị trí 2</v>
          </cell>
          <cell r="G97" t="str">
            <v>ĐB</v>
          </cell>
          <cell r="H97">
            <v>0</v>
          </cell>
          <cell r="I97">
            <v>0</v>
          </cell>
          <cell r="J97" t="e">
            <v>#DIV/0!</v>
          </cell>
          <cell r="K97">
            <v>0</v>
          </cell>
          <cell r="L97">
            <v>15000</v>
          </cell>
        </row>
        <row r="98">
          <cell r="D98" t="str">
            <v>BH10DT_D2Vị trí 3</v>
          </cell>
          <cell r="F98" t="str">
            <v>Vị trí 3</v>
          </cell>
          <cell r="G98" t="str">
            <v>ĐB</v>
          </cell>
          <cell r="H98">
            <v>0</v>
          </cell>
          <cell r="I98">
            <v>0</v>
          </cell>
          <cell r="J98" t="e">
            <v>#DIV/0!</v>
          </cell>
          <cell r="K98">
            <v>0</v>
          </cell>
          <cell r="L98">
            <v>9500</v>
          </cell>
        </row>
        <row r="99">
          <cell r="D99" t="str">
            <v>BH10DT_D2Vị trí 4</v>
          </cell>
          <cell r="F99" t="str">
            <v>Vị trí 4</v>
          </cell>
          <cell r="G99" t="str">
            <v>ĐB</v>
          </cell>
          <cell r="H99">
            <v>0</v>
          </cell>
          <cell r="I99">
            <v>0</v>
          </cell>
          <cell r="J99" t="e">
            <v>#DIV/0!</v>
          </cell>
          <cell r="K99">
            <v>0</v>
          </cell>
          <cell r="L99">
            <v>6500</v>
          </cell>
        </row>
        <row r="100">
          <cell r="D100" t="str">
            <v>BH10DT_D3</v>
          </cell>
          <cell r="E100" t="str">
            <v>Đoạn từ đường Phan Chu Trinh đến đường Nguyễn Ái Quốc</v>
          </cell>
          <cell r="G100" t="str">
            <v>ĐB</v>
          </cell>
        </row>
        <row r="101">
          <cell r="D101" t="str">
            <v>BH10DT_D3Vị trí 1</v>
          </cell>
          <cell r="F101" t="str">
            <v>Vị trí 1</v>
          </cell>
          <cell r="G101" t="str">
            <v>ĐB</v>
          </cell>
          <cell r="H101">
            <v>0</v>
          </cell>
          <cell r="I101">
            <v>0</v>
          </cell>
          <cell r="J101" t="e">
            <v>#DIV/0!</v>
          </cell>
          <cell r="K101">
            <v>0</v>
          </cell>
          <cell r="L101">
            <v>28000</v>
          </cell>
        </row>
        <row r="102">
          <cell r="D102" t="str">
            <v>BH10DT_D3Vị trí 2</v>
          </cell>
          <cell r="F102" t="str">
            <v>Vị trí 2</v>
          </cell>
          <cell r="G102" t="str">
            <v>ĐB</v>
          </cell>
          <cell r="H102">
            <v>0</v>
          </cell>
          <cell r="I102">
            <v>0</v>
          </cell>
          <cell r="J102" t="e">
            <v>#DIV/0!</v>
          </cell>
          <cell r="K102">
            <v>0</v>
          </cell>
          <cell r="L102">
            <v>13000</v>
          </cell>
        </row>
        <row r="103">
          <cell r="D103" t="str">
            <v>BH10DT_D3Vị trí 3</v>
          </cell>
          <cell r="F103" t="str">
            <v>Vị trí 3</v>
          </cell>
          <cell r="G103" t="str">
            <v>ĐB</v>
          </cell>
          <cell r="H103">
            <v>0</v>
          </cell>
          <cell r="I103">
            <v>0</v>
          </cell>
          <cell r="J103" t="e">
            <v>#DIV/0!</v>
          </cell>
          <cell r="K103">
            <v>0</v>
          </cell>
          <cell r="L103">
            <v>6600</v>
          </cell>
        </row>
        <row r="104">
          <cell r="D104" t="str">
            <v>BH10DT_D3Vị trí 4</v>
          </cell>
          <cell r="F104" t="str">
            <v>Vị trí 4</v>
          </cell>
          <cell r="G104" t="str">
            <v>ĐB</v>
          </cell>
          <cell r="H104">
            <v>0</v>
          </cell>
          <cell r="I104">
            <v>0</v>
          </cell>
          <cell r="J104" t="e">
            <v>#DIV/0!</v>
          </cell>
          <cell r="K104">
            <v>0</v>
          </cell>
          <cell r="L104">
            <v>5000</v>
          </cell>
        </row>
        <row r="105">
          <cell r="D105" t="str">
            <v>BH11DT</v>
          </cell>
          <cell r="E105" t="str">
            <v>Đường Phan Chu Trinh</v>
          </cell>
          <cell r="G105" t="str">
            <v>ĐB</v>
          </cell>
        </row>
        <row r="106">
          <cell r="D106" t="str">
            <v>BH11DT_D1</v>
          </cell>
          <cell r="E106" t="str">
            <v>Đoạn từ đường Nguyễn Văn Trị đến đường Cách Mạng Tháng 8</v>
          </cell>
          <cell r="G106" t="str">
            <v>ĐB</v>
          </cell>
        </row>
        <row r="107">
          <cell r="D107" t="str">
            <v>BH11DT_D1Vị trí 1</v>
          </cell>
          <cell r="F107" t="str">
            <v>Vị trí 1</v>
          </cell>
          <cell r="G107" t="str">
            <v>ĐB</v>
          </cell>
          <cell r="H107">
            <v>0</v>
          </cell>
          <cell r="I107">
            <v>0</v>
          </cell>
          <cell r="J107" t="e">
            <v>#DIV/0!</v>
          </cell>
          <cell r="K107">
            <v>0</v>
          </cell>
          <cell r="L107">
            <v>31000</v>
          </cell>
        </row>
        <row r="108">
          <cell r="D108" t="str">
            <v>BH11DT_D1Vị trí 2</v>
          </cell>
          <cell r="F108" t="str">
            <v>Vị trí 2</v>
          </cell>
          <cell r="G108" t="str">
            <v>ĐB</v>
          </cell>
          <cell r="H108">
            <v>0</v>
          </cell>
          <cell r="I108">
            <v>0</v>
          </cell>
          <cell r="J108" t="e">
            <v>#DIV/0!</v>
          </cell>
          <cell r="K108">
            <v>0</v>
          </cell>
          <cell r="L108">
            <v>15000</v>
          </cell>
        </row>
        <row r="109">
          <cell r="D109" t="str">
            <v>BH11DT_D1Vị trí 3</v>
          </cell>
          <cell r="F109" t="str">
            <v>Vị trí 3</v>
          </cell>
          <cell r="G109" t="str">
            <v>ĐB</v>
          </cell>
          <cell r="H109">
            <v>0</v>
          </cell>
          <cell r="I109">
            <v>0</v>
          </cell>
          <cell r="J109" t="e">
            <v>#DIV/0!</v>
          </cell>
          <cell r="K109">
            <v>0</v>
          </cell>
          <cell r="L109">
            <v>10000</v>
          </cell>
        </row>
        <row r="110">
          <cell r="D110" t="str">
            <v>BH11DT_D1Vị trí 4</v>
          </cell>
          <cell r="F110" t="str">
            <v>Vị trí 4</v>
          </cell>
          <cell r="G110" t="str">
            <v>ĐB</v>
          </cell>
          <cell r="H110">
            <v>0</v>
          </cell>
          <cell r="I110">
            <v>0</v>
          </cell>
          <cell r="J110" t="e">
            <v>#DIV/0!</v>
          </cell>
          <cell r="K110">
            <v>0</v>
          </cell>
          <cell r="L110">
            <v>7000</v>
          </cell>
        </row>
        <row r="111">
          <cell r="D111" t="str">
            <v>BH11DT_D2</v>
          </cell>
          <cell r="E111" t="str">
            <v>Đoạn từ đường Cách Mạng Tháng 8 đến đường Phan Đình Phùng</v>
          </cell>
          <cell r="G111" t="str">
            <v>ĐB</v>
          </cell>
        </row>
        <row r="112">
          <cell r="D112" t="str">
            <v>BH11DT_D2Vị trí 1</v>
          </cell>
          <cell r="F112" t="str">
            <v>Vị trí 1</v>
          </cell>
          <cell r="G112" t="str">
            <v>ĐB</v>
          </cell>
          <cell r="H112">
            <v>0</v>
          </cell>
          <cell r="I112">
            <v>0</v>
          </cell>
          <cell r="J112" t="e">
            <v>#DIV/0!</v>
          </cell>
          <cell r="K112">
            <v>0</v>
          </cell>
          <cell r="L112">
            <v>27000</v>
          </cell>
        </row>
        <row r="113">
          <cell r="D113" t="str">
            <v>BH11DT_D2Vị trí 2</v>
          </cell>
          <cell r="F113" t="str">
            <v>Vị trí 2</v>
          </cell>
          <cell r="G113" t="str">
            <v>ĐB</v>
          </cell>
          <cell r="H113">
            <v>0</v>
          </cell>
          <cell r="I113">
            <v>0</v>
          </cell>
          <cell r="J113" t="e">
            <v>#DIV/0!</v>
          </cell>
          <cell r="K113">
            <v>0</v>
          </cell>
          <cell r="L113">
            <v>14000</v>
          </cell>
        </row>
        <row r="114">
          <cell r="D114" t="str">
            <v>BH11DT_D2Vị trí 3</v>
          </cell>
          <cell r="F114" t="str">
            <v>Vị trí 3</v>
          </cell>
          <cell r="G114" t="str">
            <v>ĐB</v>
          </cell>
          <cell r="H114">
            <v>0</v>
          </cell>
          <cell r="I114">
            <v>0</v>
          </cell>
          <cell r="J114" t="e">
            <v>#DIV/0!</v>
          </cell>
          <cell r="K114">
            <v>0</v>
          </cell>
          <cell r="L114">
            <v>9500</v>
          </cell>
        </row>
        <row r="115">
          <cell r="D115" t="str">
            <v>BH11DT_D2Vị trí 4</v>
          </cell>
          <cell r="F115" t="str">
            <v>Vị trí 4</v>
          </cell>
          <cell r="G115" t="str">
            <v>ĐB</v>
          </cell>
          <cell r="H115">
            <v>1</v>
          </cell>
          <cell r="I115">
            <v>14124.293785310736</v>
          </cell>
          <cell r="J115">
            <v>14124.293785310736</v>
          </cell>
          <cell r="K115">
            <v>14124.293785310736</v>
          </cell>
          <cell r="L115">
            <v>6500</v>
          </cell>
        </row>
        <row r="116">
          <cell r="D116" t="str">
            <v>BH12DT</v>
          </cell>
          <cell r="E116" t="str">
            <v>Đường Phan Đình Phùng</v>
          </cell>
          <cell r="G116" t="str">
            <v>ĐB</v>
          </cell>
        </row>
        <row r="117">
          <cell r="D117" t="str">
            <v>BH12DTVị trí 1</v>
          </cell>
          <cell r="F117" t="str">
            <v>Vị trí 1</v>
          </cell>
          <cell r="G117" t="str">
            <v>ĐB</v>
          </cell>
          <cell r="H117">
            <v>0</v>
          </cell>
          <cell r="I117">
            <v>0</v>
          </cell>
          <cell r="J117" t="e">
            <v>#DIV/0!</v>
          </cell>
          <cell r="K117">
            <v>0</v>
          </cell>
          <cell r="L117">
            <v>29000</v>
          </cell>
        </row>
        <row r="118">
          <cell r="D118" t="str">
            <v>BH12DTVị trí 2</v>
          </cell>
          <cell r="F118" t="str">
            <v>Vị trí 2</v>
          </cell>
          <cell r="G118" t="str">
            <v>ĐB</v>
          </cell>
          <cell r="H118">
            <v>0</v>
          </cell>
          <cell r="I118">
            <v>0</v>
          </cell>
          <cell r="J118" t="e">
            <v>#DIV/0!</v>
          </cell>
          <cell r="K118">
            <v>0</v>
          </cell>
          <cell r="L118">
            <v>15000</v>
          </cell>
        </row>
        <row r="119">
          <cell r="D119" t="str">
            <v>BH12DTVị trí 3</v>
          </cell>
          <cell r="F119" t="str">
            <v>Vị trí 3</v>
          </cell>
          <cell r="G119" t="str">
            <v>ĐB</v>
          </cell>
          <cell r="H119">
            <v>0</v>
          </cell>
          <cell r="I119">
            <v>0</v>
          </cell>
          <cell r="J119" t="e">
            <v>#DIV/0!</v>
          </cell>
          <cell r="K119">
            <v>0</v>
          </cell>
          <cell r="L119">
            <v>9000</v>
          </cell>
        </row>
        <row r="120">
          <cell r="D120" t="str">
            <v>BH12DTVị trí 4</v>
          </cell>
          <cell r="F120" t="str">
            <v>Vị trí 4</v>
          </cell>
          <cell r="G120" t="str">
            <v>ĐB</v>
          </cell>
          <cell r="H120">
            <v>2</v>
          </cell>
          <cell r="I120">
            <v>16891.891891891893</v>
          </cell>
          <cell r="J120">
            <v>16554.054054054057</v>
          </cell>
          <cell r="K120">
            <v>16216.216216216217</v>
          </cell>
          <cell r="L120">
            <v>6500</v>
          </cell>
        </row>
        <row r="121">
          <cell r="D121" t="str">
            <v>BH13DT</v>
          </cell>
          <cell r="E121" t="str">
            <v>Đường Quang Trung</v>
          </cell>
          <cell r="G121" t="str">
            <v>ĐB</v>
          </cell>
        </row>
        <row r="122">
          <cell r="D122" t="str">
            <v>BH13DT_D1</v>
          </cell>
          <cell r="E122" t="str">
            <v>Đoạn từ đường Cách Mạng Tháng 8 đến đường Phan Chu Trinh</v>
          </cell>
          <cell r="G122" t="str">
            <v>ĐB</v>
          </cell>
        </row>
        <row r="123">
          <cell r="D123" t="str">
            <v>BH13DT_D1Vị trí 1</v>
          </cell>
          <cell r="F123" t="str">
            <v>Vị trí 1</v>
          </cell>
          <cell r="G123" t="str">
            <v>ĐB</v>
          </cell>
          <cell r="H123">
            <v>0</v>
          </cell>
          <cell r="I123">
            <v>0</v>
          </cell>
          <cell r="J123" t="e">
            <v>#DIV/0!</v>
          </cell>
          <cell r="K123">
            <v>0</v>
          </cell>
          <cell r="L123">
            <v>27000</v>
          </cell>
        </row>
        <row r="124">
          <cell r="D124" t="str">
            <v>BH13DT_D1Vị trí 2</v>
          </cell>
          <cell r="F124" t="str">
            <v>Vị trí 2</v>
          </cell>
          <cell r="G124" t="str">
            <v>ĐB</v>
          </cell>
          <cell r="H124">
            <v>0</v>
          </cell>
          <cell r="I124">
            <v>0</v>
          </cell>
          <cell r="J124" t="e">
            <v>#DIV/0!</v>
          </cell>
          <cell r="K124">
            <v>0</v>
          </cell>
          <cell r="L124">
            <v>14000</v>
          </cell>
        </row>
        <row r="125">
          <cell r="D125" t="str">
            <v>BH13DT_D1Vị trí 3</v>
          </cell>
          <cell r="F125" t="str">
            <v>Vị trí 3</v>
          </cell>
          <cell r="G125" t="str">
            <v>ĐB</v>
          </cell>
          <cell r="H125">
            <v>1</v>
          </cell>
          <cell r="I125">
            <v>37174.72118959108</v>
          </cell>
          <cell r="J125">
            <v>37174.72118959108</v>
          </cell>
          <cell r="K125">
            <v>37174.72118959108</v>
          </cell>
          <cell r="L125">
            <v>9000</v>
          </cell>
        </row>
        <row r="126">
          <cell r="D126" t="str">
            <v>BH13DT_D1Vị trí 4</v>
          </cell>
          <cell r="F126" t="str">
            <v>Vị trí 4</v>
          </cell>
          <cell r="G126" t="str">
            <v>ĐB</v>
          </cell>
          <cell r="H126">
            <v>0</v>
          </cell>
          <cell r="I126">
            <v>0</v>
          </cell>
          <cell r="J126" t="e">
            <v>#DIV/0!</v>
          </cell>
          <cell r="K126">
            <v>0</v>
          </cell>
          <cell r="L126">
            <v>6000</v>
          </cell>
        </row>
        <row r="127">
          <cell r="D127" t="str">
            <v>BH13DT_D2</v>
          </cell>
          <cell r="E127" t="str">
            <v>Đoạn từ Phan Chu Trinh đến đường Lê Thánh Tôn</v>
          </cell>
          <cell r="G127" t="str">
            <v>ĐB</v>
          </cell>
        </row>
        <row r="128">
          <cell r="D128" t="str">
            <v>BH13DT_D2Vị trí 1</v>
          </cell>
          <cell r="F128" t="str">
            <v>Vị trí 1</v>
          </cell>
          <cell r="G128" t="str">
            <v>ĐB</v>
          </cell>
          <cell r="H128">
            <v>0</v>
          </cell>
          <cell r="I128">
            <v>0</v>
          </cell>
          <cell r="J128" t="e">
            <v>#DIV/0!</v>
          </cell>
          <cell r="K128">
            <v>0</v>
          </cell>
          <cell r="L128">
            <v>30000</v>
          </cell>
        </row>
        <row r="129">
          <cell r="D129" t="str">
            <v>BH13DT_D2Vị trí 2</v>
          </cell>
          <cell r="F129" t="str">
            <v>Vị trí 2</v>
          </cell>
          <cell r="G129" t="str">
            <v>ĐB</v>
          </cell>
          <cell r="H129">
            <v>0</v>
          </cell>
          <cell r="I129">
            <v>0</v>
          </cell>
          <cell r="J129" t="e">
            <v>#DIV/0!</v>
          </cell>
          <cell r="K129">
            <v>0</v>
          </cell>
          <cell r="L129">
            <v>15000</v>
          </cell>
        </row>
        <row r="130">
          <cell r="D130" t="str">
            <v>BH13DT_D2Vị trí 3</v>
          </cell>
          <cell r="F130" t="str">
            <v>Vị trí 3</v>
          </cell>
          <cell r="G130" t="str">
            <v>ĐB</v>
          </cell>
          <cell r="H130">
            <v>0</v>
          </cell>
          <cell r="I130">
            <v>0</v>
          </cell>
          <cell r="J130" t="e">
            <v>#DIV/0!</v>
          </cell>
          <cell r="K130">
            <v>0</v>
          </cell>
          <cell r="L130">
            <v>9500</v>
          </cell>
        </row>
        <row r="131">
          <cell r="D131" t="str">
            <v>BH13DT_D2Vị trí 4</v>
          </cell>
          <cell r="F131" t="str">
            <v>Vị trí 4</v>
          </cell>
          <cell r="G131" t="str">
            <v>ĐB</v>
          </cell>
          <cell r="H131">
            <v>0</v>
          </cell>
          <cell r="I131">
            <v>0</v>
          </cell>
          <cell r="J131" t="e">
            <v>#DIV/0!</v>
          </cell>
          <cell r="K131">
            <v>0</v>
          </cell>
          <cell r="L131">
            <v>6300</v>
          </cell>
        </row>
        <row r="132">
          <cell r="D132" t="str">
            <v>BH14DT</v>
          </cell>
          <cell r="E132" t="str">
            <v>Đường Trần Minh Trí</v>
          </cell>
          <cell r="G132" t="str">
            <v>ĐB</v>
          </cell>
        </row>
        <row r="133">
          <cell r="D133" t="str">
            <v>BH14DTVị trí 1</v>
          </cell>
          <cell r="F133" t="str">
            <v>Vị trí 1</v>
          </cell>
          <cell r="G133" t="str">
            <v>ĐB</v>
          </cell>
          <cell r="H133">
            <v>1</v>
          </cell>
          <cell r="I133">
            <v>125000</v>
          </cell>
          <cell r="J133">
            <v>125000</v>
          </cell>
          <cell r="K133">
            <v>125000</v>
          </cell>
          <cell r="L133">
            <v>28000</v>
          </cell>
        </row>
        <row r="134">
          <cell r="D134" t="str">
            <v>BH14DTVị trí 2</v>
          </cell>
          <cell r="F134" t="str">
            <v>Vị trí 2</v>
          </cell>
          <cell r="G134" t="str">
            <v>ĐB</v>
          </cell>
          <cell r="H134">
            <v>0</v>
          </cell>
          <cell r="I134">
            <v>0</v>
          </cell>
          <cell r="J134" t="e">
            <v>#DIV/0!</v>
          </cell>
          <cell r="K134">
            <v>0</v>
          </cell>
          <cell r="L134">
            <v>14000</v>
          </cell>
        </row>
        <row r="135">
          <cell r="D135" t="str">
            <v>BH14DTVị trí 3</v>
          </cell>
          <cell r="F135" t="str">
            <v>Vị trí 3</v>
          </cell>
          <cell r="G135" t="str">
            <v>ĐB</v>
          </cell>
          <cell r="H135">
            <v>0</v>
          </cell>
          <cell r="I135">
            <v>0</v>
          </cell>
          <cell r="J135" t="e">
            <v>#DIV/0!</v>
          </cell>
          <cell r="K135">
            <v>0</v>
          </cell>
          <cell r="L135">
            <v>9000</v>
          </cell>
        </row>
        <row r="136">
          <cell r="D136" t="str">
            <v>BH14DTVị trí 4</v>
          </cell>
          <cell r="F136" t="str">
            <v>Vị trí 4</v>
          </cell>
          <cell r="G136" t="str">
            <v>ĐB</v>
          </cell>
          <cell r="H136">
            <v>0</v>
          </cell>
          <cell r="I136">
            <v>0</v>
          </cell>
          <cell r="J136" t="e">
            <v>#DIV/0!</v>
          </cell>
          <cell r="K136">
            <v>0</v>
          </cell>
          <cell r="L136">
            <v>6000</v>
          </cell>
        </row>
        <row r="137">
          <cell r="D137" t="str">
            <v>BH15DT</v>
          </cell>
          <cell r="E137" t="str">
            <v>Đường Võ Tánh</v>
          </cell>
          <cell r="G137" t="str">
            <v>ĐB</v>
          </cell>
        </row>
        <row r="138">
          <cell r="D138" t="str">
            <v>BH15DTVị trí 1</v>
          </cell>
          <cell r="F138" t="str">
            <v>Vị trí 1</v>
          </cell>
          <cell r="G138" t="str">
            <v>ĐB</v>
          </cell>
          <cell r="H138">
            <v>0</v>
          </cell>
          <cell r="I138">
            <v>0</v>
          </cell>
          <cell r="J138" t="e">
            <v>#DIV/0!</v>
          </cell>
          <cell r="K138">
            <v>0</v>
          </cell>
          <cell r="L138">
            <v>30000</v>
          </cell>
        </row>
        <row r="139">
          <cell r="D139" t="str">
            <v>BH15DTVị trí 2</v>
          </cell>
          <cell r="F139" t="str">
            <v>Vị trí 2</v>
          </cell>
          <cell r="G139" t="str">
            <v>ĐB</v>
          </cell>
          <cell r="H139">
            <v>0</v>
          </cell>
          <cell r="I139">
            <v>0</v>
          </cell>
          <cell r="J139" t="e">
            <v>#DIV/0!</v>
          </cell>
          <cell r="K139">
            <v>0</v>
          </cell>
          <cell r="L139">
            <v>16000</v>
          </cell>
        </row>
        <row r="140">
          <cell r="D140" t="str">
            <v>BH15DTVị trí 3</v>
          </cell>
          <cell r="F140" t="str">
            <v>Vị trí 3</v>
          </cell>
          <cell r="G140" t="str">
            <v>ĐB</v>
          </cell>
          <cell r="H140">
            <v>0</v>
          </cell>
          <cell r="I140">
            <v>0</v>
          </cell>
          <cell r="J140" t="e">
            <v>#DIV/0!</v>
          </cell>
          <cell r="K140">
            <v>0</v>
          </cell>
          <cell r="L140">
            <v>9500</v>
          </cell>
        </row>
        <row r="141">
          <cell r="D141" t="str">
            <v>BH15DTVị trí 4</v>
          </cell>
          <cell r="F141" t="str">
            <v>Vị trí 4</v>
          </cell>
          <cell r="G141" t="str">
            <v>ĐB</v>
          </cell>
          <cell r="H141">
            <v>0</v>
          </cell>
          <cell r="I141">
            <v>0</v>
          </cell>
          <cell r="J141" t="e">
            <v>#DIV/0!</v>
          </cell>
          <cell r="K141">
            <v>0</v>
          </cell>
          <cell r="L141">
            <v>6500</v>
          </cell>
        </row>
        <row r="142">
          <cell r="D142" t="str">
            <v>BH16DT</v>
          </cell>
          <cell r="E142" t="str">
            <v>Đường Lê Thánh Tôn</v>
          </cell>
          <cell r="G142" t="str">
            <v>ĐB</v>
          </cell>
        </row>
        <row r="143">
          <cell r="D143" t="str">
            <v>BH16DTVị trí 1</v>
          </cell>
          <cell r="F143" t="str">
            <v>Vị trí 1</v>
          </cell>
          <cell r="G143" t="str">
            <v>ĐB</v>
          </cell>
          <cell r="H143">
            <v>0</v>
          </cell>
          <cell r="I143">
            <v>0</v>
          </cell>
          <cell r="J143" t="e">
            <v>#DIV/0!</v>
          </cell>
          <cell r="K143">
            <v>0</v>
          </cell>
          <cell r="L143">
            <v>31000</v>
          </cell>
        </row>
        <row r="144">
          <cell r="D144" t="str">
            <v>BH16DTVị trí 2</v>
          </cell>
          <cell r="F144" t="str">
            <v>Vị trí 2</v>
          </cell>
          <cell r="G144" t="str">
            <v>ĐB</v>
          </cell>
          <cell r="H144">
            <v>0</v>
          </cell>
          <cell r="I144">
            <v>0</v>
          </cell>
          <cell r="J144" t="e">
            <v>#DIV/0!</v>
          </cell>
          <cell r="K144">
            <v>0</v>
          </cell>
          <cell r="L144">
            <v>16000</v>
          </cell>
        </row>
        <row r="145">
          <cell r="D145" t="str">
            <v>BH16DTVị trí 3</v>
          </cell>
          <cell r="F145" t="str">
            <v>Vị trí 3</v>
          </cell>
          <cell r="G145" t="str">
            <v>ĐB</v>
          </cell>
          <cell r="H145">
            <v>0</v>
          </cell>
          <cell r="I145">
            <v>0</v>
          </cell>
          <cell r="J145" t="e">
            <v>#DIV/0!</v>
          </cell>
          <cell r="K145">
            <v>0</v>
          </cell>
          <cell r="L145">
            <v>9500</v>
          </cell>
        </row>
        <row r="146">
          <cell r="D146" t="str">
            <v>BH16DTVị trí 4</v>
          </cell>
          <cell r="F146" t="str">
            <v>Vị trí 4</v>
          </cell>
          <cell r="G146" t="str">
            <v>ĐB</v>
          </cell>
          <cell r="H146">
            <v>0</v>
          </cell>
          <cell r="I146">
            <v>0</v>
          </cell>
          <cell r="J146" t="e">
            <v>#DIV/0!</v>
          </cell>
          <cell r="K146">
            <v>0</v>
          </cell>
          <cell r="L146">
            <v>6500</v>
          </cell>
        </row>
        <row r="147">
          <cell r="D147" t="str">
            <v>BH17DT</v>
          </cell>
          <cell r="E147" t="str">
            <v>Đường Hoàng Minh Châu</v>
          </cell>
          <cell r="G147" t="str">
            <v>ĐB</v>
          </cell>
        </row>
        <row r="148">
          <cell r="D148" t="str">
            <v>BH17DTVị trí 1</v>
          </cell>
          <cell r="F148" t="str">
            <v>Vị trí 1</v>
          </cell>
          <cell r="G148" t="str">
            <v>ĐB</v>
          </cell>
          <cell r="H148">
            <v>1</v>
          </cell>
          <cell r="I148">
            <v>62163.282221301277</v>
          </cell>
          <cell r="J148">
            <v>62163.282221301277</v>
          </cell>
          <cell r="K148">
            <v>62163.282221301277</v>
          </cell>
          <cell r="L148">
            <v>23000</v>
          </cell>
        </row>
        <row r="149">
          <cell r="D149" t="str">
            <v>BH17DTVị trí 2</v>
          </cell>
          <cell r="F149" t="str">
            <v>Vị trí 2</v>
          </cell>
          <cell r="G149" t="str">
            <v>ĐB</v>
          </cell>
          <cell r="H149">
            <v>0</v>
          </cell>
          <cell r="I149">
            <v>0</v>
          </cell>
          <cell r="J149" t="e">
            <v>#DIV/0!</v>
          </cell>
          <cell r="K149">
            <v>0</v>
          </cell>
          <cell r="L149">
            <v>13000</v>
          </cell>
        </row>
        <row r="150">
          <cell r="D150" t="str">
            <v>BH17DTVị trí 3</v>
          </cell>
          <cell r="F150" t="str">
            <v>Vị trí 3</v>
          </cell>
          <cell r="G150" t="str">
            <v>ĐB</v>
          </cell>
          <cell r="H150">
            <v>0</v>
          </cell>
          <cell r="I150">
            <v>0</v>
          </cell>
          <cell r="J150" t="e">
            <v>#DIV/0!</v>
          </cell>
          <cell r="K150">
            <v>0</v>
          </cell>
          <cell r="L150">
            <v>8000</v>
          </cell>
        </row>
        <row r="151">
          <cell r="D151" t="str">
            <v>BH17DTVị trí 4</v>
          </cell>
          <cell r="F151" t="str">
            <v>Vị trí 4</v>
          </cell>
          <cell r="G151" t="str">
            <v>ĐB</v>
          </cell>
          <cell r="H151">
            <v>0</v>
          </cell>
          <cell r="I151">
            <v>0</v>
          </cell>
          <cell r="J151" t="e">
            <v>#DIV/0!</v>
          </cell>
          <cell r="K151">
            <v>0</v>
          </cell>
          <cell r="L151">
            <v>5000</v>
          </cell>
        </row>
        <row r="152">
          <cell r="D152" t="str">
            <v>BH18DT</v>
          </cell>
          <cell r="E152" t="str">
            <v>Đường Huỳnh Văn Lũy</v>
          </cell>
          <cell r="G152" t="str">
            <v>ĐB</v>
          </cell>
        </row>
        <row r="153">
          <cell r="D153" t="str">
            <v>BH18DTVị trí 1</v>
          </cell>
          <cell r="F153" t="str">
            <v>Vị trí 1</v>
          </cell>
          <cell r="G153" t="str">
            <v>ĐB</v>
          </cell>
          <cell r="H153">
            <v>0</v>
          </cell>
          <cell r="I153">
            <v>0</v>
          </cell>
          <cell r="J153" t="e">
            <v>#DIV/0!</v>
          </cell>
          <cell r="K153">
            <v>0</v>
          </cell>
          <cell r="L153">
            <v>29000</v>
          </cell>
        </row>
        <row r="154">
          <cell r="D154" t="str">
            <v>BH18DTVị trí 2</v>
          </cell>
          <cell r="F154" t="str">
            <v>Vị trí 2</v>
          </cell>
          <cell r="G154" t="str">
            <v>ĐB</v>
          </cell>
          <cell r="H154">
            <v>0</v>
          </cell>
          <cell r="I154">
            <v>0</v>
          </cell>
          <cell r="J154" t="e">
            <v>#DIV/0!</v>
          </cell>
          <cell r="K154">
            <v>0</v>
          </cell>
          <cell r="L154">
            <v>11000</v>
          </cell>
        </row>
        <row r="155">
          <cell r="D155" t="str">
            <v>BH18DTVị trí 3</v>
          </cell>
          <cell r="F155" t="str">
            <v>Vị trí 3</v>
          </cell>
          <cell r="G155" t="str">
            <v>ĐB</v>
          </cell>
          <cell r="H155">
            <v>2</v>
          </cell>
          <cell r="I155">
            <v>32776.630434782615</v>
          </cell>
          <cell r="J155">
            <v>25923.970275434425</v>
          </cell>
          <cell r="K155">
            <v>19071.310116086239</v>
          </cell>
          <cell r="L155">
            <v>8000</v>
          </cell>
        </row>
        <row r="156">
          <cell r="D156" t="str">
            <v>BH18DTVị trí 4</v>
          </cell>
          <cell r="F156" t="str">
            <v>Vị trí 4</v>
          </cell>
          <cell r="G156" t="str">
            <v>ĐB</v>
          </cell>
          <cell r="H156">
            <v>1</v>
          </cell>
          <cell r="I156">
            <v>10091.743119266055</v>
          </cell>
          <cell r="J156">
            <v>10091.743119266055</v>
          </cell>
          <cell r="K156">
            <v>10091.743119266055</v>
          </cell>
          <cell r="L156">
            <v>5000</v>
          </cell>
        </row>
        <row r="157">
          <cell r="D157" t="str">
            <v>BH19DT</v>
          </cell>
          <cell r="E157" t="str">
            <v>Đường từ Huỳnh Văn Lũy đến hẻm 337 đường Cách Mạng Tháng 8</v>
          </cell>
          <cell r="G157" t="str">
            <v>ĐB</v>
          </cell>
        </row>
        <row r="158">
          <cell r="D158" t="str">
            <v>BH19DTVị trí 1</v>
          </cell>
          <cell r="F158" t="str">
            <v>Vị trí 1</v>
          </cell>
          <cell r="G158" t="str">
            <v>ĐB</v>
          </cell>
          <cell r="H158">
            <v>0</v>
          </cell>
          <cell r="I158">
            <v>0</v>
          </cell>
          <cell r="J158" t="e">
            <v>#DIV/0!</v>
          </cell>
          <cell r="K158">
            <v>0</v>
          </cell>
          <cell r="L158">
            <v>20000</v>
          </cell>
        </row>
        <row r="159">
          <cell r="D159" t="str">
            <v>BH19DTVị trí 2</v>
          </cell>
          <cell r="F159" t="str">
            <v>Vị trí 2</v>
          </cell>
          <cell r="G159" t="str">
            <v>ĐB</v>
          </cell>
          <cell r="H159">
            <v>0</v>
          </cell>
          <cell r="I159">
            <v>0</v>
          </cell>
          <cell r="J159" t="e">
            <v>#DIV/0!</v>
          </cell>
          <cell r="K159">
            <v>0</v>
          </cell>
          <cell r="L159">
            <v>10000</v>
          </cell>
        </row>
        <row r="160">
          <cell r="D160" t="str">
            <v>BH19DTVị trí 3</v>
          </cell>
          <cell r="F160" t="str">
            <v>Vị trí 3</v>
          </cell>
          <cell r="G160" t="str">
            <v>ĐB</v>
          </cell>
          <cell r="H160">
            <v>2</v>
          </cell>
          <cell r="I160">
            <v>58823.529411764714</v>
          </cell>
          <cell r="J160">
            <v>35672.945385667692</v>
          </cell>
          <cell r="K160">
            <v>12522.361359570661</v>
          </cell>
          <cell r="L160">
            <v>6200</v>
          </cell>
        </row>
        <row r="161">
          <cell r="D161" t="str">
            <v>BH19DTVị trí 4</v>
          </cell>
          <cell r="F161" t="str">
            <v>Vị trí 4</v>
          </cell>
          <cell r="G161" t="str">
            <v>ĐB</v>
          </cell>
          <cell r="H161">
            <v>0</v>
          </cell>
          <cell r="I161">
            <v>0</v>
          </cell>
          <cell r="J161" t="e">
            <v>#DIV/0!</v>
          </cell>
          <cell r="K161">
            <v>0</v>
          </cell>
          <cell r="L161">
            <v>4400</v>
          </cell>
        </row>
        <row r="162">
          <cell r="D162" t="str">
            <v>BH20DT</v>
          </cell>
          <cell r="E162" t="str">
            <v>Đường Nguyễn Ái Quốc</v>
          </cell>
          <cell r="G162" t="str">
            <v>ĐB</v>
          </cell>
        </row>
        <row r="163">
          <cell r="D163" t="str">
            <v>BH20DT_D1</v>
          </cell>
          <cell r="E163" t="str">
            <v>Đoạn từ giáp ranh tỉnh Bình Dương đến cầu Hóa An</v>
          </cell>
          <cell r="G163" t="str">
            <v>ĐB</v>
          </cell>
        </row>
        <row r="164">
          <cell r="D164" t="str">
            <v>BH20DT_D1Vị trí 1</v>
          </cell>
          <cell r="F164" t="str">
            <v>Vị trí 1</v>
          </cell>
          <cell r="G164" t="str">
            <v>ĐB</v>
          </cell>
          <cell r="H164">
            <v>0</v>
          </cell>
          <cell r="I164">
            <v>0</v>
          </cell>
          <cell r="J164" t="e">
            <v>#DIV/0!</v>
          </cell>
          <cell r="K164">
            <v>0</v>
          </cell>
          <cell r="L164">
            <v>22000</v>
          </cell>
        </row>
        <row r="165">
          <cell r="D165" t="str">
            <v>BH20DT_D1Vị trí 2</v>
          </cell>
          <cell r="F165" t="str">
            <v>Vị trí 2</v>
          </cell>
          <cell r="G165" t="str">
            <v>ĐB</v>
          </cell>
          <cell r="H165">
            <v>0</v>
          </cell>
          <cell r="I165">
            <v>0</v>
          </cell>
          <cell r="J165" t="e">
            <v>#DIV/0!</v>
          </cell>
          <cell r="K165">
            <v>0</v>
          </cell>
          <cell r="L165">
            <v>10000</v>
          </cell>
        </row>
        <row r="166">
          <cell r="D166" t="str">
            <v>BH20DT_D1Vị trí 3</v>
          </cell>
          <cell r="F166" t="str">
            <v>Vị trí 3</v>
          </cell>
          <cell r="G166" t="str">
            <v>ĐB</v>
          </cell>
          <cell r="H166">
            <v>1</v>
          </cell>
          <cell r="I166">
            <v>11986.301369863015</v>
          </cell>
          <cell r="J166">
            <v>11986.301369863015</v>
          </cell>
          <cell r="K166">
            <v>11986.301369863015</v>
          </cell>
          <cell r="L166">
            <v>4900</v>
          </cell>
        </row>
        <row r="167">
          <cell r="D167" t="str">
            <v>BH20DT_D1Vị trí 4</v>
          </cell>
          <cell r="F167" t="str">
            <v>Vị trí 4</v>
          </cell>
          <cell r="G167" t="str">
            <v>ĐB</v>
          </cell>
          <cell r="H167">
            <v>1</v>
          </cell>
          <cell r="I167">
            <v>7343.9412484700124</v>
          </cell>
          <cell r="J167">
            <v>7343.9412484700124</v>
          </cell>
          <cell r="K167">
            <v>7343.9412484700124</v>
          </cell>
          <cell r="L167">
            <v>3500</v>
          </cell>
        </row>
        <row r="168">
          <cell r="D168" t="str">
            <v>BH20DT_D2</v>
          </cell>
          <cell r="E168" t="str">
            <v>Đoạn từ cầu Hóa An đến giáp Trung tâm Hội nghị và Tổ chức sự kiện tỉnh Đồng Nai</v>
          </cell>
          <cell r="G168" t="str">
            <v>ĐB</v>
          </cell>
        </row>
        <row r="169">
          <cell r="D169" t="str">
            <v>BH20DT_D2Vị trí 1</v>
          </cell>
          <cell r="F169" t="str">
            <v>Vị trí 1</v>
          </cell>
          <cell r="G169" t="str">
            <v>ĐB</v>
          </cell>
          <cell r="H169">
            <v>0</v>
          </cell>
          <cell r="I169">
            <v>0</v>
          </cell>
          <cell r="J169" t="e">
            <v>#DIV/0!</v>
          </cell>
          <cell r="K169">
            <v>0</v>
          </cell>
          <cell r="L169">
            <v>25000</v>
          </cell>
        </row>
        <row r="170">
          <cell r="D170" t="str">
            <v>BH20DT_D2Vị trí 2</v>
          </cell>
          <cell r="F170" t="str">
            <v>Vị trí 2</v>
          </cell>
          <cell r="G170" t="str">
            <v>ĐB</v>
          </cell>
          <cell r="H170">
            <v>0</v>
          </cell>
          <cell r="I170">
            <v>0</v>
          </cell>
          <cell r="J170" t="e">
            <v>#DIV/0!</v>
          </cell>
          <cell r="K170">
            <v>0</v>
          </cell>
          <cell r="L170">
            <v>13000</v>
          </cell>
        </row>
        <row r="171">
          <cell r="D171" t="str">
            <v>BH20DT_D2Vị trí 3</v>
          </cell>
          <cell r="F171" t="str">
            <v>Vị trí 3</v>
          </cell>
          <cell r="G171" t="str">
            <v>ĐB</v>
          </cell>
          <cell r="H171">
            <v>0</v>
          </cell>
          <cell r="I171">
            <v>0</v>
          </cell>
          <cell r="J171" t="e">
            <v>#DIV/0!</v>
          </cell>
          <cell r="K171">
            <v>0</v>
          </cell>
          <cell r="L171">
            <v>8000</v>
          </cell>
        </row>
        <row r="172">
          <cell r="D172" t="str">
            <v>BH20DT_D2Vị trí 4</v>
          </cell>
          <cell r="F172" t="str">
            <v>Vị trí 4</v>
          </cell>
          <cell r="G172" t="str">
            <v>ĐB</v>
          </cell>
          <cell r="H172">
            <v>1</v>
          </cell>
          <cell r="I172">
            <v>11976.047904191617</v>
          </cell>
          <cell r="J172">
            <v>11976.047904191617</v>
          </cell>
          <cell r="K172">
            <v>11976.047904191617</v>
          </cell>
          <cell r="L172">
            <v>5000</v>
          </cell>
        </row>
        <row r="173">
          <cell r="D173" t="str">
            <v>BH20DT_D3</v>
          </cell>
          <cell r="E173" t="str">
            <v>Đoạn từ đầu Trung tâm Hội nghị và Tổ chức sự kiện tỉnh Đồng Nai đến ngã 4 Tân Phong</v>
          </cell>
          <cell r="G173" t="str">
            <v>ĐB</v>
          </cell>
        </row>
        <row r="174">
          <cell r="D174" t="str">
            <v>BH20DT_D3Vị trí 1</v>
          </cell>
          <cell r="F174" t="str">
            <v>Vị trí 1</v>
          </cell>
          <cell r="G174" t="str">
            <v>ĐB</v>
          </cell>
          <cell r="H174">
            <v>0</v>
          </cell>
          <cell r="I174">
            <v>0</v>
          </cell>
          <cell r="J174" t="e">
            <v>#DIV/0!</v>
          </cell>
          <cell r="K174">
            <v>0</v>
          </cell>
          <cell r="L174">
            <v>30000</v>
          </cell>
        </row>
        <row r="175">
          <cell r="D175" t="str">
            <v>BH20DT_D3Vị trí 2</v>
          </cell>
          <cell r="F175" t="str">
            <v>Vị trí 2</v>
          </cell>
          <cell r="G175" t="str">
            <v>ĐB</v>
          </cell>
          <cell r="H175">
            <v>0</v>
          </cell>
          <cell r="I175">
            <v>0</v>
          </cell>
          <cell r="J175" t="e">
            <v>#DIV/0!</v>
          </cell>
          <cell r="K175">
            <v>0</v>
          </cell>
          <cell r="L175">
            <v>13000</v>
          </cell>
        </row>
        <row r="176">
          <cell r="D176" t="str">
            <v>BH20DT_D3Vị trí 3</v>
          </cell>
          <cell r="F176" t="str">
            <v>Vị trí 3</v>
          </cell>
          <cell r="G176" t="str">
            <v>ĐB</v>
          </cell>
          <cell r="H176">
            <v>1</v>
          </cell>
          <cell r="I176">
            <v>27243.979567015325</v>
          </cell>
          <cell r="J176">
            <v>27243.979567015325</v>
          </cell>
          <cell r="K176">
            <v>27243.979567015325</v>
          </cell>
          <cell r="L176">
            <v>8500</v>
          </cell>
        </row>
        <row r="177">
          <cell r="D177" t="str">
            <v>BH20DT_D3Vị trí 4</v>
          </cell>
          <cell r="F177" t="str">
            <v>Vị trí 4</v>
          </cell>
          <cell r="G177" t="str">
            <v>ĐB</v>
          </cell>
          <cell r="H177">
            <v>0</v>
          </cell>
          <cell r="I177">
            <v>0</v>
          </cell>
          <cell r="J177" t="e">
            <v>#DIV/0!</v>
          </cell>
          <cell r="K177">
            <v>0</v>
          </cell>
          <cell r="L177">
            <v>5500</v>
          </cell>
        </row>
        <row r="178">
          <cell r="D178" t="str">
            <v>BH20DT_D4</v>
          </cell>
          <cell r="E178" t="str">
            <v>Đoạn từ ngã 4 Tân Phong đến công viên 30 tháng 4 (bên trái: hẻm Đền Thánh Hiếu; bên phải: hẻm chợ nhỏ khu phố 4)</v>
          </cell>
          <cell r="G178" t="str">
            <v>ĐB</v>
          </cell>
        </row>
        <row r="179">
          <cell r="D179" t="str">
            <v>BH20DT_D4Vị trí 1</v>
          </cell>
          <cell r="F179" t="str">
            <v>Vị trí 1</v>
          </cell>
          <cell r="G179" t="str">
            <v>ĐB</v>
          </cell>
          <cell r="H179">
            <v>0</v>
          </cell>
          <cell r="I179">
            <v>0</v>
          </cell>
          <cell r="J179" t="e">
            <v>#DIV/0!</v>
          </cell>
          <cell r="K179">
            <v>0</v>
          </cell>
          <cell r="L179">
            <v>27000</v>
          </cell>
        </row>
        <row r="180">
          <cell r="D180" t="str">
            <v>BH20DT_D4Vị trí 2</v>
          </cell>
          <cell r="F180" t="str">
            <v>Vị trí 2</v>
          </cell>
          <cell r="G180" t="str">
            <v>ĐB</v>
          </cell>
          <cell r="H180">
            <v>3</v>
          </cell>
          <cell r="I180">
            <v>50671.550671550671</v>
          </cell>
          <cell r="J180">
            <v>41590.106784118652</v>
          </cell>
          <cell r="K180">
            <v>31725.888324873096</v>
          </cell>
          <cell r="L180">
            <v>13000</v>
          </cell>
        </row>
        <row r="181">
          <cell r="D181" t="str">
            <v>BH20DT_D4Vị trí 3</v>
          </cell>
          <cell r="F181" t="str">
            <v>Vị trí 3</v>
          </cell>
          <cell r="G181" t="str">
            <v>ĐB</v>
          </cell>
          <cell r="H181">
            <v>0</v>
          </cell>
          <cell r="I181">
            <v>0</v>
          </cell>
          <cell r="J181" t="e">
            <v>#DIV/0!</v>
          </cell>
          <cell r="K181">
            <v>0</v>
          </cell>
          <cell r="L181">
            <v>8000</v>
          </cell>
        </row>
        <row r="182">
          <cell r="D182" t="str">
            <v>BH20DT_D4Vị trí 4</v>
          </cell>
          <cell r="F182" t="str">
            <v>Vị trí 4</v>
          </cell>
          <cell r="G182" t="str">
            <v>ĐB</v>
          </cell>
          <cell r="H182">
            <v>2</v>
          </cell>
          <cell r="I182">
            <v>14539.579967689824</v>
          </cell>
          <cell r="J182">
            <v>14014.394300391674</v>
          </cell>
          <cell r="K182">
            <v>13489.208633093525</v>
          </cell>
          <cell r="L182">
            <v>6000</v>
          </cell>
        </row>
        <row r="183">
          <cell r="D183" t="str">
            <v>BH21DT</v>
          </cell>
          <cell r="E183" t="str">
            <v>Đường Nguyễn Văn Ký</v>
          </cell>
          <cell r="G183" t="str">
            <v>ĐB</v>
          </cell>
        </row>
        <row r="184">
          <cell r="D184" t="str">
            <v>BH21DTVị trí 1</v>
          </cell>
          <cell r="F184" t="str">
            <v>Vị trí 1</v>
          </cell>
          <cell r="G184" t="str">
            <v>ĐB</v>
          </cell>
          <cell r="H184">
            <v>0</v>
          </cell>
          <cell r="I184">
            <v>0</v>
          </cell>
          <cell r="J184" t="e">
            <v>#DIV/0!</v>
          </cell>
          <cell r="K184">
            <v>0</v>
          </cell>
          <cell r="L184">
            <v>23000</v>
          </cell>
        </row>
        <row r="185">
          <cell r="D185" t="str">
            <v>BH21DTVị trí 2</v>
          </cell>
          <cell r="F185" t="str">
            <v>Vị trí 2</v>
          </cell>
          <cell r="G185" t="str">
            <v>ĐB</v>
          </cell>
          <cell r="H185">
            <v>0</v>
          </cell>
          <cell r="I185">
            <v>0</v>
          </cell>
          <cell r="J185" t="e">
            <v>#DIV/0!</v>
          </cell>
          <cell r="K185">
            <v>0</v>
          </cell>
          <cell r="L185">
            <v>13000</v>
          </cell>
        </row>
        <row r="186">
          <cell r="D186" t="str">
            <v>BH21DTVị trí 3</v>
          </cell>
          <cell r="F186" t="str">
            <v>Vị trí 3</v>
          </cell>
          <cell r="G186" t="str">
            <v>ĐB</v>
          </cell>
          <cell r="H186">
            <v>0</v>
          </cell>
          <cell r="I186">
            <v>0</v>
          </cell>
          <cell r="J186" t="e">
            <v>#DIV/0!</v>
          </cell>
          <cell r="K186">
            <v>0</v>
          </cell>
          <cell r="L186">
            <v>5900</v>
          </cell>
        </row>
        <row r="187">
          <cell r="D187" t="str">
            <v>BH21DTVị trí 4</v>
          </cell>
          <cell r="F187" t="str">
            <v>Vị trí 4</v>
          </cell>
          <cell r="G187" t="str">
            <v>ĐB</v>
          </cell>
          <cell r="H187">
            <v>0</v>
          </cell>
          <cell r="I187">
            <v>0</v>
          </cell>
          <cell r="J187" t="e">
            <v>#DIV/0!</v>
          </cell>
          <cell r="K187">
            <v>0</v>
          </cell>
          <cell r="L187">
            <v>4200</v>
          </cell>
        </row>
        <row r="188">
          <cell r="D188" t="str">
            <v>BH22DT</v>
          </cell>
          <cell r="E188" t="str">
            <v>Đường Nguyễn Văn Nghĩa</v>
          </cell>
          <cell r="G188" t="str">
            <v>ĐB</v>
          </cell>
        </row>
        <row r="189">
          <cell r="D189" t="str">
            <v>BH22DTVị trí 1</v>
          </cell>
          <cell r="F189" t="str">
            <v>Vị trí 1</v>
          </cell>
          <cell r="G189" t="str">
            <v>ĐB</v>
          </cell>
          <cell r="H189">
            <v>0</v>
          </cell>
          <cell r="I189">
            <v>0</v>
          </cell>
          <cell r="J189" t="e">
            <v>#DIV/0!</v>
          </cell>
          <cell r="K189">
            <v>0</v>
          </cell>
          <cell r="L189">
            <v>23000</v>
          </cell>
        </row>
        <row r="190">
          <cell r="D190" t="str">
            <v>BH22DTVị trí 2</v>
          </cell>
          <cell r="F190" t="str">
            <v>Vị trí 2</v>
          </cell>
          <cell r="G190" t="str">
            <v>ĐB</v>
          </cell>
          <cell r="H190">
            <v>0</v>
          </cell>
          <cell r="I190">
            <v>0</v>
          </cell>
          <cell r="J190" t="e">
            <v>#DIV/0!</v>
          </cell>
          <cell r="K190">
            <v>0</v>
          </cell>
          <cell r="L190">
            <v>13000</v>
          </cell>
        </row>
        <row r="191">
          <cell r="D191" t="str">
            <v>BH22DTVị trí 3</v>
          </cell>
          <cell r="F191" t="str">
            <v>Vị trí 3</v>
          </cell>
          <cell r="G191" t="str">
            <v>ĐB</v>
          </cell>
          <cell r="H191">
            <v>0</v>
          </cell>
          <cell r="I191">
            <v>0</v>
          </cell>
          <cell r="J191" t="e">
            <v>#DIV/0!</v>
          </cell>
          <cell r="K191">
            <v>0</v>
          </cell>
          <cell r="L191">
            <v>5900</v>
          </cell>
        </row>
        <row r="192">
          <cell r="D192" t="str">
            <v>BH22DTVị trí 4</v>
          </cell>
          <cell r="F192" t="str">
            <v>Vị trí 4</v>
          </cell>
          <cell r="G192" t="str">
            <v>ĐB</v>
          </cell>
          <cell r="H192">
            <v>0</v>
          </cell>
          <cell r="I192">
            <v>0</v>
          </cell>
          <cell r="J192" t="e">
            <v>#DIV/0!</v>
          </cell>
          <cell r="K192">
            <v>0</v>
          </cell>
          <cell r="L192">
            <v>4200</v>
          </cell>
        </row>
        <row r="193">
          <cell r="D193" t="str">
            <v>BH23DT</v>
          </cell>
          <cell r="E193" t="str">
            <v>Đường Nguyễn Văn Trỗi</v>
          </cell>
          <cell r="G193" t="str">
            <v>ĐB</v>
          </cell>
        </row>
        <row r="194">
          <cell r="D194" t="str">
            <v>BH23DTVị trí 1</v>
          </cell>
          <cell r="F194" t="str">
            <v>Vị trí 1</v>
          </cell>
          <cell r="G194" t="str">
            <v>ĐB</v>
          </cell>
          <cell r="H194">
            <v>0</v>
          </cell>
          <cell r="I194">
            <v>0</v>
          </cell>
          <cell r="J194" t="e">
            <v>#DIV/0!</v>
          </cell>
          <cell r="K194">
            <v>0</v>
          </cell>
          <cell r="L194">
            <v>21000</v>
          </cell>
        </row>
        <row r="195">
          <cell r="D195" t="str">
            <v>BH23DTVị trí 2</v>
          </cell>
          <cell r="F195" t="str">
            <v>Vị trí 2</v>
          </cell>
          <cell r="G195" t="str">
            <v>ĐB</v>
          </cell>
          <cell r="H195">
            <v>0</v>
          </cell>
          <cell r="I195">
            <v>0</v>
          </cell>
          <cell r="J195" t="e">
            <v>#DIV/0!</v>
          </cell>
          <cell r="K195">
            <v>0</v>
          </cell>
          <cell r="L195">
            <v>13000</v>
          </cell>
        </row>
        <row r="196">
          <cell r="D196" t="str">
            <v>BH23DTVị trí 3</v>
          </cell>
          <cell r="F196" t="str">
            <v>Vị trí 3</v>
          </cell>
          <cell r="G196" t="str">
            <v>ĐB</v>
          </cell>
          <cell r="H196">
            <v>0</v>
          </cell>
          <cell r="I196">
            <v>0</v>
          </cell>
          <cell r="J196" t="e">
            <v>#DIV/0!</v>
          </cell>
          <cell r="K196">
            <v>0</v>
          </cell>
          <cell r="L196">
            <v>5900</v>
          </cell>
        </row>
        <row r="197">
          <cell r="D197" t="str">
            <v>BH23DTVị trí 4</v>
          </cell>
          <cell r="F197" t="str">
            <v>Vị trí 4</v>
          </cell>
          <cell r="G197" t="str">
            <v>ĐB</v>
          </cell>
          <cell r="H197">
            <v>0</v>
          </cell>
          <cell r="I197">
            <v>0</v>
          </cell>
          <cell r="J197" t="e">
            <v>#DIV/0!</v>
          </cell>
          <cell r="K197">
            <v>0</v>
          </cell>
          <cell r="L197">
            <v>3600</v>
          </cell>
        </row>
        <row r="198">
          <cell r="D198" t="str">
            <v>BH24DT</v>
          </cell>
          <cell r="E198" t="str">
            <v>Đường Hồ Văn Đại</v>
          </cell>
          <cell r="G198" t="str">
            <v>ĐB</v>
          </cell>
        </row>
        <row r="199">
          <cell r="D199" t="str">
            <v>BH24DTVị trí 1</v>
          </cell>
          <cell r="F199" t="str">
            <v>Vị trí 1</v>
          </cell>
          <cell r="G199" t="str">
            <v>ĐB</v>
          </cell>
          <cell r="H199">
            <v>0</v>
          </cell>
          <cell r="I199">
            <v>0</v>
          </cell>
          <cell r="J199" t="e">
            <v>#DIV/0!</v>
          </cell>
          <cell r="K199">
            <v>0</v>
          </cell>
          <cell r="L199">
            <v>29000</v>
          </cell>
        </row>
        <row r="200">
          <cell r="D200" t="str">
            <v>BH24DTVị trí 2</v>
          </cell>
          <cell r="F200" t="str">
            <v>Vị trí 2</v>
          </cell>
          <cell r="G200" t="str">
            <v>ĐB</v>
          </cell>
          <cell r="H200">
            <v>0</v>
          </cell>
          <cell r="I200">
            <v>0</v>
          </cell>
          <cell r="J200" t="e">
            <v>#DIV/0!</v>
          </cell>
          <cell r="K200">
            <v>0</v>
          </cell>
          <cell r="L200">
            <v>11000</v>
          </cell>
        </row>
        <row r="201">
          <cell r="D201" t="str">
            <v>BH24DTVị trí 3</v>
          </cell>
          <cell r="F201" t="str">
            <v>Vị trí 3</v>
          </cell>
          <cell r="G201" t="str">
            <v>ĐB</v>
          </cell>
          <cell r="H201">
            <v>0</v>
          </cell>
          <cell r="I201">
            <v>0</v>
          </cell>
          <cell r="J201" t="e">
            <v>#DIV/0!</v>
          </cell>
          <cell r="K201">
            <v>0</v>
          </cell>
          <cell r="L201">
            <v>6500</v>
          </cell>
        </row>
        <row r="202">
          <cell r="D202" t="str">
            <v>BH24DTVị trí 4</v>
          </cell>
          <cell r="F202" t="str">
            <v>Vị trí 4</v>
          </cell>
          <cell r="G202" t="str">
            <v>ĐB</v>
          </cell>
          <cell r="H202">
            <v>1</v>
          </cell>
          <cell r="I202">
            <v>11142.061281337046</v>
          </cell>
          <cell r="J202">
            <v>11142.061281337046</v>
          </cell>
          <cell r="K202">
            <v>11142.061281337046</v>
          </cell>
          <cell r="L202">
            <v>4400</v>
          </cell>
        </row>
        <row r="203">
          <cell r="D203" t="str">
            <v>BH25DT</v>
          </cell>
          <cell r="E203" t="str">
            <v>Đường D9 (khu dân cư D2D, từ đường Võ Thị Sáu đến hết ranh thửa đất số 438, tờ BĐĐC số 54 về bên phải và hết ranh thửa đất số 283, tờ BĐĐC số 54 về bên trái, phường Thống Nhất)</v>
          </cell>
          <cell r="G203" t="str">
            <v>ĐB</v>
          </cell>
        </row>
        <row r="204">
          <cell r="D204" t="str">
            <v>BH25DTVị trí 1</v>
          </cell>
          <cell r="F204" t="str">
            <v>Vị trí 1</v>
          </cell>
          <cell r="G204" t="str">
            <v>ĐB</v>
          </cell>
          <cell r="H204">
            <v>0</v>
          </cell>
          <cell r="I204">
            <v>0</v>
          </cell>
          <cell r="J204" t="e">
            <v>#DIV/0!</v>
          </cell>
          <cell r="K204">
            <v>0</v>
          </cell>
          <cell r="L204">
            <v>29000</v>
          </cell>
        </row>
        <row r="205">
          <cell r="D205" t="str">
            <v>BH25DTVị trí 2</v>
          </cell>
          <cell r="F205" t="str">
            <v>Vị trí 2</v>
          </cell>
          <cell r="G205" t="str">
            <v>ĐB</v>
          </cell>
          <cell r="H205">
            <v>5</v>
          </cell>
          <cell r="I205">
            <v>78993.055555555547</v>
          </cell>
          <cell r="J205">
            <v>53366.955756661642</v>
          </cell>
          <cell r="K205">
            <v>28280.542986425335</v>
          </cell>
          <cell r="L205">
            <v>14000</v>
          </cell>
        </row>
        <row r="206">
          <cell r="D206" t="str">
            <v>BH25DTVị trí 3</v>
          </cell>
          <cell r="F206" t="str">
            <v>Vị trí 3</v>
          </cell>
          <cell r="G206" t="str">
            <v>ĐB</v>
          </cell>
          <cell r="H206">
            <v>0</v>
          </cell>
          <cell r="I206">
            <v>0</v>
          </cell>
          <cell r="J206" t="e">
            <v>#DIV/0!</v>
          </cell>
          <cell r="K206">
            <v>0</v>
          </cell>
          <cell r="L206">
            <v>8500</v>
          </cell>
        </row>
        <row r="207">
          <cell r="D207" t="str">
            <v>BH25DTVị trí 4</v>
          </cell>
          <cell r="F207" t="str">
            <v>Vị trí 4</v>
          </cell>
          <cell r="G207" t="str">
            <v>ĐB</v>
          </cell>
          <cell r="H207">
            <v>1</v>
          </cell>
          <cell r="I207">
            <v>13698.630136986303</v>
          </cell>
          <cell r="J207">
            <v>13698.630136986303</v>
          </cell>
          <cell r="K207">
            <v>13698.630136986303</v>
          </cell>
          <cell r="L207">
            <v>4500</v>
          </cell>
        </row>
        <row r="208">
          <cell r="D208" t="str">
            <v>BH26DT</v>
          </cell>
          <cell r="E208" t="str">
            <v>Đường D10 (khu dân cư D2D, từ đường Võ Thị Sáu đến đường N1)</v>
          </cell>
          <cell r="G208" t="str">
            <v>ĐB</v>
          </cell>
        </row>
        <row r="209">
          <cell r="D209" t="str">
            <v>BH26DTVị trí 1</v>
          </cell>
          <cell r="F209" t="str">
            <v>Vị trí 1</v>
          </cell>
          <cell r="G209" t="str">
            <v>ĐB</v>
          </cell>
          <cell r="H209">
            <v>0</v>
          </cell>
          <cell r="I209">
            <v>0</v>
          </cell>
          <cell r="J209" t="e">
            <v>#DIV/0!</v>
          </cell>
          <cell r="K209">
            <v>0</v>
          </cell>
          <cell r="L209">
            <v>29000</v>
          </cell>
        </row>
        <row r="210">
          <cell r="D210" t="str">
            <v>BH26DTVị trí 2</v>
          </cell>
          <cell r="F210" t="str">
            <v>Vị trí 2</v>
          </cell>
          <cell r="G210" t="str">
            <v>ĐB</v>
          </cell>
          <cell r="H210">
            <v>1</v>
          </cell>
          <cell r="I210">
            <v>50000</v>
          </cell>
          <cell r="J210">
            <v>50000</v>
          </cell>
          <cell r="K210">
            <v>50000</v>
          </cell>
          <cell r="L210">
            <v>14000</v>
          </cell>
        </row>
        <row r="211">
          <cell r="D211" t="str">
            <v>BH26DTVị trí 3</v>
          </cell>
          <cell r="F211" t="str">
            <v>Vị trí 3</v>
          </cell>
          <cell r="G211" t="str">
            <v>ĐB</v>
          </cell>
          <cell r="H211">
            <v>0</v>
          </cell>
          <cell r="I211">
            <v>0</v>
          </cell>
          <cell r="J211" t="e">
            <v>#DIV/0!</v>
          </cell>
          <cell r="K211">
            <v>0</v>
          </cell>
          <cell r="L211">
            <v>8500</v>
          </cell>
        </row>
        <row r="212">
          <cell r="D212" t="str">
            <v>BH26DTVị trí 4</v>
          </cell>
          <cell r="F212" t="str">
            <v>Vị trí 4</v>
          </cell>
          <cell r="G212" t="str">
            <v>ĐB</v>
          </cell>
          <cell r="H212">
            <v>0</v>
          </cell>
          <cell r="I212">
            <v>0</v>
          </cell>
          <cell r="J212" t="e">
            <v>#DIV/0!</v>
          </cell>
          <cell r="K212">
            <v>0</v>
          </cell>
          <cell r="L212">
            <v>4500</v>
          </cell>
        </row>
        <row r="213">
          <cell r="D213" t="str">
            <v>BH27DT</v>
          </cell>
          <cell r="E213" t="str">
            <v>Đường Nguyễn Văn Hoa</v>
          </cell>
          <cell r="G213" t="str">
            <v>ĐB</v>
          </cell>
        </row>
        <row r="214">
          <cell r="D214" t="str">
            <v>BH27DT_D1</v>
          </cell>
          <cell r="E214" t="str">
            <v>Đoạn từ đường Phạm Văn Thuận đến hết trụ sở UBND phường Thống Nhất</v>
          </cell>
          <cell r="G214" t="str">
            <v>ĐB</v>
          </cell>
        </row>
        <row r="215">
          <cell r="D215" t="str">
            <v>BH27DT_D1Vị trí 1</v>
          </cell>
          <cell r="F215" t="str">
            <v>Vị trí 1</v>
          </cell>
          <cell r="G215" t="str">
            <v>ĐB</v>
          </cell>
          <cell r="H215">
            <v>1</v>
          </cell>
          <cell r="I215">
            <v>73475.385745775158</v>
          </cell>
          <cell r="J215">
            <v>73475.385745775158</v>
          </cell>
          <cell r="K215">
            <v>73475.385745775158</v>
          </cell>
          <cell r="L215">
            <v>21000</v>
          </cell>
        </row>
        <row r="216">
          <cell r="D216" t="str">
            <v>BH27DT_D1Vị trí 2</v>
          </cell>
          <cell r="F216" t="str">
            <v>Vị trí 2</v>
          </cell>
          <cell r="G216" t="str">
            <v>ĐB</v>
          </cell>
          <cell r="H216">
            <v>0</v>
          </cell>
          <cell r="I216">
            <v>0</v>
          </cell>
          <cell r="J216" t="e">
            <v>#DIV/0!</v>
          </cell>
          <cell r="K216">
            <v>0</v>
          </cell>
          <cell r="L216">
            <v>11000</v>
          </cell>
        </row>
        <row r="217">
          <cell r="D217" t="str">
            <v>BH27DT_D1Vị trí 3</v>
          </cell>
          <cell r="F217" t="str">
            <v>Vị trí 3</v>
          </cell>
          <cell r="G217" t="str">
            <v>ĐB</v>
          </cell>
          <cell r="H217">
            <v>0</v>
          </cell>
          <cell r="I217">
            <v>0</v>
          </cell>
          <cell r="J217" t="e">
            <v>#DIV/0!</v>
          </cell>
          <cell r="K217">
            <v>0</v>
          </cell>
          <cell r="L217">
            <v>6500</v>
          </cell>
        </row>
        <row r="218">
          <cell r="D218" t="str">
            <v>BH27DT_D1Vị trí 4</v>
          </cell>
          <cell r="F218" t="str">
            <v>Vị trí 4</v>
          </cell>
          <cell r="G218" t="str">
            <v>ĐB</v>
          </cell>
          <cell r="H218">
            <v>1</v>
          </cell>
          <cell r="I218">
            <v>10608.856088560884</v>
          </cell>
          <cell r="J218">
            <v>10608.856088560884</v>
          </cell>
          <cell r="K218">
            <v>10608.856088560884</v>
          </cell>
          <cell r="L218">
            <v>4500</v>
          </cell>
        </row>
        <row r="219">
          <cell r="D219" t="str">
            <v>BH27DT_D2</v>
          </cell>
          <cell r="E219" t="str">
            <v>Đoạn từ trụ sở UBND phường Thống Nhất đến đường Võ Thị Sáu</v>
          </cell>
          <cell r="G219" t="str">
            <v>ĐB</v>
          </cell>
        </row>
        <row r="220">
          <cell r="D220" t="str">
            <v>BH27DT_D2Vị trí 1</v>
          </cell>
          <cell r="F220" t="str">
            <v>Vị trí 1</v>
          </cell>
          <cell r="G220" t="str">
            <v>ĐB</v>
          </cell>
          <cell r="H220">
            <v>0</v>
          </cell>
          <cell r="I220">
            <v>0</v>
          </cell>
          <cell r="J220" t="e">
            <v>#DIV/0!</v>
          </cell>
          <cell r="K220">
            <v>0</v>
          </cell>
          <cell r="L220">
            <v>20000</v>
          </cell>
        </row>
        <row r="221">
          <cell r="D221" t="str">
            <v>BH27DT_D2Vị trí 2</v>
          </cell>
          <cell r="F221" t="str">
            <v>Vị trí 2</v>
          </cell>
          <cell r="G221" t="str">
            <v>ĐB</v>
          </cell>
          <cell r="H221">
            <v>0</v>
          </cell>
          <cell r="I221">
            <v>0</v>
          </cell>
          <cell r="J221" t="e">
            <v>#DIV/0!</v>
          </cell>
          <cell r="K221">
            <v>0</v>
          </cell>
          <cell r="L221">
            <v>10000</v>
          </cell>
        </row>
        <row r="222">
          <cell r="D222" t="str">
            <v>BH27DT_D2Vị trí 3</v>
          </cell>
          <cell r="F222" t="str">
            <v>Vị trí 3</v>
          </cell>
          <cell r="G222" t="str">
            <v>ĐB</v>
          </cell>
          <cell r="H222">
            <v>0</v>
          </cell>
          <cell r="I222">
            <v>0</v>
          </cell>
          <cell r="J222" t="e">
            <v>#DIV/0!</v>
          </cell>
          <cell r="K222">
            <v>0</v>
          </cell>
          <cell r="L222">
            <v>5900</v>
          </cell>
        </row>
        <row r="223">
          <cell r="D223" t="str">
            <v>BH27DT_D2Vị trí 4</v>
          </cell>
          <cell r="F223" t="str">
            <v>Vị trí 4</v>
          </cell>
          <cell r="G223" t="str">
            <v>ĐB</v>
          </cell>
          <cell r="H223">
            <v>1</v>
          </cell>
          <cell r="I223">
            <v>8267.7165354330718</v>
          </cell>
          <cell r="J223">
            <v>8267.7165354330718</v>
          </cell>
          <cell r="K223">
            <v>8267.7165354330718</v>
          </cell>
          <cell r="L223">
            <v>3900</v>
          </cell>
        </row>
        <row r="224">
          <cell r="D224" t="str">
            <v>BH28DT</v>
          </cell>
          <cell r="E224"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G224" t="str">
            <v>ĐB</v>
          </cell>
        </row>
        <row r="225">
          <cell r="D225" t="str">
            <v>BH28DTVị trí 1</v>
          </cell>
          <cell r="F225" t="str">
            <v>Vị trí 1</v>
          </cell>
          <cell r="G225" t="str">
            <v>ĐB</v>
          </cell>
          <cell r="H225">
            <v>0</v>
          </cell>
          <cell r="I225">
            <v>0</v>
          </cell>
          <cell r="J225" t="e">
            <v>#DIV/0!</v>
          </cell>
          <cell r="K225">
            <v>0</v>
          </cell>
          <cell r="L225">
            <v>29000</v>
          </cell>
        </row>
        <row r="226">
          <cell r="D226" t="str">
            <v>BH28DTVị trí 2</v>
          </cell>
          <cell r="F226" t="str">
            <v>Vị trí 2</v>
          </cell>
          <cell r="G226" t="str">
            <v>ĐB</v>
          </cell>
          <cell r="H226">
            <v>10</v>
          </cell>
          <cell r="I226">
            <v>67083.333333333343</v>
          </cell>
          <cell r="J226">
            <v>50710.296125618712</v>
          </cell>
          <cell r="K226">
            <v>29166.666666666668</v>
          </cell>
          <cell r="L226">
            <v>14000</v>
          </cell>
        </row>
        <row r="227">
          <cell r="D227" t="str">
            <v>BH28DTVị trí 3</v>
          </cell>
          <cell r="F227" t="str">
            <v>Vị trí 3</v>
          </cell>
          <cell r="G227" t="str">
            <v>ĐB</v>
          </cell>
          <cell r="H227">
            <v>0</v>
          </cell>
          <cell r="I227">
            <v>0</v>
          </cell>
          <cell r="J227" t="e">
            <v>#DIV/0!</v>
          </cell>
          <cell r="K227">
            <v>0</v>
          </cell>
          <cell r="L227">
            <v>8500</v>
          </cell>
        </row>
        <row r="228">
          <cell r="D228" t="str">
            <v>BH28DTVị trí 4</v>
          </cell>
          <cell r="F228" t="str">
            <v>Vị trí 4</v>
          </cell>
          <cell r="G228" t="str">
            <v>ĐB</v>
          </cell>
          <cell r="H228">
            <v>0</v>
          </cell>
          <cell r="I228">
            <v>0</v>
          </cell>
          <cell r="J228" t="e">
            <v>#DIV/0!</v>
          </cell>
          <cell r="K228">
            <v>0</v>
          </cell>
          <cell r="L228">
            <v>4500</v>
          </cell>
        </row>
        <row r="229">
          <cell r="D229" t="str">
            <v>BH29DT</v>
          </cell>
          <cell r="E229" t="str">
            <v>Đường Nguyễn Thành Đồng</v>
          </cell>
          <cell r="G229" t="str">
            <v>ĐB</v>
          </cell>
        </row>
        <row r="230">
          <cell r="D230" t="str">
            <v>BH29DTVị trí 1</v>
          </cell>
          <cell r="F230" t="str">
            <v>Vị trí 1</v>
          </cell>
          <cell r="G230" t="str">
            <v>ĐB</v>
          </cell>
          <cell r="H230">
            <v>0</v>
          </cell>
          <cell r="I230">
            <v>0</v>
          </cell>
          <cell r="J230" t="e">
            <v>#DIV/0!</v>
          </cell>
          <cell r="K230">
            <v>0</v>
          </cell>
          <cell r="L230">
            <v>23000</v>
          </cell>
        </row>
        <row r="231">
          <cell r="D231" t="str">
            <v>BH29DTVị trí 2</v>
          </cell>
          <cell r="F231" t="str">
            <v>Vị trí 2</v>
          </cell>
          <cell r="G231" t="str">
            <v>ĐB</v>
          </cell>
          <cell r="H231">
            <v>0</v>
          </cell>
          <cell r="I231">
            <v>0</v>
          </cell>
          <cell r="J231" t="e">
            <v>#DIV/0!</v>
          </cell>
          <cell r="K231">
            <v>0</v>
          </cell>
          <cell r="L231">
            <v>13000</v>
          </cell>
        </row>
        <row r="232">
          <cell r="D232" t="str">
            <v>BH29DTVị trí 3</v>
          </cell>
          <cell r="F232" t="str">
            <v>Vị trí 3</v>
          </cell>
          <cell r="G232" t="str">
            <v>ĐB</v>
          </cell>
          <cell r="H232">
            <v>0</v>
          </cell>
          <cell r="I232">
            <v>0</v>
          </cell>
          <cell r="J232" t="e">
            <v>#DIV/0!</v>
          </cell>
          <cell r="K232">
            <v>0</v>
          </cell>
          <cell r="L232">
            <v>8000</v>
          </cell>
        </row>
        <row r="233">
          <cell r="D233" t="str">
            <v>BH29DTVị trí 4</v>
          </cell>
          <cell r="F233" t="str">
            <v>Vị trí 4</v>
          </cell>
          <cell r="G233" t="str">
            <v>ĐB</v>
          </cell>
          <cell r="H233">
            <v>1</v>
          </cell>
          <cell r="I233">
            <v>13986.013986013986</v>
          </cell>
          <cell r="J233">
            <v>13986.013986013986</v>
          </cell>
          <cell r="K233">
            <v>13986.013986013986</v>
          </cell>
          <cell r="L233">
            <v>4500</v>
          </cell>
        </row>
        <row r="234">
          <cell r="D234" t="str">
            <v>BH30DT</v>
          </cell>
          <cell r="E234" t="str">
            <v>Đường Nguyễn Thành Phương</v>
          </cell>
          <cell r="G234" t="str">
            <v>ĐB</v>
          </cell>
        </row>
        <row r="235">
          <cell r="D235" t="str">
            <v>BH30DTVị trí 1</v>
          </cell>
          <cell r="F235" t="str">
            <v>Vị trí 1</v>
          </cell>
          <cell r="G235" t="str">
            <v>ĐB</v>
          </cell>
          <cell r="H235">
            <v>0</v>
          </cell>
          <cell r="I235">
            <v>0</v>
          </cell>
          <cell r="J235" t="e">
            <v>#DIV/0!</v>
          </cell>
          <cell r="K235">
            <v>0</v>
          </cell>
          <cell r="L235">
            <v>23000</v>
          </cell>
        </row>
        <row r="236">
          <cell r="D236" t="str">
            <v>BH30DTVị trí 2</v>
          </cell>
          <cell r="F236" t="str">
            <v>Vị trí 2</v>
          </cell>
          <cell r="G236" t="str">
            <v>ĐB</v>
          </cell>
          <cell r="H236">
            <v>0</v>
          </cell>
          <cell r="I236">
            <v>0</v>
          </cell>
          <cell r="J236" t="e">
            <v>#DIV/0!</v>
          </cell>
          <cell r="K236">
            <v>0</v>
          </cell>
          <cell r="L236">
            <v>13000</v>
          </cell>
        </row>
        <row r="237">
          <cell r="D237" t="str">
            <v>BH30DTVị trí 3</v>
          </cell>
          <cell r="F237" t="str">
            <v>Vị trí 3</v>
          </cell>
          <cell r="G237" t="str">
            <v>ĐB</v>
          </cell>
          <cell r="H237">
            <v>1</v>
          </cell>
          <cell r="I237">
            <v>35186.488388458834</v>
          </cell>
          <cell r="J237">
            <v>35186.488388458834</v>
          </cell>
          <cell r="K237">
            <v>35186.488388458834</v>
          </cell>
          <cell r="L237">
            <v>8000</v>
          </cell>
        </row>
        <row r="238">
          <cell r="D238" t="str">
            <v>BH30DTVị trí 4</v>
          </cell>
          <cell r="F238" t="str">
            <v>Vị trí 4</v>
          </cell>
          <cell r="G238" t="str">
            <v>ĐB</v>
          </cell>
          <cell r="H238">
            <v>0</v>
          </cell>
          <cell r="I238">
            <v>0</v>
          </cell>
          <cell r="J238" t="e">
            <v>#DIV/0!</v>
          </cell>
          <cell r="K238">
            <v>0</v>
          </cell>
          <cell r="L238">
            <v>4500</v>
          </cell>
        </row>
        <row r="239">
          <cell r="D239" t="str">
            <v>BH31DT</v>
          </cell>
          <cell r="E239" t="str">
            <v>Đường Võ Thị Sáu</v>
          </cell>
          <cell r="G239" t="str">
            <v>ĐB</v>
          </cell>
        </row>
        <row r="240">
          <cell r="D240" t="str">
            <v>BH31DT_D1</v>
          </cell>
          <cell r="E240" t="str">
            <v>Đoạn từ đường Cách Mạng Tháng 8 đến đường Hà Huy Giáp</v>
          </cell>
          <cell r="G240" t="str">
            <v>ĐB</v>
          </cell>
        </row>
        <row r="241">
          <cell r="D241" t="str">
            <v>BH31DT_D1Vị trí 1</v>
          </cell>
          <cell r="F241" t="str">
            <v>Vị trí 1</v>
          </cell>
          <cell r="G241" t="str">
            <v>ĐB</v>
          </cell>
          <cell r="H241">
            <v>0</v>
          </cell>
          <cell r="I241">
            <v>0</v>
          </cell>
          <cell r="J241" t="e">
            <v>#DIV/0!</v>
          </cell>
          <cell r="K241">
            <v>0</v>
          </cell>
          <cell r="L241">
            <v>31000</v>
          </cell>
        </row>
        <row r="242">
          <cell r="D242" t="str">
            <v>BH31DT_D1Vị trí 2</v>
          </cell>
          <cell r="F242" t="str">
            <v>Vị trí 2</v>
          </cell>
          <cell r="G242" t="str">
            <v>ĐB</v>
          </cell>
          <cell r="H242">
            <v>0</v>
          </cell>
          <cell r="I242">
            <v>0</v>
          </cell>
          <cell r="J242" t="e">
            <v>#DIV/0!</v>
          </cell>
          <cell r="K242">
            <v>0</v>
          </cell>
          <cell r="L242">
            <v>14000</v>
          </cell>
        </row>
        <row r="243">
          <cell r="D243" t="str">
            <v>BH31DT_D1Vị trí 3</v>
          </cell>
          <cell r="F243" t="str">
            <v>Vị trí 3</v>
          </cell>
          <cell r="G243" t="str">
            <v>ĐB</v>
          </cell>
          <cell r="H243">
            <v>0</v>
          </cell>
          <cell r="I243">
            <v>0</v>
          </cell>
          <cell r="J243" t="e">
            <v>#DIV/0!</v>
          </cell>
          <cell r="K243">
            <v>0</v>
          </cell>
          <cell r="L243">
            <v>9000</v>
          </cell>
        </row>
        <row r="244">
          <cell r="D244" t="str">
            <v>BH31DT_D1Vị trí 4</v>
          </cell>
          <cell r="F244" t="str">
            <v>Vị trí 4</v>
          </cell>
          <cell r="G244" t="str">
            <v>ĐB</v>
          </cell>
          <cell r="H244">
            <v>0</v>
          </cell>
          <cell r="I244">
            <v>0</v>
          </cell>
          <cell r="J244" t="e">
            <v>#DIV/0!</v>
          </cell>
          <cell r="K244">
            <v>0</v>
          </cell>
          <cell r="L244">
            <v>5500</v>
          </cell>
        </row>
        <row r="245">
          <cell r="D245" t="str">
            <v>BH31DT_D2</v>
          </cell>
          <cell r="E245" t="str">
            <v>Đoạn từ đường Hà Huy Giáp đến đường Phạm Văn Thuận</v>
          </cell>
          <cell r="G245" t="str">
            <v>ĐB</v>
          </cell>
        </row>
        <row r="246">
          <cell r="D246" t="str">
            <v>BH31DT_D2Vị trí 1</v>
          </cell>
          <cell r="F246" t="str">
            <v>Vị trí 1</v>
          </cell>
          <cell r="G246" t="str">
            <v>ĐB</v>
          </cell>
          <cell r="H246">
            <v>1</v>
          </cell>
          <cell r="I246">
            <v>271111.11111111112</v>
          </cell>
          <cell r="J246">
            <v>271111.11111111112</v>
          </cell>
          <cell r="K246">
            <v>271111.11111111112</v>
          </cell>
          <cell r="L246">
            <v>33000</v>
          </cell>
        </row>
        <row r="247">
          <cell r="D247" t="str">
            <v>BH31DT_D2Vị trí 2</v>
          </cell>
          <cell r="F247" t="str">
            <v>Vị trí 2</v>
          </cell>
          <cell r="G247" t="str">
            <v>ĐB</v>
          </cell>
          <cell r="H247">
            <v>2</v>
          </cell>
          <cell r="I247">
            <v>81250</v>
          </cell>
          <cell r="J247">
            <v>74652.777777777781</v>
          </cell>
          <cell r="K247">
            <v>68055.555555555547</v>
          </cell>
          <cell r="L247">
            <v>14000</v>
          </cell>
        </row>
        <row r="248">
          <cell r="D248" t="str">
            <v>BH31DT_D2Vị trí 3</v>
          </cell>
          <cell r="F248" t="str">
            <v>Vị trí 3</v>
          </cell>
          <cell r="G248" t="str">
            <v>ĐB</v>
          </cell>
          <cell r="H248">
            <v>0</v>
          </cell>
          <cell r="I248">
            <v>0</v>
          </cell>
          <cell r="J248" t="e">
            <v>#DIV/0!</v>
          </cell>
          <cell r="K248">
            <v>0</v>
          </cell>
          <cell r="L248">
            <v>9000</v>
          </cell>
        </row>
        <row r="249">
          <cell r="D249" t="str">
            <v>BH31DT_D2Vị trí 4</v>
          </cell>
          <cell r="F249" t="str">
            <v>Vị trí 4</v>
          </cell>
          <cell r="G249" t="str">
            <v>ĐB</v>
          </cell>
          <cell r="H249">
            <v>0</v>
          </cell>
          <cell r="I249">
            <v>0</v>
          </cell>
          <cell r="J249" t="e">
            <v>#DIV/0!</v>
          </cell>
          <cell r="K249">
            <v>0</v>
          </cell>
          <cell r="L249">
            <v>6000</v>
          </cell>
        </row>
        <row r="250">
          <cell r="D250" t="str">
            <v>BH32DT</v>
          </cell>
          <cell r="E250" t="str">
            <v>Đường Hà Huy Giáp</v>
          </cell>
          <cell r="G250" t="str">
            <v>ĐB</v>
          </cell>
        </row>
        <row r="251">
          <cell r="D251" t="str">
            <v>BH32DT_D1</v>
          </cell>
          <cell r="E251" t="str">
            <v>Đoạn từ cầu Rạch Cát đến đường Võ Thị Sáu</v>
          </cell>
          <cell r="G251" t="str">
            <v>ĐB</v>
          </cell>
        </row>
        <row r="252">
          <cell r="D252" t="str">
            <v>BH32DT_D1Vị trí 1</v>
          </cell>
          <cell r="F252" t="str">
            <v>Vị trí 1</v>
          </cell>
          <cell r="G252" t="str">
            <v>ĐB</v>
          </cell>
          <cell r="H252">
            <v>0</v>
          </cell>
          <cell r="I252">
            <v>0</v>
          </cell>
          <cell r="J252" t="e">
            <v>#DIV/0!</v>
          </cell>
          <cell r="K252">
            <v>0</v>
          </cell>
          <cell r="L252">
            <v>31000</v>
          </cell>
        </row>
        <row r="253">
          <cell r="D253" t="str">
            <v>BH32DT_D1Vị trí 2</v>
          </cell>
          <cell r="F253" t="str">
            <v>Vị trí 2</v>
          </cell>
          <cell r="G253" t="str">
            <v>ĐB</v>
          </cell>
          <cell r="H253">
            <v>0</v>
          </cell>
          <cell r="I253">
            <v>0</v>
          </cell>
          <cell r="J253" t="e">
            <v>#DIV/0!</v>
          </cell>
          <cell r="K253">
            <v>0</v>
          </cell>
          <cell r="L253">
            <v>14000</v>
          </cell>
        </row>
        <row r="254">
          <cell r="D254" t="str">
            <v>BH32DT_D1Vị trí 3</v>
          </cell>
          <cell r="F254" t="str">
            <v>Vị trí 3</v>
          </cell>
          <cell r="G254" t="str">
            <v>ĐB</v>
          </cell>
          <cell r="H254">
            <v>4</v>
          </cell>
          <cell r="I254">
            <v>23478.26086956522</v>
          </cell>
          <cell r="J254">
            <v>20855.354578180664</v>
          </cell>
          <cell r="K254">
            <v>17777.777777777777</v>
          </cell>
          <cell r="L254">
            <v>8500</v>
          </cell>
        </row>
        <row r="255">
          <cell r="D255" t="str">
            <v>BH32DT_D1Vị trí 4</v>
          </cell>
          <cell r="F255" t="str">
            <v>Vị trí 4</v>
          </cell>
          <cell r="G255" t="str">
            <v>ĐB</v>
          </cell>
          <cell r="H255">
            <v>0</v>
          </cell>
          <cell r="I255">
            <v>0</v>
          </cell>
          <cell r="J255" t="e">
            <v>#DIV/0!</v>
          </cell>
          <cell r="K255">
            <v>0</v>
          </cell>
          <cell r="L255">
            <v>6000</v>
          </cell>
        </row>
        <row r="256">
          <cell r="D256" t="str">
            <v>BH32DT_D2</v>
          </cell>
          <cell r="E256" t="str">
            <v>Đoạn từ đường Võ Thị Sáu đến ngã năm Biên Hùng (giáp đường Hưng Đạo Vương)</v>
          </cell>
          <cell r="G256" t="str">
            <v>ĐB</v>
          </cell>
        </row>
        <row r="257">
          <cell r="D257" t="str">
            <v>BH32DT_D2Vị trí 1</v>
          </cell>
          <cell r="F257" t="str">
            <v>Vị trí 1</v>
          </cell>
          <cell r="G257" t="str">
            <v>ĐB</v>
          </cell>
          <cell r="H257">
            <v>0</v>
          </cell>
          <cell r="I257">
            <v>0</v>
          </cell>
          <cell r="J257" t="e">
            <v>#DIV/0!</v>
          </cell>
          <cell r="K257">
            <v>0</v>
          </cell>
          <cell r="L257">
            <v>38000</v>
          </cell>
        </row>
        <row r="258">
          <cell r="D258" t="str">
            <v>BH32DT_D2Vị trí 2</v>
          </cell>
          <cell r="F258" t="str">
            <v>Vị trí 2</v>
          </cell>
          <cell r="G258" t="str">
            <v>ĐB</v>
          </cell>
          <cell r="H258">
            <v>2</v>
          </cell>
          <cell r="I258">
            <v>36743.515850144089</v>
          </cell>
          <cell r="J258">
            <v>34557.472210786327</v>
          </cell>
          <cell r="K258">
            <v>32371.428571428572</v>
          </cell>
          <cell r="L258">
            <v>16000</v>
          </cell>
        </row>
        <row r="259">
          <cell r="D259" t="str">
            <v>BH32DT_D2Vị trí 3</v>
          </cell>
          <cell r="F259" t="str">
            <v>Vị trí 3</v>
          </cell>
          <cell r="G259" t="str">
            <v>ĐB</v>
          </cell>
          <cell r="H259">
            <v>0</v>
          </cell>
          <cell r="I259">
            <v>0</v>
          </cell>
          <cell r="J259" t="e">
            <v>#DIV/0!</v>
          </cell>
          <cell r="K259">
            <v>0</v>
          </cell>
          <cell r="L259">
            <v>10000</v>
          </cell>
        </row>
        <row r="260">
          <cell r="D260" t="str">
            <v>BH32DT_D2Vị trí 4</v>
          </cell>
          <cell r="F260" t="str">
            <v>Vị trí 4</v>
          </cell>
          <cell r="G260" t="str">
            <v>ĐB</v>
          </cell>
          <cell r="H260">
            <v>0</v>
          </cell>
          <cell r="I260">
            <v>0</v>
          </cell>
          <cell r="J260" t="e">
            <v>#DIV/0!</v>
          </cell>
          <cell r="K260">
            <v>0</v>
          </cell>
          <cell r="L260">
            <v>7000</v>
          </cell>
        </row>
        <row r="261">
          <cell r="D261" t="str">
            <v>BH33DT</v>
          </cell>
          <cell r="E261" t="str">
            <v>Đường Trịnh Hoài Đức</v>
          </cell>
          <cell r="G261" t="str">
            <v>ĐB</v>
          </cell>
        </row>
        <row r="262">
          <cell r="D262" t="str">
            <v>BH33DTVị trí 1</v>
          </cell>
          <cell r="F262" t="str">
            <v>Vị trí 1</v>
          </cell>
          <cell r="G262" t="str">
            <v>ĐB</v>
          </cell>
          <cell r="H262">
            <v>0</v>
          </cell>
          <cell r="I262">
            <v>0</v>
          </cell>
          <cell r="J262" t="e">
            <v>#DIV/0!</v>
          </cell>
          <cell r="K262">
            <v>0</v>
          </cell>
          <cell r="L262">
            <v>31000</v>
          </cell>
        </row>
        <row r="263">
          <cell r="D263" t="str">
            <v>BH33DTVị trí 2</v>
          </cell>
          <cell r="F263" t="str">
            <v>Vị trí 2</v>
          </cell>
          <cell r="G263" t="str">
            <v>ĐB</v>
          </cell>
          <cell r="H263">
            <v>0</v>
          </cell>
          <cell r="I263">
            <v>0</v>
          </cell>
          <cell r="J263" t="e">
            <v>#DIV/0!</v>
          </cell>
          <cell r="K263">
            <v>0</v>
          </cell>
          <cell r="L263">
            <v>13000</v>
          </cell>
        </row>
        <row r="264">
          <cell r="D264" t="str">
            <v>BH33DTVị trí 3</v>
          </cell>
          <cell r="F264" t="str">
            <v>Vị trí 3</v>
          </cell>
          <cell r="G264" t="str">
            <v>ĐB</v>
          </cell>
          <cell r="H264">
            <v>0</v>
          </cell>
          <cell r="I264">
            <v>0</v>
          </cell>
          <cell r="J264" t="e">
            <v>#DIV/0!</v>
          </cell>
          <cell r="K264">
            <v>0</v>
          </cell>
          <cell r="L264">
            <v>9000</v>
          </cell>
        </row>
        <row r="265">
          <cell r="D265" t="str">
            <v>BH33DTVị trí 4</v>
          </cell>
          <cell r="F265" t="str">
            <v>Vị trí 4</v>
          </cell>
          <cell r="G265" t="str">
            <v>ĐB</v>
          </cell>
          <cell r="H265">
            <v>0</v>
          </cell>
          <cell r="I265">
            <v>0</v>
          </cell>
          <cell r="J265" t="e">
            <v>#DIV/0!</v>
          </cell>
          <cell r="K265">
            <v>0</v>
          </cell>
          <cell r="L265">
            <v>7000</v>
          </cell>
        </row>
        <row r="266">
          <cell r="D266" t="str">
            <v>BH34DT</v>
          </cell>
          <cell r="E266" t="str">
            <v>Đường Trần Công An</v>
          </cell>
          <cell r="G266" t="str">
            <v>ĐB</v>
          </cell>
        </row>
        <row r="267">
          <cell r="D267" t="str">
            <v>BH34DTVị trí 1</v>
          </cell>
          <cell r="F267" t="str">
            <v>Vị trí 1</v>
          </cell>
          <cell r="G267" t="str">
            <v>ĐB</v>
          </cell>
          <cell r="H267">
            <v>0</v>
          </cell>
          <cell r="I267">
            <v>0</v>
          </cell>
          <cell r="J267" t="e">
            <v>#DIV/0!</v>
          </cell>
          <cell r="K267">
            <v>0</v>
          </cell>
          <cell r="L267">
            <v>22000</v>
          </cell>
        </row>
        <row r="268">
          <cell r="D268" t="str">
            <v>BH34DTVị trí 2</v>
          </cell>
          <cell r="F268" t="str">
            <v>Vị trí 2</v>
          </cell>
          <cell r="G268" t="str">
            <v>ĐB</v>
          </cell>
          <cell r="H268">
            <v>1</v>
          </cell>
          <cell r="I268">
            <v>47972.972972972973</v>
          </cell>
          <cell r="J268">
            <v>47972.972972972973</v>
          </cell>
          <cell r="K268">
            <v>47972.972972972973</v>
          </cell>
          <cell r="L268">
            <v>13000</v>
          </cell>
        </row>
        <row r="269">
          <cell r="D269" t="str">
            <v>BH34DTVị trí 3</v>
          </cell>
          <cell r="F269" t="str">
            <v>Vị trí 3</v>
          </cell>
          <cell r="G269" t="str">
            <v>ĐB</v>
          </cell>
          <cell r="H269">
            <v>0</v>
          </cell>
          <cell r="I269">
            <v>0</v>
          </cell>
          <cell r="J269" t="e">
            <v>#DIV/0!</v>
          </cell>
          <cell r="K269">
            <v>0</v>
          </cell>
          <cell r="L269">
            <v>5900</v>
          </cell>
        </row>
        <row r="270">
          <cell r="D270" t="str">
            <v>BH34DTVị trí 4</v>
          </cell>
          <cell r="F270" t="str">
            <v>Vị trí 4</v>
          </cell>
          <cell r="G270" t="str">
            <v>ĐB</v>
          </cell>
          <cell r="H270">
            <v>0</v>
          </cell>
          <cell r="I270">
            <v>0</v>
          </cell>
          <cell r="J270" t="e">
            <v>#DIV/0!</v>
          </cell>
          <cell r="K270">
            <v>0</v>
          </cell>
          <cell r="L270">
            <v>3900</v>
          </cell>
        </row>
        <row r="271">
          <cell r="D271" t="str">
            <v>BH35DT</v>
          </cell>
          <cell r="E271" t="str">
            <v>Đường Huỳnh Văn Hớn</v>
          </cell>
          <cell r="G271" t="str">
            <v>ĐB</v>
          </cell>
        </row>
        <row r="272">
          <cell r="D272" t="str">
            <v>BH35DTVị trí 1</v>
          </cell>
          <cell r="F272" t="str">
            <v>Vị trí 1</v>
          </cell>
          <cell r="G272" t="str">
            <v>ĐB</v>
          </cell>
          <cell r="H272">
            <v>0</v>
          </cell>
          <cell r="I272">
            <v>0</v>
          </cell>
          <cell r="J272" t="e">
            <v>#DIV/0!</v>
          </cell>
          <cell r="K272">
            <v>0</v>
          </cell>
          <cell r="L272">
            <v>20000</v>
          </cell>
        </row>
        <row r="273">
          <cell r="D273" t="str">
            <v>BH35DTVị trí 2</v>
          </cell>
          <cell r="F273" t="str">
            <v>Vị trí 2</v>
          </cell>
          <cell r="G273" t="str">
            <v>ĐB</v>
          </cell>
          <cell r="H273">
            <v>1</v>
          </cell>
          <cell r="I273">
            <v>30750.307503075033</v>
          </cell>
          <cell r="J273">
            <v>30750.307503075033</v>
          </cell>
          <cell r="K273">
            <v>30750.307503075033</v>
          </cell>
          <cell r="L273">
            <v>11000</v>
          </cell>
        </row>
        <row r="274">
          <cell r="D274" t="str">
            <v>BH35DTVị trí 3</v>
          </cell>
          <cell r="F274" t="str">
            <v>Vị trí 3</v>
          </cell>
          <cell r="G274" t="str">
            <v>ĐB</v>
          </cell>
          <cell r="H274">
            <v>0</v>
          </cell>
          <cell r="I274">
            <v>0</v>
          </cell>
          <cell r="J274" t="e">
            <v>#DIV/0!</v>
          </cell>
          <cell r="K274">
            <v>0</v>
          </cell>
          <cell r="L274">
            <v>8000</v>
          </cell>
        </row>
        <row r="275">
          <cell r="D275" t="str">
            <v>BH35DTVị trí 4</v>
          </cell>
          <cell r="F275" t="str">
            <v>Vị trí 4</v>
          </cell>
          <cell r="G275" t="str">
            <v>ĐB</v>
          </cell>
          <cell r="H275">
            <v>0</v>
          </cell>
          <cell r="I275">
            <v>0</v>
          </cell>
          <cell r="J275" t="e">
            <v>#DIV/0!</v>
          </cell>
          <cell r="K275">
            <v>0</v>
          </cell>
          <cell r="L275">
            <v>4500</v>
          </cell>
        </row>
        <row r="276">
          <cell r="D276" t="str">
            <v>BH36DT</v>
          </cell>
          <cell r="E276" t="str">
            <v>Đường Đồng Khởi</v>
          </cell>
          <cell r="G276" t="str">
            <v>ĐB</v>
          </cell>
        </row>
        <row r="277">
          <cell r="D277" t="str">
            <v>BH36DT_D1</v>
          </cell>
          <cell r="E277" t="str">
            <v>Đoạn từ Xa lộ Hà Nội đến đường Phạm Văn Khoai</v>
          </cell>
          <cell r="G277" t="str">
            <v>ĐB</v>
          </cell>
        </row>
        <row r="278">
          <cell r="D278" t="str">
            <v>BH36DT_D1Vị trí 1</v>
          </cell>
          <cell r="F278" t="str">
            <v>Vị trí 1</v>
          </cell>
          <cell r="G278" t="str">
            <v>ĐB</v>
          </cell>
          <cell r="H278">
            <v>1</v>
          </cell>
          <cell r="I278">
            <v>217477.65640516384</v>
          </cell>
          <cell r="J278">
            <v>217477.65640516384</v>
          </cell>
          <cell r="K278">
            <v>217477.65640516384</v>
          </cell>
          <cell r="L278">
            <v>35000</v>
          </cell>
        </row>
        <row r="279">
          <cell r="D279" t="str">
            <v>BH36DT_D1Vị trí 2</v>
          </cell>
          <cell r="F279" t="str">
            <v>Vị trí 2</v>
          </cell>
          <cell r="G279" t="str">
            <v>ĐB</v>
          </cell>
          <cell r="H279">
            <v>3</v>
          </cell>
          <cell r="I279">
            <v>54722.222222222226</v>
          </cell>
          <cell r="J279">
            <v>45341.01174345077</v>
          </cell>
          <cell r="K279">
            <v>32520.325203252036</v>
          </cell>
          <cell r="L279">
            <v>16000</v>
          </cell>
        </row>
        <row r="280">
          <cell r="D280" t="str">
            <v>BH36DT_D1Vị trí 3</v>
          </cell>
          <cell r="F280" t="str">
            <v>Vị trí 3</v>
          </cell>
          <cell r="G280" t="str">
            <v>ĐB</v>
          </cell>
          <cell r="H280">
            <v>0</v>
          </cell>
          <cell r="I280">
            <v>0</v>
          </cell>
          <cell r="J280" t="e">
            <v>#DIV/0!</v>
          </cell>
          <cell r="K280">
            <v>0</v>
          </cell>
          <cell r="L280">
            <v>9000</v>
          </cell>
        </row>
        <row r="281">
          <cell r="D281" t="str">
            <v>BH36DT_D1Vị trí 4</v>
          </cell>
          <cell r="F281" t="str">
            <v>Vị trí 4</v>
          </cell>
          <cell r="G281" t="str">
            <v>ĐB</v>
          </cell>
          <cell r="H281">
            <v>0</v>
          </cell>
          <cell r="I281">
            <v>0</v>
          </cell>
          <cell r="J281" t="e">
            <v>#DIV/0!</v>
          </cell>
          <cell r="K281">
            <v>0</v>
          </cell>
          <cell r="L281">
            <v>6000</v>
          </cell>
        </row>
        <row r="282">
          <cell r="D282" t="str">
            <v>BH36DT_D2</v>
          </cell>
          <cell r="E282" t="str">
            <v>Đoạn từ đường Phạm Văn Khoai đến cầu Đồng Khởi</v>
          </cell>
          <cell r="G282" t="str">
            <v>ĐB</v>
          </cell>
        </row>
        <row r="283">
          <cell r="D283" t="str">
            <v>BH36DT_D2Vị trí 1</v>
          </cell>
          <cell r="F283" t="str">
            <v>Vị trí 1</v>
          </cell>
          <cell r="G283" t="str">
            <v>ĐB</v>
          </cell>
          <cell r="H283">
            <v>0</v>
          </cell>
          <cell r="I283">
            <v>0</v>
          </cell>
          <cell r="J283" t="e">
            <v>#DIV/0!</v>
          </cell>
          <cell r="K283">
            <v>0</v>
          </cell>
          <cell r="L283">
            <v>31000</v>
          </cell>
        </row>
        <row r="284">
          <cell r="D284" t="str">
            <v>BH36DT_D2Vị trí 2</v>
          </cell>
          <cell r="F284" t="str">
            <v>Vị trí 2</v>
          </cell>
          <cell r="G284" t="str">
            <v>ĐB</v>
          </cell>
          <cell r="H284">
            <v>1</v>
          </cell>
          <cell r="I284">
            <v>28083.203538892783</v>
          </cell>
          <cell r="J284">
            <v>28083.203538892783</v>
          </cell>
          <cell r="K284">
            <v>28083.203538892783</v>
          </cell>
          <cell r="L284">
            <v>13000</v>
          </cell>
        </row>
        <row r="285">
          <cell r="D285" t="str">
            <v>BH36DT_D2Vị trí 3</v>
          </cell>
          <cell r="F285" t="str">
            <v>Vị trí 3</v>
          </cell>
          <cell r="G285" t="str">
            <v>ĐB</v>
          </cell>
          <cell r="H285">
            <v>0</v>
          </cell>
          <cell r="I285">
            <v>0</v>
          </cell>
          <cell r="J285" t="e">
            <v>#DIV/0!</v>
          </cell>
          <cell r="K285">
            <v>0</v>
          </cell>
          <cell r="L285">
            <v>9000</v>
          </cell>
        </row>
        <row r="286">
          <cell r="D286" t="str">
            <v>BH36DT_D2Vị trí 4</v>
          </cell>
          <cell r="F286" t="str">
            <v>Vị trí 4</v>
          </cell>
          <cell r="G286" t="str">
            <v>ĐB</v>
          </cell>
          <cell r="H286">
            <v>0</v>
          </cell>
          <cell r="I286">
            <v>0</v>
          </cell>
          <cell r="J286" t="e">
            <v>#DIV/0!</v>
          </cell>
          <cell r="K286">
            <v>0</v>
          </cell>
          <cell r="L286">
            <v>5500</v>
          </cell>
        </row>
        <row r="287">
          <cell r="D287" t="str">
            <v>BH36DT_D3</v>
          </cell>
          <cell r="E287" t="str">
            <v>Đoạn từ cầu Đồng Khởi đến đường Nguyễn Văn Tiên</v>
          </cell>
          <cell r="G287" t="str">
            <v>ĐB</v>
          </cell>
        </row>
        <row r="288">
          <cell r="D288" t="str">
            <v>BH36DT_D3Vị trí 1</v>
          </cell>
          <cell r="F288" t="str">
            <v>Vị trí 1</v>
          </cell>
          <cell r="G288" t="str">
            <v>ĐB</v>
          </cell>
          <cell r="H288">
            <v>0</v>
          </cell>
          <cell r="I288">
            <v>0</v>
          </cell>
          <cell r="J288" t="e">
            <v>#DIV/0!</v>
          </cell>
          <cell r="K288">
            <v>0</v>
          </cell>
          <cell r="L288">
            <v>26000</v>
          </cell>
        </row>
        <row r="289">
          <cell r="D289" t="str">
            <v>BH36DT_D3Vị trí 2</v>
          </cell>
          <cell r="F289" t="str">
            <v>Vị trí 2</v>
          </cell>
          <cell r="G289" t="str">
            <v>ĐB</v>
          </cell>
          <cell r="H289">
            <v>0</v>
          </cell>
          <cell r="I289">
            <v>0</v>
          </cell>
          <cell r="J289" t="e">
            <v>#DIV/0!</v>
          </cell>
          <cell r="K289">
            <v>0</v>
          </cell>
          <cell r="L289">
            <v>10000</v>
          </cell>
        </row>
        <row r="290">
          <cell r="D290" t="str">
            <v>BH36DT_D3Vị trí 3</v>
          </cell>
          <cell r="F290" t="str">
            <v>Vị trí 3</v>
          </cell>
          <cell r="G290" t="str">
            <v>ĐB</v>
          </cell>
          <cell r="H290">
            <v>1</v>
          </cell>
          <cell r="I290">
            <v>14285.714285714286</v>
          </cell>
          <cell r="J290">
            <v>14285.714285714286</v>
          </cell>
          <cell r="K290">
            <v>14285.714285714286</v>
          </cell>
          <cell r="L290">
            <v>5900</v>
          </cell>
        </row>
        <row r="291">
          <cell r="D291" t="str">
            <v>BH36DT_D3Vị trí 4</v>
          </cell>
          <cell r="F291" t="str">
            <v>Vị trí 4</v>
          </cell>
          <cell r="G291" t="str">
            <v>ĐB</v>
          </cell>
          <cell r="H291">
            <v>2</v>
          </cell>
          <cell r="I291">
            <v>18691.58878504673</v>
          </cell>
          <cell r="J291">
            <v>14081.924297800766</v>
          </cell>
          <cell r="K291">
            <v>9472.2598105548022</v>
          </cell>
          <cell r="L291">
            <v>3900</v>
          </cell>
        </row>
        <row r="292">
          <cell r="D292" t="str">
            <v>BH36DT_D4</v>
          </cell>
          <cell r="E292" t="str">
            <v>Đoạn từ đường Nguyễn Văn Tiên đến đường vào Công ty Trấn Biên</v>
          </cell>
          <cell r="G292" t="str">
            <v>ĐB</v>
          </cell>
        </row>
        <row r="293">
          <cell r="D293" t="str">
            <v>BH36DT_D4Vị trí 1</v>
          </cell>
          <cell r="F293" t="str">
            <v>Vị trí 1</v>
          </cell>
          <cell r="G293" t="str">
            <v>ĐB</v>
          </cell>
          <cell r="H293">
            <v>0</v>
          </cell>
          <cell r="I293">
            <v>0</v>
          </cell>
          <cell r="J293" t="e">
            <v>#DIV/0!</v>
          </cell>
          <cell r="K293">
            <v>0</v>
          </cell>
          <cell r="L293">
            <v>21000</v>
          </cell>
        </row>
        <row r="294">
          <cell r="D294" t="str">
            <v>BH36DT_D4Vị trí 2</v>
          </cell>
          <cell r="F294" t="str">
            <v>Vị trí 2</v>
          </cell>
          <cell r="G294" t="str">
            <v>ĐB</v>
          </cell>
          <cell r="H294">
            <v>2</v>
          </cell>
          <cell r="I294">
            <v>31005.110732538327</v>
          </cell>
          <cell r="J294">
            <v>28401.106090906844</v>
          </cell>
          <cell r="K294">
            <v>25797.101449275364</v>
          </cell>
          <cell r="L294">
            <v>10000</v>
          </cell>
        </row>
        <row r="295">
          <cell r="D295" t="str">
            <v>BH36DT_D4Vị trí 3</v>
          </cell>
          <cell r="F295" t="str">
            <v>Vị trí 3</v>
          </cell>
          <cell r="G295" t="str">
            <v>ĐB</v>
          </cell>
          <cell r="H295">
            <v>1</v>
          </cell>
          <cell r="I295">
            <v>29556.65024630542</v>
          </cell>
          <cell r="J295">
            <v>29556.65024630542</v>
          </cell>
          <cell r="K295">
            <v>29556.65024630542</v>
          </cell>
          <cell r="L295">
            <v>5200</v>
          </cell>
        </row>
        <row r="296">
          <cell r="D296" t="str">
            <v>BH36DT_D4Vị trí 4</v>
          </cell>
          <cell r="F296" t="str">
            <v>Vị trí 4</v>
          </cell>
          <cell r="G296" t="str">
            <v>ĐB</v>
          </cell>
          <cell r="H296">
            <v>1</v>
          </cell>
          <cell r="I296">
            <v>9856.6308243727617</v>
          </cell>
          <cell r="J296">
            <v>9856.6308243727617</v>
          </cell>
          <cell r="K296">
            <v>9856.6308243727617</v>
          </cell>
          <cell r="L296">
            <v>3300</v>
          </cell>
        </row>
        <row r="297">
          <cell r="D297" t="str">
            <v>BH36DT_D5</v>
          </cell>
          <cell r="E297" t="str">
            <v>Đoạn từ đường vào Công ty Trấn Biên đến giáp ranh huyện Vĩnh Cửu</v>
          </cell>
          <cell r="G297" t="str">
            <v>ĐB</v>
          </cell>
        </row>
        <row r="298">
          <cell r="D298" t="str">
            <v>BH36DT_D5Vị trí 1</v>
          </cell>
          <cell r="F298" t="str">
            <v>Vị trí 1</v>
          </cell>
          <cell r="G298" t="str">
            <v>ĐB</v>
          </cell>
          <cell r="H298">
            <v>0</v>
          </cell>
          <cell r="I298">
            <v>0</v>
          </cell>
          <cell r="J298" t="e">
            <v>#DIV/0!</v>
          </cell>
          <cell r="K298">
            <v>0</v>
          </cell>
          <cell r="L298">
            <v>17000</v>
          </cell>
        </row>
        <row r="299">
          <cell r="D299" t="str">
            <v>BH36DT_D5Vị trí 2</v>
          </cell>
          <cell r="F299" t="str">
            <v>Vị trí 2</v>
          </cell>
          <cell r="G299" t="str">
            <v>ĐB</v>
          </cell>
          <cell r="H299">
            <v>0</v>
          </cell>
          <cell r="I299">
            <v>0</v>
          </cell>
          <cell r="J299" t="e">
            <v>#DIV/0!</v>
          </cell>
          <cell r="K299">
            <v>0</v>
          </cell>
          <cell r="L299">
            <v>8000</v>
          </cell>
        </row>
        <row r="300">
          <cell r="D300" t="str">
            <v>BH36DT_D5Vị trí 3</v>
          </cell>
          <cell r="F300" t="str">
            <v>Vị trí 3</v>
          </cell>
          <cell r="G300" t="str">
            <v>ĐB</v>
          </cell>
          <cell r="H300">
            <v>0</v>
          </cell>
          <cell r="I300">
            <v>0</v>
          </cell>
          <cell r="J300" t="e">
            <v>#DIV/0!</v>
          </cell>
          <cell r="K300">
            <v>0</v>
          </cell>
          <cell r="L300">
            <v>4600</v>
          </cell>
        </row>
        <row r="301">
          <cell r="D301" t="str">
            <v>BH36DT_D5Vị trí 4</v>
          </cell>
          <cell r="F301" t="str">
            <v>Vị trí 4</v>
          </cell>
          <cell r="G301" t="str">
            <v>ĐB</v>
          </cell>
          <cell r="H301">
            <v>0</v>
          </cell>
          <cell r="I301">
            <v>0</v>
          </cell>
          <cell r="J301" t="e">
            <v>#DIV/0!</v>
          </cell>
          <cell r="K301">
            <v>0</v>
          </cell>
          <cell r="L301">
            <v>2600</v>
          </cell>
        </row>
        <row r="302">
          <cell r="D302" t="str">
            <v>BH37DT</v>
          </cell>
          <cell r="E302" t="str">
            <v>Đường Lê Quý Đôn (chạm đến đường vành đai sân vận động)</v>
          </cell>
          <cell r="G302" t="str">
            <v>ĐB</v>
          </cell>
        </row>
        <row r="303">
          <cell r="D303" t="str">
            <v>BH37DTVị trí 1</v>
          </cell>
          <cell r="F303" t="str">
            <v>Vị trí 1</v>
          </cell>
          <cell r="G303" t="str">
            <v>ĐB</v>
          </cell>
          <cell r="H303">
            <v>0</v>
          </cell>
          <cell r="I303">
            <v>0</v>
          </cell>
          <cell r="J303" t="e">
            <v>#DIV/0!</v>
          </cell>
          <cell r="K303">
            <v>0</v>
          </cell>
          <cell r="L303">
            <v>22000</v>
          </cell>
        </row>
        <row r="304">
          <cell r="D304" t="str">
            <v>BH37DTVị trí 2</v>
          </cell>
          <cell r="F304" t="str">
            <v>Vị trí 2</v>
          </cell>
          <cell r="G304" t="str">
            <v>ĐB</v>
          </cell>
          <cell r="H304">
            <v>0</v>
          </cell>
          <cell r="I304">
            <v>0</v>
          </cell>
          <cell r="J304" t="e">
            <v>#DIV/0!</v>
          </cell>
          <cell r="K304">
            <v>0</v>
          </cell>
          <cell r="L304">
            <v>11000</v>
          </cell>
        </row>
        <row r="305">
          <cell r="D305" t="str">
            <v>BH37DTVị trí 3</v>
          </cell>
          <cell r="F305" t="str">
            <v>Vị trí 3</v>
          </cell>
          <cell r="G305" t="str">
            <v>ĐB</v>
          </cell>
          <cell r="H305">
            <v>0</v>
          </cell>
          <cell r="I305">
            <v>0</v>
          </cell>
          <cell r="J305" t="e">
            <v>#DIV/0!</v>
          </cell>
          <cell r="K305">
            <v>0</v>
          </cell>
          <cell r="L305">
            <v>5900</v>
          </cell>
        </row>
        <row r="306">
          <cell r="D306" t="str">
            <v>BH37DTVị trí 4</v>
          </cell>
          <cell r="F306" t="str">
            <v>Vị trí 4</v>
          </cell>
          <cell r="G306" t="str">
            <v>ĐB</v>
          </cell>
          <cell r="H306">
            <v>0</v>
          </cell>
          <cell r="I306">
            <v>0</v>
          </cell>
          <cell r="J306" t="e">
            <v>#DIV/0!</v>
          </cell>
          <cell r="K306">
            <v>0</v>
          </cell>
          <cell r="L306">
            <v>3900</v>
          </cell>
        </row>
        <row r="307">
          <cell r="D307" t="str">
            <v>BH38DT</v>
          </cell>
          <cell r="E307" t="str">
            <v>Đường Nguyễn Văn A (từ đường Đồng Khởi đến hết ranh thửa đất số 160, tờ BĐĐC số 17 về bên phải và hết ranh thửa đất số 469, tờ BĐĐC số 17 về bên trái, phường Tân Hiệp)</v>
          </cell>
          <cell r="G307" t="str">
            <v>ĐB</v>
          </cell>
        </row>
        <row r="308">
          <cell r="D308" t="str">
            <v>BH38DTVị trí 1</v>
          </cell>
          <cell r="F308" t="str">
            <v>Vị trí 1</v>
          </cell>
          <cell r="G308" t="str">
            <v>ĐB</v>
          </cell>
          <cell r="H308">
            <v>0</v>
          </cell>
          <cell r="I308">
            <v>0</v>
          </cell>
          <cell r="J308" t="e">
            <v>#DIV/0!</v>
          </cell>
          <cell r="K308">
            <v>0</v>
          </cell>
          <cell r="L308">
            <v>21000</v>
          </cell>
        </row>
        <row r="309">
          <cell r="D309" t="str">
            <v>BH38DTVị trí 2</v>
          </cell>
          <cell r="F309" t="str">
            <v>Vị trí 2</v>
          </cell>
          <cell r="G309" t="str">
            <v>ĐB</v>
          </cell>
          <cell r="H309">
            <v>0</v>
          </cell>
          <cell r="I309">
            <v>0</v>
          </cell>
          <cell r="J309" t="e">
            <v>#DIV/0!</v>
          </cell>
          <cell r="K309">
            <v>0</v>
          </cell>
          <cell r="L309">
            <v>11000</v>
          </cell>
        </row>
        <row r="310">
          <cell r="D310" t="str">
            <v>BH38DTVị trí 3</v>
          </cell>
          <cell r="F310" t="str">
            <v>Vị trí 3</v>
          </cell>
          <cell r="G310" t="str">
            <v>ĐB</v>
          </cell>
          <cell r="H310">
            <v>0</v>
          </cell>
          <cell r="I310">
            <v>0</v>
          </cell>
          <cell r="J310" t="e">
            <v>#DIV/0!</v>
          </cell>
          <cell r="K310">
            <v>0</v>
          </cell>
          <cell r="L310">
            <v>5900</v>
          </cell>
        </row>
        <row r="311">
          <cell r="D311" t="str">
            <v>BH38DTVị trí 4</v>
          </cell>
          <cell r="F311" t="str">
            <v>Vị trí 4</v>
          </cell>
          <cell r="G311" t="str">
            <v>ĐB</v>
          </cell>
          <cell r="H311">
            <v>0</v>
          </cell>
          <cell r="I311">
            <v>0</v>
          </cell>
          <cell r="J311" t="e">
            <v>#DIV/0!</v>
          </cell>
          <cell r="K311">
            <v>0</v>
          </cell>
          <cell r="L311">
            <v>3900</v>
          </cell>
        </row>
        <row r="312">
          <cell r="D312" t="str">
            <v>BH39DT</v>
          </cell>
          <cell r="E312" t="str">
            <v>Đường Phạm Thị Nghĩa (từ Xa lộ Hà Nội đến hết ranh thửa đất số 2, tờ BĐĐC số 23 về bên phải và hết ranh thửa đất số 59, tờ BĐĐC số 23 về bên trái, phường Tân Hiệp)</v>
          </cell>
          <cell r="G312" t="str">
            <v>ĐB</v>
          </cell>
        </row>
        <row r="313">
          <cell r="D313" t="str">
            <v>BH39DTVị trí 1</v>
          </cell>
          <cell r="F313" t="str">
            <v>Vị trí 1</v>
          </cell>
          <cell r="G313" t="str">
            <v>ĐB</v>
          </cell>
          <cell r="H313">
            <v>0</v>
          </cell>
          <cell r="I313">
            <v>0</v>
          </cell>
          <cell r="J313" t="e">
            <v>#DIV/0!</v>
          </cell>
          <cell r="K313">
            <v>0</v>
          </cell>
          <cell r="L313">
            <v>20000</v>
          </cell>
        </row>
        <row r="314">
          <cell r="D314" t="str">
            <v>BH39DTVị trí 2</v>
          </cell>
          <cell r="F314" t="str">
            <v>Vị trí 2</v>
          </cell>
          <cell r="G314" t="str">
            <v>ĐB</v>
          </cell>
          <cell r="H314">
            <v>0</v>
          </cell>
          <cell r="I314">
            <v>0</v>
          </cell>
          <cell r="J314" t="e">
            <v>#DIV/0!</v>
          </cell>
          <cell r="K314">
            <v>0</v>
          </cell>
          <cell r="L314">
            <v>10000</v>
          </cell>
        </row>
        <row r="315">
          <cell r="D315" t="str">
            <v>BH39DTVị trí 3</v>
          </cell>
          <cell r="F315" t="str">
            <v>Vị trí 3</v>
          </cell>
          <cell r="G315" t="str">
            <v>ĐB</v>
          </cell>
          <cell r="H315">
            <v>0</v>
          </cell>
          <cell r="I315">
            <v>0</v>
          </cell>
          <cell r="J315" t="e">
            <v>#DIV/0!</v>
          </cell>
          <cell r="K315">
            <v>0</v>
          </cell>
          <cell r="L315">
            <v>6500</v>
          </cell>
        </row>
        <row r="316">
          <cell r="D316" t="str">
            <v>BH39DTVị trí 4</v>
          </cell>
          <cell r="F316" t="str">
            <v>Vị trí 4</v>
          </cell>
          <cell r="G316" t="str">
            <v>ĐB</v>
          </cell>
          <cell r="H316">
            <v>0</v>
          </cell>
          <cell r="I316">
            <v>0</v>
          </cell>
          <cell r="J316" t="e">
            <v>#DIV/0!</v>
          </cell>
          <cell r="K316">
            <v>0</v>
          </cell>
          <cell r="L316">
            <v>3900</v>
          </cell>
        </row>
        <row r="317">
          <cell r="D317" t="str">
            <v>BH40DT</v>
          </cell>
          <cell r="E317" t="str">
            <v>Đường Phạm Văn Khoai (từ đường Đồng Khởi chạm đến đường vành đai sân vận động)</v>
          </cell>
          <cell r="G317" t="str">
            <v>ĐB</v>
          </cell>
        </row>
        <row r="318">
          <cell r="D318" t="str">
            <v>BH40DTVị trí 1</v>
          </cell>
          <cell r="F318" t="str">
            <v>Vị trí 1</v>
          </cell>
          <cell r="G318" t="str">
            <v>ĐB</v>
          </cell>
          <cell r="H318">
            <v>0</v>
          </cell>
          <cell r="I318">
            <v>0</v>
          </cell>
          <cell r="J318" t="e">
            <v>#DIV/0!</v>
          </cell>
          <cell r="K318">
            <v>0</v>
          </cell>
          <cell r="L318">
            <v>22000</v>
          </cell>
        </row>
        <row r="319">
          <cell r="D319" t="str">
            <v>BH40DTVị trí 2</v>
          </cell>
          <cell r="F319" t="str">
            <v>Vị trí 2</v>
          </cell>
          <cell r="G319" t="str">
            <v>ĐB</v>
          </cell>
          <cell r="H319">
            <v>1</v>
          </cell>
          <cell r="I319">
            <v>23662.551440329218</v>
          </cell>
          <cell r="J319">
            <v>23662.551440329218</v>
          </cell>
          <cell r="K319">
            <v>23662.551440329218</v>
          </cell>
          <cell r="L319">
            <v>11000</v>
          </cell>
        </row>
        <row r="320">
          <cell r="D320" t="str">
            <v>BH40DTVị trí 3</v>
          </cell>
          <cell r="F320" t="str">
            <v>Vị trí 3</v>
          </cell>
          <cell r="G320" t="str">
            <v>ĐB</v>
          </cell>
          <cell r="H320">
            <v>0</v>
          </cell>
          <cell r="I320">
            <v>0</v>
          </cell>
          <cell r="J320" t="e">
            <v>#DIV/0!</v>
          </cell>
          <cell r="K320">
            <v>0</v>
          </cell>
          <cell r="L320">
            <v>5900</v>
          </cell>
        </row>
        <row r="321">
          <cell r="D321" t="str">
            <v>BH40DTVị trí 4</v>
          </cell>
          <cell r="F321" t="str">
            <v>Vị trí 4</v>
          </cell>
          <cell r="G321" t="str">
            <v>ĐB</v>
          </cell>
          <cell r="H321">
            <v>0</v>
          </cell>
          <cell r="I321">
            <v>0</v>
          </cell>
          <cell r="J321" t="e">
            <v>#DIV/0!</v>
          </cell>
          <cell r="K321">
            <v>0</v>
          </cell>
          <cell r="L321">
            <v>3900</v>
          </cell>
        </row>
        <row r="322">
          <cell r="D322" t="str">
            <v>BH41DT</v>
          </cell>
          <cell r="E322" t="str">
            <v xml:space="preserve">Đường từ Xa lộ Hà Nội đến Sân vận động Đồng Nai </v>
          </cell>
          <cell r="G322" t="str">
            <v>ĐB</v>
          </cell>
        </row>
        <row r="323">
          <cell r="D323" t="str">
            <v>BH41DT_D1</v>
          </cell>
          <cell r="E323" t="str">
            <v>Đoạn từ Xa lộ Hà Nội đến Trường Đinh Tiên Hoàng</v>
          </cell>
          <cell r="G323" t="str">
            <v>ĐB</v>
          </cell>
        </row>
        <row r="324">
          <cell r="D324" t="str">
            <v>BH41DT_D1Vị trí 1</v>
          </cell>
          <cell r="F324" t="str">
            <v>Vị trí 1</v>
          </cell>
          <cell r="G324" t="str">
            <v>ĐB</v>
          </cell>
          <cell r="H324">
            <v>1</v>
          </cell>
          <cell r="I324">
            <v>57386.363636363632</v>
          </cell>
          <cell r="J324">
            <v>57386.363636363632</v>
          </cell>
          <cell r="K324">
            <v>57386.363636363632</v>
          </cell>
          <cell r="L324">
            <v>20000</v>
          </cell>
        </row>
        <row r="325">
          <cell r="D325" t="str">
            <v>BH41DT_D1Vị trí 2</v>
          </cell>
          <cell r="F325" t="str">
            <v>Vị trí 2</v>
          </cell>
          <cell r="G325" t="str">
            <v>ĐB</v>
          </cell>
          <cell r="H325">
            <v>1</v>
          </cell>
          <cell r="I325">
            <v>22026.431718061674</v>
          </cell>
          <cell r="J325">
            <v>22026.431718061674</v>
          </cell>
          <cell r="K325">
            <v>22026.431718061674</v>
          </cell>
          <cell r="L325">
            <v>10000</v>
          </cell>
        </row>
        <row r="326">
          <cell r="D326" t="str">
            <v>BH41DT_D1Vị trí 3</v>
          </cell>
          <cell r="F326" t="str">
            <v>Vị trí 3</v>
          </cell>
          <cell r="G326" t="str">
            <v>ĐB</v>
          </cell>
          <cell r="H326">
            <v>0</v>
          </cell>
          <cell r="I326">
            <v>0</v>
          </cell>
          <cell r="J326" t="e">
            <v>#DIV/0!</v>
          </cell>
          <cell r="K326">
            <v>0</v>
          </cell>
          <cell r="L326">
            <v>6500</v>
          </cell>
        </row>
        <row r="327">
          <cell r="D327" t="str">
            <v>BH41DT_D1Vị trí 4</v>
          </cell>
          <cell r="F327" t="str">
            <v>Vị trí 4</v>
          </cell>
          <cell r="G327" t="str">
            <v>ĐB</v>
          </cell>
          <cell r="H327">
            <v>0</v>
          </cell>
          <cell r="I327">
            <v>0</v>
          </cell>
          <cell r="J327" t="e">
            <v>#DIV/0!</v>
          </cell>
          <cell r="K327">
            <v>0</v>
          </cell>
          <cell r="L327">
            <v>3900</v>
          </cell>
        </row>
        <row r="328">
          <cell r="D328" t="str">
            <v>BH41DT_D2</v>
          </cell>
          <cell r="E328" t="str">
            <v>Đoạn từ đầu Trường Đinh Tiên Hoàng đến Sân vận động Đồng Nai</v>
          </cell>
          <cell r="G328" t="str">
            <v>ĐB</v>
          </cell>
        </row>
        <row r="329">
          <cell r="D329" t="str">
            <v>BH41DT_D2Vị trí 1</v>
          </cell>
          <cell r="F329" t="str">
            <v>Vị trí 1</v>
          </cell>
          <cell r="G329" t="str">
            <v>ĐB</v>
          </cell>
          <cell r="H329">
            <v>2</v>
          </cell>
          <cell r="I329">
            <v>56818.181818181823</v>
          </cell>
          <cell r="J329">
            <v>55464.241793586225</v>
          </cell>
          <cell r="K329">
            <v>54110.301768990634</v>
          </cell>
          <cell r="L329">
            <v>23000</v>
          </cell>
        </row>
        <row r="330">
          <cell r="D330" t="str">
            <v>BH41DT_D2Vị trí 2</v>
          </cell>
          <cell r="F330" t="str">
            <v>Vị trí 2</v>
          </cell>
          <cell r="G330" t="str">
            <v>ĐB</v>
          </cell>
          <cell r="H330">
            <v>2</v>
          </cell>
          <cell r="I330">
            <v>36344.086021505376</v>
          </cell>
          <cell r="J330">
            <v>30293.255131964812</v>
          </cell>
          <cell r="K330">
            <v>24242.424242424244</v>
          </cell>
          <cell r="L330">
            <v>10000</v>
          </cell>
        </row>
        <row r="331">
          <cell r="D331" t="str">
            <v>BH41DT_D2Vị trí 3</v>
          </cell>
          <cell r="F331" t="str">
            <v>Vị trí 3</v>
          </cell>
          <cell r="G331" t="str">
            <v>ĐB</v>
          </cell>
          <cell r="H331">
            <v>0</v>
          </cell>
          <cell r="I331">
            <v>0</v>
          </cell>
          <cell r="J331" t="e">
            <v>#DIV/0!</v>
          </cell>
          <cell r="K331">
            <v>0</v>
          </cell>
          <cell r="L331">
            <v>6500</v>
          </cell>
        </row>
        <row r="332">
          <cell r="D332" t="str">
            <v>BH41DT_D2Vị trí 4</v>
          </cell>
          <cell r="F332" t="str">
            <v>Vị trí 4</v>
          </cell>
          <cell r="G332" t="str">
            <v>ĐB</v>
          </cell>
          <cell r="H332">
            <v>0</v>
          </cell>
          <cell r="I332">
            <v>0</v>
          </cell>
          <cell r="J332" t="e">
            <v>#DIV/0!</v>
          </cell>
          <cell r="K332">
            <v>0</v>
          </cell>
          <cell r="L332">
            <v>3900</v>
          </cell>
        </row>
        <row r="333">
          <cell r="D333" t="str">
            <v>BH42DT</v>
          </cell>
          <cell r="E333" t="str">
            <v>Đường Bùi Văn Bình</v>
          </cell>
          <cell r="G333" t="str">
            <v>ĐB</v>
          </cell>
        </row>
        <row r="334">
          <cell r="D334" t="str">
            <v>BH42DTVị trí 1</v>
          </cell>
          <cell r="F334" t="str">
            <v>Vị trí 1</v>
          </cell>
          <cell r="G334" t="str">
            <v>ĐB</v>
          </cell>
          <cell r="H334">
            <v>0</v>
          </cell>
          <cell r="I334">
            <v>0</v>
          </cell>
          <cell r="J334" t="e">
            <v>#DIV/0!</v>
          </cell>
          <cell r="K334">
            <v>0</v>
          </cell>
          <cell r="L334">
            <v>18000</v>
          </cell>
        </row>
        <row r="335">
          <cell r="D335" t="str">
            <v>BH42DTVị trí 2</v>
          </cell>
          <cell r="F335" t="str">
            <v>Vị trí 2</v>
          </cell>
          <cell r="G335" t="str">
            <v>ĐB</v>
          </cell>
          <cell r="H335">
            <v>0</v>
          </cell>
          <cell r="I335">
            <v>0</v>
          </cell>
          <cell r="J335" t="e">
            <v>#DIV/0!</v>
          </cell>
          <cell r="K335">
            <v>0</v>
          </cell>
          <cell r="L335">
            <v>10000</v>
          </cell>
        </row>
        <row r="336">
          <cell r="D336" t="str">
            <v>BH42DTVị trí 3</v>
          </cell>
          <cell r="F336" t="str">
            <v>Vị trí 3</v>
          </cell>
          <cell r="G336" t="str">
            <v>ĐB</v>
          </cell>
          <cell r="H336">
            <v>1</v>
          </cell>
          <cell r="I336">
            <v>15496.809480401093</v>
          </cell>
          <cell r="J336">
            <v>15496.809480401093</v>
          </cell>
          <cell r="K336">
            <v>15496.809480401093</v>
          </cell>
          <cell r="L336">
            <v>4600</v>
          </cell>
        </row>
        <row r="337">
          <cell r="D337" t="str">
            <v>BH42DTVị trí 4</v>
          </cell>
          <cell r="F337" t="str">
            <v>Vị trí 4</v>
          </cell>
          <cell r="G337" t="str">
            <v>ĐB</v>
          </cell>
          <cell r="H337">
            <v>6</v>
          </cell>
          <cell r="I337">
            <v>10743.061772605191</v>
          </cell>
          <cell r="J337">
            <v>8535.9234971212009</v>
          </cell>
          <cell r="K337">
            <v>7559.681697612732</v>
          </cell>
          <cell r="L337">
            <v>3500</v>
          </cell>
        </row>
        <row r="338">
          <cell r="D338" t="str">
            <v>BH43DT</v>
          </cell>
          <cell r="E338" t="str">
            <v>Đường Hồ Hòa</v>
          </cell>
          <cell r="G338" t="str">
            <v>ĐB</v>
          </cell>
        </row>
        <row r="339">
          <cell r="D339" t="str">
            <v>BH43DTVị trí 1</v>
          </cell>
          <cell r="F339" t="str">
            <v>Vị trí 1</v>
          </cell>
          <cell r="G339" t="str">
            <v>ĐB</v>
          </cell>
          <cell r="H339">
            <v>0</v>
          </cell>
          <cell r="I339">
            <v>0</v>
          </cell>
          <cell r="J339" t="e">
            <v>#DIV/0!</v>
          </cell>
          <cell r="K339">
            <v>0</v>
          </cell>
          <cell r="L339">
            <v>19000</v>
          </cell>
        </row>
        <row r="340">
          <cell r="D340" t="str">
            <v>BH43DTVị trí 2</v>
          </cell>
          <cell r="F340" t="str">
            <v>Vị trí 2</v>
          </cell>
          <cell r="G340" t="str">
            <v>ĐB</v>
          </cell>
          <cell r="H340">
            <v>3</v>
          </cell>
          <cell r="I340">
            <v>34482.758620689652</v>
          </cell>
          <cell r="J340">
            <v>27852.330477997763</v>
          </cell>
          <cell r="K340">
            <v>21929.824561403508</v>
          </cell>
          <cell r="L340">
            <v>9000</v>
          </cell>
        </row>
        <row r="341">
          <cell r="D341" t="str">
            <v>BH43DTVị trí 3</v>
          </cell>
          <cell r="F341" t="str">
            <v>Vị trí 3</v>
          </cell>
          <cell r="G341" t="str">
            <v>ĐB</v>
          </cell>
          <cell r="H341">
            <v>0</v>
          </cell>
          <cell r="I341">
            <v>0</v>
          </cell>
          <cell r="J341" t="e">
            <v>#DIV/0!</v>
          </cell>
          <cell r="K341">
            <v>0</v>
          </cell>
          <cell r="L341">
            <v>5900</v>
          </cell>
        </row>
        <row r="342">
          <cell r="D342" t="str">
            <v>BH43DTVị trí 4</v>
          </cell>
          <cell r="F342" t="str">
            <v>Vị trí 4</v>
          </cell>
          <cell r="G342" t="str">
            <v>ĐB</v>
          </cell>
          <cell r="H342">
            <v>2</v>
          </cell>
          <cell r="I342">
            <v>13727.560718057022</v>
          </cell>
          <cell r="J342">
            <v>11522.165452196212</v>
          </cell>
          <cell r="K342">
            <v>9316.7701863354032</v>
          </cell>
          <cell r="L342">
            <v>3900</v>
          </cell>
        </row>
        <row r="343">
          <cell r="D343" t="str">
            <v>BH44DT</v>
          </cell>
          <cell r="E343" t="str">
            <v>Đường Lương Văn Nho</v>
          </cell>
          <cell r="G343" t="str">
            <v>ĐB</v>
          </cell>
        </row>
        <row r="344">
          <cell r="D344" t="str">
            <v>BH44DT_D1</v>
          </cell>
          <cell r="E344" t="str">
            <v>Đoạn từ đường Nguyễn Ái Quốc đến đường vào cư xá Tỉnh đội</v>
          </cell>
          <cell r="G344" t="str">
            <v>ĐB</v>
          </cell>
        </row>
        <row r="345">
          <cell r="D345" t="str">
            <v>BH44DT_D1Vị trí 1</v>
          </cell>
          <cell r="F345" t="str">
            <v>Vị trí 1</v>
          </cell>
          <cell r="G345" t="str">
            <v>ĐB</v>
          </cell>
          <cell r="H345">
            <v>0</v>
          </cell>
          <cell r="I345">
            <v>0</v>
          </cell>
          <cell r="J345" t="e">
            <v>#DIV/0!</v>
          </cell>
          <cell r="K345">
            <v>0</v>
          </cell>
          <cell r="L345">
            <v>19000</v>
          </cell>
        </row>
        <row r="346">
          <cell r="D346" t="str">
            <v>BH44DT_D1Vị trí 2</v>
          </cell>
          <cell r="F346" t="str">
            <v>Vị trí 2</v>
          </cell>
          <cell r="G346" t="str">
            <v>ĐB</v>
          </cell>
          <cell r="H346">
            <v>0</v>
          </cell>
          <cell r="I346">
            <v>0</v>
          </cell>
          <cell r="J346" t="e">
            <v>#DIV/0!</v>
          </cell>
          <cell r="K346">
            <v>0</v>
          </cell>
          <cell r="L346">
            <v>9000</v>
          </cell>
        </row>
        <row r="347">
          <cell r="D347" t="str">
            <v>BH44DT_D1Vị trí 3</v>
          </cell>
          <cell r="F347" t="str">
            <v>Vị trí 3</v>
          </cell>
          <cell r="G347" t="str">
            <v>ĐB</v>
          </cell>
          <cell r="H347">
            <v>0</v>
          </cell>
          <cell r="I347">
            <v>0</v>
          </cell>
          <cell r="J347" t="e">
            <v>#DIV/0!</v>
          </cell>
          <cell r="K347">
            <v>0</v>
          </cell>
          <cell r="L347">
            <v>5900</v>
          </cell>
        </row>
        <row r="348">
          <cell r="D348" t="str">
            <v>BH44DT_D1Vị trí 4</v>
          </cell>
          <cell r="F348" t="str">
            <v>Vị trí 4</v>
          </cell>
          <cell r="G348" t="str">
            <v>ĐB</v>
          </cell>
          <cell r="H348">
            <v>0</v>
          </cell>
          <cell r="I348">
            <v>0</v>
          </cell>
          <cell r="J348" t="e">
            <v>#DIV/0!</v>
          </cell>
          <cell r="K348">
            <v>0</v>
          </cell>
          <cell r="L348">
            <v>3900</v>
          </cell>
        </row>
        <row r="349">
          <cell r="D349" t="str">
            <v>BH44DT_D2</v>
          </cell>
          <cell r="E349" t="str">
            <v>Đoạn từ đường vào cư xá Tỉnh đội đến ngã rẽ giáp đường Hồ Hòa</v>
          </cell>
          <cell r="G349" t="str">
            <v>ĐB</v>
          </cell>
        </row>
        <row r="350">
          <cell r="D350" t="str">
            <v>BH44DT_D2Vị trí 1</v>
          </cell>
          <cell r="F350" t="str">
            <v>Vị trí 1</v>
          </cell>
          <cell r="G350" t="str">
            <v>ĐB</v>
          </cell>
          <cell r="H350">
            <v>0</v>
          </cell>
          <cell r="I350">
            <v>0</v>
          </cell>
          <cell r="J350" t="e">
            <v>#DIV/0!</v>
          </cell>
          <cell r="K350">
            <v>0</v>
          </cell>
          <cell r="L350">
            <v>17000</v>
          </cell>
        </row>
        <row r="351">
          <cell r="D351" t="str">
            <v>BH44DT_D2Vị trí 2</v>
          </cell>
          <cell r="F351" t="str">
            <v>Vị trí 2</v>
          </cell>
          <cell r="G351" t="str">
            <v>ĐB</v>
          </cell>
          <cell r="H351">
            <v>1</v>
          </cell>
          <cell r="I351">
            <v>36656.891495601172</v>
          </cell>
          <cell r="J351">
            <v>36656.891495601172</v>
          </cell>
          <cell r="K351">
            <v>36656.891495601172</v>
          </cell>
          <cell r="L351">
            <v>8000</v>
          </cell>
        </row>
        <row r="352">
          <cell r="D352" t="str">
            <v>BH44DT_D2Vị trí 3</v>
          </cell>
          <cell r="F352" t="str">
            <v>Vị trí 3</v>
          </cell>
          <cell r="G352" t="str">
            <v>ĐB</v>
          </cell>
          <cell r="H352">
            <v>1</v>
          </cell>
          <cell r="I352">
            <v>10937.5</v>
          </cell>
          <cell r="J352">
            <v>10937.5</v>
          </cell>
          <cell r="K352">
            <v>10937.5</v>
          </cell>
          <cell r="L352">
            <v>5200</v>
          </cell>
        </row>
        <row r="353">
          <cell r="D353" t="str">
            <v>BH44DT_D2Vị trí 4</v>
          </cell>
          <cell r="F353" t="str">
            <v>Vị trí 4</v>
          </cell>
          <cell r="G353" t="str">
            <v>ĐB</v>
          </cell>
          <cell r="H353">
            <v>1</v>
          </cell>
          <cell r="I353">
            <v>12132.822477650065</v>
          </cell>
          <cell r="J353">
            <v>12132.822477650065</v>
          </cell>
          <cell r="K353">
            <v>12132.822477650065</v>
          </cell>
          <cell r="L353">
            <v>3500</v>
          </cell>
        </row>
        <row r="354">
          <cell r="D354" t="str">
            <v>BH45DT</v>
          </cell>
          <cell r="E354" t="str">
            <v>Đường Nguyễn Văn Hoài (từ đường Nguyễn Ái Quốc đến hết ranh thửa đất số 5, tờ BĐĐC số 46 về bên phải và hết ranh thửa đất số 2, tờ BĐĐC số 38 về bên trái, phường Tân Phong)</v>
          </cell>
          <cell r="G354" t="str">
            <v>ĐB</v>
          </cell>
        </row>
        <row r="355">
          <cell r="D355" t="str">
            <v>BH45DTVị trí 1</v>
          </cell>
          <cell r="F355" t="str">
            <v>Vị trí 1</v>
          </cell>
          <cell r="G355" t="str">
            <v>ĐB</v>
          </cell>
          <cell r="H355">
            <v>0</v>
          </cell>
          <cell r="I355">
            <v>0</v>
          </cell>
          <cell r="J355" t="e">
            <v>#DIV/0!</v>
          </cell>
          <cell r="K355">
            <v>0</v>
          </cell>
          <cell r="L355">
            <v>18000</v>
          </cell>
        </row>
        <row r="356">
          <cell r="D356" t="str">
            <v>BH45DTVị trí 2</v>
          </cell>
          <cell r="F356" t="str">
            <v>Vị trí 2</v>
          </cell>
          <cell r="G356" t="str">
            <v>ĐB</v>
          </cell>
          <cell r="H356">
            <v>1</v>
          </cell>
          <cell r="I356">
            <v>18036.072144288577</v>
          </cell>
          <cell r="J356">
            <v>18036.072144288577</v>
          </cell>
          <cell r="K356">
            <v>18036.072144288577</v>
          </cell>
          <cell r="L356">
            <v>9000</v>
          </cell>
        </row>
        <row r="357">
          <cell r="D357" t="str">
            <v>BH45DTVị trí 3</v>
          </cell>
          <cell r="F357" t="str">
            <v>Vị trí 3</v>
          </cell>
          <cell r="G357" t="str">
            <v>ĐB</v>
          </cell>
          <cell r="H357">
            <v>0</v>
          </cell>
          <cell r="I357">
            <v>0</v>
          </cell>
          <cell r="J357" t="e">
            <v>#DIV/0!</v>
          </cell>
          <cell r="K357">
            <v>0</v>
          </cell>
          <cell r="L357">
            <v>5200</v>
          </cell>
        </row>
        <row r="358">
          <cell r="D358" t="str">
            <v>BH45DTVị trí 4</v>
          </cell>
          <cell r="F358" t="str">
            <v>Vị trí 4</v>
          </cell>
          <cell r="G358" t="str">
            <v>ĐB</v>
          </cell>
          <cell r="H358">
            <v>2</v>
          </cell>
          <cell r="I358">
            <v>25000</v>
          </cell>
          <cell r="J358">
            <v>19333.333333333332</v>
          </cell>
          <cell r="K358">
            <v>13666.666666666666</v>
          </cell>
          <cell r="L358">
            <v>3900</v>
          </cell>
        </row>
        <row r="359">
          <cell r="D359" t="str">
            <v>BH46DT</v>
          </cell>
          <cell r="E359" t="str">
            <v>Đường Nguyễn Văn Tiên</v>
          </cell>
          <cell r="G359" t="str">
            <v>ĐB</v>
          </cell>
        </row>
        <row r="360">
          <cell r="D360" t="str">
            <v>BH46DT_D1</v>
          </cell>
          <cell r="E360" t="str">
            <v>Đoạn từ đường Đồng Khởi đến hết ranh khu dân cư Hốc Bà Thức</v>
          </cell>
          <cell r="G360" t="str">
            <v>ĐB</v>
          </cell>
        </row>
        <row r="361">
          <cell r="D361" t="str">
            <v>BH46DT_D1Vị trí 1</v>
          </cell>
          <cell r="F361" t="str">
            <v>Vị trí 1</v>
          </cell>
          <cell r="G361" t="str">
            <v>ĐB</v>
          </cell>
          <cell r="H361">
            <v>2</v>
          </cell>
          <cell r="I361">
            <v>46656.298600311042</v>
          </cell>
          <cell r="J361">
            <v>44064.282011404874</v>
          </cell>
          <cell r="K361">
            <v>41472.265422498705</v>
          </cell>
          <cell r="L361">
            <v>14000</v>
          </cell>
        </row>
        <row r="362">
          <cell r="D362" t="str">
            <v>BH46DT_D1Vị trí 2</v>
          </cell>
          <cell r="F362" t="str">
            <v>Vị trí 2</v>
          </cell>
          <cell r="G362" t="str">
            <v>ĐB</v>
          </cell>
          <cell r="H362">
            <v>1</v>
          </cell>
          <cell r="I362">
            <v>14000</v>
          </cell>
          <cell r="J362">
            <v>14000</v>
          </cell>
          <cell r="K362">
            <v>14000</v>
          </cell>
          <cell r="L362">
            <v>7000</v>
          </cell>
        </row>
        <row r="363">
          <cell r="D363" t="str">
            <v>BH46DT_D1Vị trí 3</v>
          </cell>
          <cell r="F363" t="str">
            <v>Vị trí 3</v>
          </cell>
          <cell r="G363" t="str">
            <v>ĐB</v>
          </cell>
          <cell r="H363">
            <v>3</v>
          </cell>
          <cell r="I363">
            <v>18867.924528301886</v>
          </cell>
          <cell r="J363">
            <v>13735.024203670999</v>
          </cell>
          <cell r="K363">
            <v>8588.9570552147234</v>
          </cell>
          <cell r="L363">
            <v>4200</v>
          </cell>
        </row>
        <row r="364">
          <cell r="D364" t="str">
            <v>BH46DT_D1Vị trí 4</v>
          </cell>
          <cell r="F364" t="str">
            <v>Vị trí 4</v>
          </cell>
          <cell r="G364" t="str">
            <v>ĐB</v>
          </cell>
          <cell r="H364">
            <v>1</v>
          </cell>
          <cell r="I364">
            <v>8462.6234132581085</v>
          </cell>
          <cell r="J364">
            <v>8462.6234132581085</v>
          </cell>
          <cell r="K364">
            <v>8462.6234132581085</v>
          </cell>
          <cell r="L364">
            <v>3000</v>
          </cell>
        </row>
        <row r="365">
          <cell r="D365" t="str">
            <v>BH46DT_D2</v>
          </cell>
          <cell r="E365" t="str">
            <v xml:space="preserve">Đoạn từ khu dân cư Hốc Bà Thức đến đường ranh tường rào sân bay </v>
          </cell>
          <cell r="G365" t="str">
            <v>ĐB</v>
          </cell>
        </row>
        <row r="366">
          <cell r="D366" t="str">
            <v>BH46DT_D2Vị trí 1</v>
          </cell>
          <cell r="F366" t="str">
            <v>Vị trí 1</v>
          </cell>
          <cell r="G366" t="str">
            <v>ĐB</v>
          </cell>
          <cell r="H366">
            <v>0</v>
          </cell>
          <cell r="I366">
            <v>0</v>
          </cell>
          <cell r="J366" t="e">
            <v>#DIV/0!</v>
          </cell>
          <cell r="K366">
            <v>0</v>
          </cell>
          <cell r="L366">
            <v>10000</v>
          </cell>
        </row>
        <row r="367">
          <cell r="D367" t="str">
            <v>BH46DT_D2Vị trí 2</v>
          </cell>
          <cell r="F367" t="str">
            <v>Vị trí 2</v>
          </cell>
          <cell r="G367" t="str">
            <v>ĐB</v>
          </cell>
          <cell r="H367">
            <v>2</v>
          </cell>
          <cell r="I367">
            <v>11111.111111111111</v>
          </cell>
          <cell r="J367">
            <v>10555.555555555557</v>
          </cell>
          <cell r="K367">
            <v>10000</v>
          </cell>
          <cell r="L367">
            <v>5000</v>
          </cell>
        </row>
        <row r="368">
          <cell r="D368" t="str">
            <v>BH46DT_D2Vị trí 3</v>
          </cell>
          <cell r="F368" t="str">
            <v>Vị trí 3</v>
          </cell>
          <cell r="G368" t="str">
            <v>ĐB</v>
          </cell>
          <cell r="H368">
            <v>0</v>
          </cell>
          <cell r="I368">
            <v>0</v>
          </cell>
          <cell r="J368" t="e">
            <v>#DIV/0!</v>
          </cell>
          <cell r="K368">
            <v>0</v>
          </cell>
          <cell r="L368">
            <v>3900</v>
          </cell>
        </row>
        <row r="369">
          <cell r="D369" t="str">
            <v>BH46DT_D2Vị trí 4</v>
          </cell>
          <cell r="F369" t="str">
            <v>Vị trí 4</v>
          </cell>
          <cell r="G369" t="str">
            <v>ĐB</v>
          </cell>
          <cell r="H369">
            <v>0</v>
          </cell>
          <cell r="I369">
            <v>0</v>
          </cell>
          <cell r="J369" t="e">
            <v>#DIV/0!</v>
          </cell>
          <cell r="K369">
            <v>0</v>
          </cell>
          <cell r="L369">
            <v>2600</v>
          </cell>
        </row>
        <row r="370">
          <cell r="D370" t="str">
            <v>BH47DT</v>
          </cell>
          <cell r="E370" t="str">
            <v>Đường Bùi Trọng Nghĩa</v>
          </cell>
          <cell r="G370" t="str">
            <v>ĐB</v>
          </cell>
        </row>
        <row r="371">
          <cell r="D371" t="str">
            <v>BH47DT_D1</v>
          </cell>
          <cell r="E371" t="str">
            <v>Đoạn từ đường Đồng Khởi đến ngã 3 cây xăng khu phố 3 - phường Trảng Dài</v>
          </cell>
          <cell r="G371" t="str">
            <v>ĐB</v>
          </cell>
        </row>
        <row r="372">
          <cell r="D372" t="str">
            <v>BH47DT_D1Vị trí 1</v>
          </cell>
          <cell r="F372" t="str">
            <v>Vị trí 1</v>
          </cell>
          <cell r="G372" t="str">
            <v>ĐB</v>
          </cell>
          <cell r="H372">
            <v>0</v>
          </cell>
          <cell r="I372">
            <v>0</v>
          </cell>
          <cell r="J372" t="e">
            <v>#DIV/0!</v>
          </cell>
          <cell r="K372">
            <v>0</v>
          </cell>
          <cell r="L372">
            <v>20000</v>
          </cell>
        </row>
        <row r="373">
          <cell r="D373" t="str">
            <v>BH47DT_D1Vị trí 2</v>
          </cell>
          <cell r="F373" t="str">
            <v>Vị trí 2</v>
          </cell>
          <cell r="G373" t="str">
            <v>ĐB</v>
          </cell>
          <cell r="H373">
            <v>0</v>
          </cell>
          <cell r="I373">
            <v>0</v>
          </cell>
          <cell r="J373" t="e">
            <v>#DIV/0!</v>
          </cell>
          <cell r="K373">
            <v>0</v>
          </cell>
          <cell r="L373">
            <v>10000</v>
          </cell>
        </row>
        <row r="374">
          <cell r="D374" t="str">
            <v>BH47DT_D1Vị trí 3</v>
          </cell>
          <cell r="F374" t="str">
            <v>Vị trí 3</v>
          </cell>
          <cell r="G374" t="str">
            <v>ĐB</v>
          </cell>
          <cell r="H374">
            <v>3</v>
          </cell>
          <cell r="I374">
            <v>11457.109283196241</v>
          </cell>
          <cell r="J374">
            <v>11388.562475519</v>
          </cell>
          <cell r="K374">
            <v>11251.468860164514</v>
          </cell>
          <cell r="L374">
            <v>5200</v>
          </cell>
        </row>
        <row r="375">
          <cell r="D375" t="str">
            <v>BH47DT_D1Vị trí 4</v>
          </cell>
          <cell r="F375" t="str">
            <v>Vị trí 4</v>
          </cell>
          <cell r="G375" t="str">
            <v>ĐB</v>
          </cell>
          <cell r="H375">
            <v>3</v>
          </cell>
          <cell r="I375">
            <v>28384.27947598253</v>
          </cell>
          <cell r="J375">
            <v>16457.813303188395</v>
          </cell>
          <cell r="K375">
            <v>10119.595216191352</v>
          </cell>
          <cell r="L375">
            <v>3500</v>
          </cell>
        </row>
        <row r="376">
          <cell r="D376" t="str">
            <v>BH47DT_D2</v>
          </cell>
          <cell r="E376" t="str">
            <v>Đoạn từ ngã ba cây xăng khu phố 3 đến hết Trường Tiểu học Trảng Dài</v>
          </cell>
          <cell r="G376" t="str">
            <v>ĐB</v>
          </cell>
        </row>
        <row r="377">
          <cell r="D377" t="str">
            <v>BH47DT_D2Vị trí 1</v>
          </cell>
          <cell r="F377" t="str">
            <v>Vị trí 1</v>
          </cell>
          <cell r="G377" t="str">
            <v>ĐB</v>
          </cell>
          <cell r="H377">
            <v>0</v>
          </cell>
          <cell r="I377">
            <v>0</v>
          </cell>
          <cell r="J377" t="e">
            <v>#DIV/0!</v>
          </cell>
          <cell r="K377">
            <v>0</v>
          </cell>
          <cell r="L377">
            <v>17000</v>
          </cell>
        </row>
        <row r="378">
          <cell r="D378" t="str">
            <v>BH47DT_D2Vị trí 2</v>
          </cell>
          <cell r="F378" t="str">
            <v>Vị trí 2</v>
          </cell>
          <cell r="G378" t="str">
            <v>ĐB</v>
          </cell>
          <cell r="H378">
            <v>0</v>
          </cell>
          <cell r="I378">
            <v>0</v>
          </cell>
          <cell r="J378" t="e">
            <v>#DIV/0!</v>
          </cell>
          <cell r="K378">
            <v>0</v>
          </cell>
          <cell r="L378">
            <v>8000</v>
          </cell>
        </row>
        <row r="379">
          <cell r="D379" t="str">
            <v>BH47DT_D2Vị trí 3</v>
          </cell>
          <cell r="F379" t="str">
            <v>Vị trí 3</v>
          </cell>
          <cell r="G379" t="str">
            <v>ĐB</v>
          </cell>
          <cell r="H379">
            <v>0</v>
          </cell>
          <cell r="I379">
            <v>0</v>
          </cell>
          <cell r="J379" t="e">
            <v>#DIV/0!</v>
          </cell>
          <cell r="K379">
            <v>0</v>
          </cell>
          <cell r="L379">
            <v>4600</v>
          </cell>
        </row>
        <row r="380">
          <cell r="D380" t="str">
            <v>BH47DT_D2Vị trí 4</v>
          </cell>
          <cell r="F380" t="str">
            <v>Vị trí 4</v>
          </cell>
          <cell r="G380" t="str">
            <v>ĐB</v>
          </cell>
          <cell r="H380">
            <v>1</v>
          </cell>
          <cell r="I380">
            <v>6666.666666666667</v>
          </cell>
          <cell r="J380">
            <v>6666.666666666667</v>
          </cell>
          <cell r="K380">
            <v>6666.666666666667</v>
          </cell>
          <cell r="L380">
            <v>3000</v>
          </cell>
        </row>
        <row r="381">
          <cell r="D381" t="str">
            <v>BH48DT</v>
          </cell>
          <cell r="E381" t="str">
            <v>Đường Trần Văn Xã (từ đường Bùi Trọng Nghĩa đến đường D2 - Khu dân cư Phú Gia 2)</v>
          </cell>
          <cell r="G381" t="str">
            <v>ĐB</v>
          </cell>
        </row>
        <row r="382">
          <cell r="D382" t="str">
            <v>BH48DTVị trí 1</v>
          </cell>
          <cell r="F382" t="str">
            <v>Vị trí 1</v>
          </cell>
          <cell r="G382" t="str">
            <v>ĐB</v>
          </cell>
          <cell r="H382">
            <v>0</v>
          </cell>
          <cell r="I382">
            <v>0</v>
          </cell>
          <cell r="J382" t="e">
            <v>#DIV/0!</v>
          </cell>
          <cell r="K382">
            <v>0</v>
          </cell>
          <cell r="L382">
            <v>19000</v>
          </cell>
        </row>
        <row r="383">
          <cell r="D383" t="str">
            <v>BH48DTVị trí 2</v>
          </cell>
          <cell r="F383" t="str">
            <v>Vị trí 2</v>
          </cell>
          <cell r="G383" t="str">
            <v>ĐB</v>
          </cell>
          <cell r="H383">
            <v>0</v>
          </cell>
          <cell r="I383">
            <v>0</v>
          </cell>
          <cell r="J383" t="e">
            <v>#DIV/0!</v>
          </cell>
          <cell r="K383">
            <v>0</v>
          </cell>
          <cell r="L383">
            <v>9000</v>
          </cell>
        </row>
        <row r="384">
          <cell r="D384" t="str">
            <v>BH48DTVị trí 3</v>
          </cell>
          <cell r="F384" t="str">
            <v>Vị trí 3</v>
          </cell>
          <cell r="G384" t="str">
            <v>ĐB</v>
          </cell>
          <cell r="H384">
            <v>4</v>
          </cell>
          <cell r="I384">
            <v>13070.539419087136</v>
          </cell>
          <cell r="J384">
            <v>10245.355410078546</v>
          </cell>
          <cell r="K384">
            <v>9253.2467532467526</v>
          </cell>
          <cell r="L384">
            <v>4600</v>
          </cell>
        </row>
        <row r="385">
          <cell r="D385" t="str">
            <v>BH48DTVị trí 4</v>
          </cell>
          <cell r="F385" t="str">
            <v>Vị trí 4</v>
          </cell>
          <cell r="G385" t="str">
            <v>ĐB</v>
          </cell>
          <cell r="H385">
            <v>0</v>
          </cell>
          <cell r="I385">
            <v>0</v>
          </cell>
          <cell r="J385" t="e">
            <v>#DIV/0!</v>
          </cell>
          <cell r="K385">
            <v>0</v>
          </cell>
          <cell r="L385">
            <v>3300</v>
          </cell>
        </row>
        <row r="386">
          <cell r="D386" t="str">
            <v>BH49DT</v>
          </cell>
          <cell r="E386" t="str">
            <v>Đường Nguyễn Thái Học (từ đường Nguyễn Khuyến đến đường Thân Nhân Trung)</v>
          </cell>
          <cell r="G386" t="str">
            <v>ĐB</v>
          </cell>
        </row>
        <row r="387">
          <cell r="D387" t="str">
            <v>BH49DTVị trí 1</v>
          </cell>
          <cell r="F387" t="str">
            <v>Vị trí 1</v>
          </cell>
          <cell r="G387" t="str">
            <v>ĐB</v>
          </cell>
          <cell r="H387">
            <v>0</v>
          </cell>
          <cell r="I387">
            <v>0</v>
          </cell>
          <cell r="J387" t="e">
            <v>#DIV/0!</v>
          </cell>
          <cell r="K387">
            <v>0</v>
          </cell>
          <cell r="L387">
            <v>15000</v>
          </cell>
        </row>
        <row r="388">
          <cell r="D388" t="str">
            <v>BH49DTVị trí 2</v>
          </cell>
          <cell r="F388" t="str">
            <v>Vị trí 2</v>
          </cell>
          <cell r="G388" t="str">
            <v>ĐB</v>
          </cell>
          <cell r="H388">
            <v>0</v>
          </cell>
          <cell r="I388">
            <v>0</v>
          </cell>
          <cell r="J388" t="e">
            <v>#DIV/0!</v>
          </cell>
          <cell r="K388">
            <v>0</v>
          </cell>
          <cell r="L388">
            <v>7000</v>
          </cell>
        </row>
        <row r="389">
          <cell r="D389" t="str">
            <v>BH49DTVị trí 3</v>
          </cell>
          <cell r="F389" t="str">
            <v>Vị trí 3</v>
          </cell>
          <cell r="G389" t="str">
            <v>ĐB</v>
          </cell>
          <cell r="H389">
            <v>0</v>
          </cell>
          <cell r="I389">
            <v>0</v>
          </cell>
          <cell r="J389" t="e">
            <v>#DIV/0!</v>
          </cell>
          <cell r="K389">
            <v>0</v>
          </cell>
          <cell r="L389">
            <v>4200</v>
          </cell>
        </row>
        <row r="390">
          <cell r="D390" t="str">
            <v>BH49DTVị trí 4</v>
          </cell>
          <cell r="F390" t="str">
            <v>Vị trí 4</v>
          </cell>
          <cell r="G390" t="str">
            <v>ĐB</v>
          </cell>
          <cell r="H390">
            <v>0</v>
          </cell>
          <cell r="I390">
            <v>0</v>
          </cell>
          <cell r="J390" t="e">
            <v>#DIV/0!</v>
          </cell>
          <cell r="K390">
            <v>0</v>
          </cell>
          <cell r="L390">
            <v>3000</v>
          </cell>
        </row>
        <row r="391">
          <cell r="D391" t="str">
            <v>BH50DT</v>
          </cell>
          <cell r="E391" t="str">
            <v>Đường Nguyễn Khuyến (từ ngã tư Phú Thọ đến giáp xã Thiện Tân, huyện Vĩnh Cửu)</v>
          </cell>
          <cell r="G391" t="str">
            <v>ĐB</v>
          </cell>
        </row>
        <row r="392">
          <cell r="D392" t="str">
            <v>BH50DT_D1</v>
          </cell>
          <cell r="E392" t="str">
            <v xml:space="preserve">Đoạn từ ngã 4 Phú Thọ đến đường Trần Văn Xã (ngã tư Trường Nguyễn Khuyến) </v>
          </cell>
          <cell r="G392" t="str">
            <v>ĐB</v>
          </cell>
        </row>
        <row r="393">
          <cell r="D393" t="str">
            <v>BH50DT_D1Vị trí 1</v>
          </cell>
          <cell r="F393" t="str">
            <v>Vị trí 1</v>
          </cell>
          <cell r="G393" t="str">
            <v>ĐB</v>
          </cell>
          <cell r="H393">
            <v>0</v>
          </cell>
          <cell r="I393">
            <v>0</v>
          </cell>
          <cell r="J393" t="e">
            <v>#DIV/0!</v>
          </cell>
          <cell r="K393">
            <v>0</v>
          </cell>
          <cell r="L393">
            <v>18000</v>
          </cell>
        </row>
        <row r="394">
          <cell r="D394" t="str">
            <v>BH50DT_D1Vị trí 2</v>
          </cell>
          <cell r="F394" t="str">
            <v>Vị trí 2</v>
          </cell>
          <cell r="G394" t="str">
            <v>ĐB</v>
          </cell>
          <cell r="H394">
            <v>1</v>
          </cell>
          <cell r="I394">
            <v>17730.496453900709</v>
          </cell>
          <cell r="J394">
            <v>17730.496453900709</v>
          </cell>
          <cell r="K394">
            <v>17730.496453900709</v>
          </cell>
          <cell r="L394">
            <v>8000</v>
          </cell>
        </row>
        <row r="395">
          <cell r="D395" t="str">
            <v>BH50DT_D1Vị trí 3</v>
          </cell>
          <cell r="F395" t="str">
            <v>Vị trí 3</v>
          </cell>
          <cell r="G395" t="str">
            <v>ĐB</v>
          </cell>
          <cell r="H395">
            <v>0</v>
          </cell>
          <cell r="I395">
            <v>0</v>
          </cell>
          <cell r="J395" t="e">
            <v>#DIV/0!</v>
          </cell>
          <cell r="K395">
            <v>0</v>
          </cell>
          <cell r="L395">
            <v>4600</v>
          </cell>
        </row>
        <row r="396">
          <cell r="D396" t="str">
            <v>BH50DT_D1Vị trí 4</v>
          </cell>
          <cell r="F396" t="str">
            <v>Vị trí 4</v>
          </cell>
          <cell r="G396" t="str">
            <v>ĐB</v>
          </cell>
          <cell r="H396">
            <v>0</v>
          </cell>
          <cell r="I396">
            <v>0</v>
          </cell>
          <cell r="J396" t="e">
            <v>#DIV/0!</v>
          </cell>
          <cell r="K396">
            <v>0</v>
          </cell>
          <cell r="L396">
            <v>3300</v>
          </cell>
        </row>
        <row r="397">
          <cell r="D397" t="str">
            <v>BH50DT_D2</v>
          </cell>
          <cell r="E397" t="str">
            <v>Đoạn từ đường Trần Văn Xã (ngã tư Trường Nguyễn Khuyến) đến ngã 4 Quang Thắng</v>
          </cell>
          <cell r="G397" t="str">
            <v>ĐB</v>
          </cell>
        </row>
        <row r="398">
          <cell r="D398" t="str">
            <v>BH50DT_D2Vị trí 1</v>
          </cell>
          <cell r="F398" t="str">
            <v>Vị trí 1</v>
          </cell>
          <cell r="G398" t="str">
            <v>ĐB</v>
          </cell>
          <cell r="H398">
            <v>0</v>
          </cell>
          <cell r="I398">
            <v>0</v>
          </cell>
          <cell r="J398" t="e">
            <v>#DIV/0!</v>
          </cell>
          <cell r="K398">
            <v>0</v>
          </cell>
          <cell r="L398">
            <v>17000</v>
          </cell>
        </row>
        <row r="399">
          <cell r="D399" t="str">
            <v>BH50DT_D2Vị trí 2</v>
          </cell>
          <cell r="F399" t="str">
            <v>Vị trí 2</v>
          </cell>
          <cell r="G399" t="str">
            <v>ĐB</v>
          </cell>
          <cell r="H399">
            <v>1</v>
          </cell>
          <cell r="I399">
            <v>29166.666666666668</v>
          </cell>
          <cell r="J399">
            <v>29166.666666666668</v>
          </cell>
          <cell r="K399">
            <v>29166.666666666668</v>
          </cell>
          <cell r="L399">
            <v>8000</v>
          </cell>
        </row>
        <row r="400">
          <cell r="D400" t="str">
            <v>BH50DT_D2Vị trí 3</v>
          </cell>
          <cell r="F400" t="str">
            <v>Vị trí 3</v>
          </cell>
          <cell r="G400" t="str">
            <v>ĐB</v>
          </cell>
          <cell r="H400">
            <v>0</v>
          </cell>
          <cell r="I400">
            <v>0</v>
          </cell>
          <cell r="J400" t="e">
            <v>#DIV/0!</v>
          </cell>
          <cell r="K400">
            <v>0</v>
          </cell>
          <cell r="L400">
            <v>4600</v>
          </cell>
        </row>
        <row r="401">
          <cell r="D401" t="str">
            <v>BH50DT_D2Vị trí 4</v>
          </cell>
          <cell r="F401" t="str">
            <v>Vị trí 4</v>
          </cell>
          <cell r="G401" t="str">
            <v>ĐB</v>
          </cell>
          <cell r="H401">
            <v>1</v>
          </cell>
          <cell r="I401">
            <v>10457.516339869282</v>
          </cell>
          <cell r="J401">
            <v>10457.516339869282</v>
          </cell>
          <cell r="K401">
            <v>10457.516339869282</v>
          </cell>
          <cell r="L401">
            <v>3300</v>
          </cell>
        </row>
        <row r="402">
          <cell r="D402" t="str">
            <v>BH50DT_D3</v>
          </cell>
          <cell r="E402" t="str">
            <v xml:space="preserve"> Đoạn từ ngã 4 Quang Thắng đến giáp ranh xã Thiện Tân, huyện Vĩnh Cửu </v>
          </cell>
          <cell r="G402" t="str">
            <v>ĐB</v>
          </cell>
        </row>
        <row r="403">
          <cell r="D403" t="str">
            <v>BH50DT_D3Vị trí 1</v>
          </cell>
          <cell r="F403" t="str">
            <v>Vị trí 1</v>
          </cell>
          <cell r="G403" t="str">
            <v>ĐB</v>
          </cell>
          <cell r="H403">
            <v>0</v>
          </cell>
          <cell r="I403">
            <v>0</v>
          </cell>
          <cell r="J403" t="e">
            <v>#DIV/0!</v>
          </cell>
          <cell r="K403">
            <v>0</v>
          </cell>
          <cell r="L403">
            <v>12000</v>
          </cell>
        </row>
        <row r="404">
          <cell r="D404" t="str">
            <v>BH50DT_D3Vị trí 2</v>
          </cell>
          <cell r="F404" t="str">
            <v>Vị trí 2</v>
          </cell>
          <cell r="G404" t="str">
            <v>ĐB</v>
          </cell>
          <cell r="H404">
            <v>0</v>
          </cell>
          <cell r="I404">
            <v>0</v>
          </cell>
          <cell r="J404" t="e">
            <v>#DIV/0!</v>
          </cell>
          <cell r="K404">
            <v>0</v>
          </cell>
          <cell r="L404">
            <v>6000</v>
          </cell>
        </row>
        <row r="405">
          <cell r="D405" t="str">
            <v>BH50DT_D3Vị trí 3</v>
          </cell>
          <cell r="F405" t="str">
            <v>Vị trí 3</v>
          </cell>
          <cell r="G405" t="str">
            <v>ĐB</v>
          </cell>
          <cell r="H405">
            <v>0</v>
          </cell>
          <cell r="I405">
            <v>0</v>
          </cell>
          <cell r="J405" t="e">
            <v>#DIV/0!</v>
          </cell>
          <cell r="K405">
            <v>0</v>
          </cell>
          <cell r="L405">
            <v>4000</v>
          </cell>
        </row>
        <row r="406">
          <cell r="D406" t="str">
            <v>BH50DT_D3Vị trí 4</v>
          </cell>
          <cell r="F406" t="str">
            <v>Vị trí 4</v>
          </cell>
          <cell r="G406" t="str">
            <v>ĐB</v>
          </cell>
          <cell r="H406">
            <v>0</v>
          </cell>
          <cell r="I406">
            <v>0</v>
          </cell>
          <cell r="J406" t="e">
            <v>#DIV/0!</v>
          </cell>
          <cell r="K406">
            <v>0</v>
          </cell>
          <cell r="L406">
            <v>2500</v>
          </cell>
        </row>
        <row r="407">
          <cell r="D407" t="str">
            <v>BH51DT</v>
          </cell>
          <cell r="E407" t="str">
            <v>Đường Nguyễn Phúc Chu (đường từ cầu Săn Máu đến đường Trần Văn Xã)</v>
          </cell>
          <cell r="G407" t="str">
            <v>ĐB</v>
          </cell>
        </row>
        <row r="408">
          <cell r="D408" t="str">
            <v>BH51DT_D1</v>
          </cell>
          <cell r="E408" t="str">
            <v>Trong phạm vi bán kính 200 mét khu vực ngã tư Phú Thọ và chợ nhỏ Trảng Dài (giáp đường Trần Văn Xã)</v>
          </cell>
          <cell r="G408" t="str">
            <v>ĐB</v>
          </cell>
        </row>
        <row r="409">
          <cell r="D409" t="str">
            <v>BH51DT_D1Vị trí 1</v>
          </cell>
          <cell r="F409" t="str">
            <v>Vị trí 1</v>
          </cell>
          <cell r="G409" t="str">
            <v>ĐB</v>
          </cell>
          <cell r="H409">
            <v>0</v>
          </cell>
          <cell r="I409">
            <v>0</v>
          </cell>
          <cell r="J409" t="e">
            <v>#DIV/0!</v>
          </cell>
          <cell r="K409">
            <v>0</v>
          </cell>
          <cell r="L409">
            <v>17000</v>
          </cell>
        </row>
        <row r="410">
          <cell r="D410" t="str">
            <v>BH51DT_D1Vị trí 2</v>
          </cell>
          <cell r="F410" t="str">
            <v>Vị trí 2</v>
          </cell>
          <cell r="G410" t="str">
            <v>ĐB</v>
          </cell>
          <cell r="H410">
            <v>1</v>
          </cell>
          <cell r="I410">
            <v>31746.031746031746</v>
          </cell>
          <cell r="J410">
            <v>31746.031746031746</v>
          </cell>
          <cell r="K410">
            <v>31746.031746031746</v>
          </cell>
          <cell r="L410">
            <v>8000</v>
          </cell>
        </row>
        <row r="411">
          <cell r="D411" t="str">
            <v>BH51DT_D1Vị trí 3</v>
          </cell>
          <cell r="F411" t="str">
            <v>Vị trí 3</v>
          </cell>
          <cell r="G411" t="str">
            <v>ĐB</v>
          </cell>
          <cell r="H411">
            <v>0</v>
          </cell>
          <cell r="I411">
            <v>0</v>
          </cell>
          <cell r="J411" t="e">
            <v>#DIV/0!</v>
          </cell>
          <cell r="K411">
            <v>0</v>
          </cell>
          <cell r="L411">
            <v>4600</v>
          </cell>
        </row>
        <row r="412">
          <cell r="D412" t="str">
            <v>BH51DT_D1Vị trí 4</v>
          </cell>
          <cell r="F412" t="str">
            <v>Vị trí 4</v>
          </cell>
          <cell r="G412" t="str">
            <v>ĐB</v>
          </cell>
          <cell r="H412">
            <v>0</v>
          </cell>
          <cell r="I412">
            <v>0</v>
          </cell>
          <cell r="J412" t="e">
            <v>#DIV/0!</v>
          </cell>
          <cell r="K412">
            <v>0</v>
          </cell>
          <cell r="L412">
            <v>3300</v>
          </cell>
        </row>
        <row r="413">
          <cell r="D413" t="str">
            <v>BH51DT_D2</v>
          </cell>
          <cell r="E413" t="str">
            <v>Đoạn còn lại</v>
          </cell>
          <cell r="G413" t="str">
            <v>ĐB</v>
          </cell>
        </row>
        <row r="414">
          <cell r="D414" t="str">
            <v>BH51DT_D2Vị trí 1</v>
          </cell>
          <cell r="F414" t="str">
            <v>Vị trí 1</v>
          </cell>
          <cell r="G414" t="str">
            <v>ĐB</v>
          </cell>
          <cell r="H414">
            <v>0</v>
          </cell>
          <cell r="I414">
            <v>0</v>
          </cell>
          <cell r="J414" t="e">
            <v>#DIV/0!</v>
          </cell>
          <cell r="K414">
            <v>0</v>
          </cell>
          <cell r="L414">
            <v>16000</v>
          </cell>
        </row>
        <row r="415">
          <cell r="D415" t="str">
            <v>BH51DT_D2Vị trí 2</v>
          </cell>
          <cell r="F415" t="str">
            <v>Vị trí 2</v>
          </cell>
          <cell r="G415" t="str">
            <v>ĐB</v>
          </cell>
          <cell r="H415">
            <v>2</v>
          </cell>
          <cell r="I415">
            <v>38759.689922480618</v>
          </cell>
          <cell r="J415">
            <v>26787.252368647718</v>
          </cell>
          <cell r="K415">
            <v>14814.814814814816</v>
          </cell>
          <cell r="L415">
            <v>7000</v>
          </cell>
        </row>
        <row r="416">
          <cell r="D416" t="str">
            <v>BH51DT_D2Vị trí 3</v>
          </cell>
          <cell r="F416" t="str">
            <v>Vị trí 3</v>
          </cell>
          <cell r="G416" t="str">
            <v>ĐB</v>
          </cell>
          <cell r="H416">
            <v>0</v>
          </cell>
          <cell r="I416">
            <v>0</v>
          </cell>
          <cell r="J416" t="e">
            <v>#DIV/0!</v>
          </cell>
          <cell r="K416">
            <v>0</v>
          </cell>
          <cell r="L416">
            <v>4200</v>
          </cell>
        </row>
        <row r="417">
          <cell r="D417" t="str">
            <v>BH51DT_D2Vị trí 4</v>
          </cell>
          <cell r="F417" t="str">
            <v>Vị trí 4</v>
          </cell>
          <cell r="G417" t="str">
            <v>ĐB</v>
          </cell>
          <cell r="H417">
            <v>0</v>
          </cell>
          <cell r="I417">
            <v>0</v>
          </cell>
          <cell r="J417" t="e">
            <v>#DIV/0!</v>
          </cell>
          <cell r="K417">
            <v>0</v>
          </cell>
          <cell r="L417">
            <v>3300</v>
          </cell>
        </row>
        <row r="418">
          <cell r="D418" t="str">
            <v>BH52DT</v>
          </cell>
          <cell r="E418" t="str">
            <v>Đường nối tiếp từ đường Trần Văn Xã qua Văn phòng KP4 phường Trảng Dài đến đường Nguyễn Thái Học</v>
          </cell>
          <cell r="G418" t="str">
            <v>ĐB</v>
          </cell>
        </row>
        <row r="419">
          <cell r="D419" t="str">
            <v>BH52DT_D1</v>
          </cell>
          <cell r="E419" t="str">
            <v>Đoạn từ đường Trần Văn Xã đến ngã ba Tư Lô (đầu hẻm 1, tổ 17, phường Trảng Dài)</v>
          </cell>
          <cell r="G419" t="str">
            <v>ĐB</v>
          </cell>
        </row>
        <row r="420">
          <cell r="D420" t="str">
            <v>BH52DT_D1Vị trí 1</v>
          </cell>
          <cell r="F420" t="str">
            <v>Vị trí 1</v>
          </cell>
          <cell r="G420" t="str">
            <v>ĐB</v>
          </cell>
          <cell r="H420">
            <v>0</v>
          </cell>
          <cell r="I420">
            <v>0</v>
          </cell>
          <cell r="J420" t="e">
            <v>#DIV/0!</v>
          </cell>
          <cell r="K420">
            <v>0</v>
          </cell>
          <cell r="L420">
            <v>16000</v>
          </cell>
        </row>
        <row r="421">
          <cell r="D421" t="str">
            <v>BH52DT_D1Vị trí 2</v>
          </cell>
          <cell r="F421" t="str">
            <v>Vị trí 2</v>
          </cell>
          <cell r="G421" t="str">
            <v>ĐB</v>
          </cell>
          <cell r="H421">
            <v>0</v>
          </cell>
          <cell r="I421">
            <v>0</v>
          </cell>
          <cell r="J421" t="e">
            <v>#DIV/0!</v>
          </cell>
          <cell r="K421">
            <v>0</v>
          </cell>
          <cell r="L421">
            <v>8000</v>
          </cell>
        </row>
        <row r="422">
          <cell r="D422" t="str">
            <v>BH52DT_D1Vị trí 3</v>
          </cell>
          <cell r="F422" t="str">
            <v>Vị trí 3</v>
          </cell>
          <cell r="G422" t="str">
            <v>ĐB</v>
          </cell>
          <cell r="H422">
            <v>0</v>
          </cell>
          <cell r="I422">
            <v>0</v>
          </cell>
          <cell r="J422" t="e">
            <v>#DIV/0!</v>
          </cell>
          <cell r="K422">
            <v>0</v>
          </cell>
          <cell r="L422">
            <v>4200</v>
          </cell>
        </row>
        <row r="423">
          <cell r="D423" t="str">
            <v>BH52DT_D1Vị trí 4</v>
          </cell>
          <cell r="F423" t="str">
            <v>Vị trí 4</v>
          </cell>
          <cell r="G423" t="str">
            <v>ĐB</v>
          </cell>
          <cell r="H423">
            <v>0</v>
          </cell>
          <cell r="I423">
            <v>0</v>
          </cell>
          <cell r="J423" t="e">
            <v>#DIV/0!</v>
          </cell>
          <cell r="K423">
            <v>0</v>
          </cell>
          <cell r="L423">
            <v>3000</v>
          </cell>
        </row>
        <row r="424">
          <cell r="D424" t="str">
            <v>BH52DT_D2</v>
          </cell>
          <cell r="E424" t="str">
            <v>Đoạn từ ngã ba Tư Lô (đầu hẻm 1, tổ 17, phường Trảng Dài) đến đường Nguyễn Thái Học</v>
          </cell>
          <cell r="G424" t="str">
            <v>ĐB</v>
          </cell>
        </row>
        <row r="425">
          <cell r="D425" t="str">
            <v>BH52DT_D2Vị trí 1</v>
          </cell>
          <cell r="F425" t="str">
            <v>Vị trí 1</v>
          </cell>
          <cell r="G425" t="str">
            <v>ĐB</v>
          </cell>
          <cell r="H425">
            <v>0</v>
          </cell>
          <cell r="I425">
            <v>0</v>
          </cell>
          <cell r="J425" t="e">
            <v>#DIV/0!</v>
          </cell>
          <cell r="K425">
            <v>0</v>
          </cell>
          <cell r="L425">
            <v>15000</v>
          </cell>
        </row>
        <row r="426">
          <cell r="D426" t="str">
            <v>BH52DT_D2Vị trí 2</v>
          </cell>
          <cell r="F426" t="str">
            <v>Vị trí 2</v>
          </cell>
          <cell r="G426" t="str">
            <v>ĐB</v>
          </cell>
          <cell r="H426">
            <v>0</v>
          </cell>
          <cell r="I426">
            <v>0</v>
          </cell>
          <cell r="J426" t="e">
            <v>#DIV/0!</v>
          </cell>
          <cell r="K426">
            <v>0</v>
          </cell>
          <cell r="L426">
            <v>8000</v>
          </cell>
        </row>
        <row r="427">
          <cell r="D427" t="str">
            <v>BH52DT_D2Vị trí 3</v>
          </cell>
          <cell r="F427" t="str">
            <v>Vị trí 3</v>
          </cell>
          <cell r="G427" t="str">
            <v>ĐB</v>
          </cell>
          <cell r="H427">
            <v>0</v>
          </cell>
          <cell r="I427">
            <v>0</v>
          </cell>
          <cell r="J427" t="e">
            <v>#DIV/0!</v>
          </cell>
          <cell r="K427">
            <v>0</v>
          </cell>
          <cell r="L427">
            <v>4200</v>
          </cell>
        </row>
        <row r="428">
          <cell r="D428" t="str">
            <v>BH52DT_D2Vị trí 4</v>
          </cell>
          <cell r="F428" t="str">
            <v>Vị trí 4</v>
          </cell>
          <cell r="G428" t="str">
            <v>ĐB</v>
          </cell>
          <cell r="H428">
            <v>0</v>
          </cell>
          <cell r="I428">
            <v>0</v>
          </cell>
          <cell r="J428" t="e">
            <v>#DIV/0!</v>
          </cell>
          <cell r="K428">
            <v>0</v>
          </cell>
          <cell r="L428">
            <v>3000</v>
          </cell>
        </row>
        <row r="429">
          <cell r="D429" t="str">
            <v>BH53DT</v>
          </cell>
          <cell r="E429" t="str">
            <v>Đường từ ngã ba đi Văn phòng KP4 phường Trảng Dài đến đường Thân Nhân Trung (ngã ba Thanh Hóa)</v>
          </cell>
          <cell r="G429" t="str">
            <v>ĐB</v>
          </cell>
        </row>
        <row r="430">
          <cell r="D430" t="str">
            <v>BH53DTVị trí 1</v>
          </cell>
          <cell r="F430" t="str">
            <v>Vị trí 1</v>
          </cell>
          <cell r="G430" t="str">
            <v>ĐB</v>
          </cell>
          <cell r="H430">
            <v>0</v>
          </cell>
          <cell r="I430">
            <v>0</v>
          </cell>
          <cell r="J430" t="e">
            <v>#DIV/0!</v>
          </cell>
          <cell r="K430">
            <v>0</v>
          </cell>
          <cell r="L430">
            <v>15000</v>
          </cell>
        </row>
        <row r="431">
          <cell r="D431" t="str">
            <v>BH53DTVị trí 2</v>
          </cell>
          <cell r="F431" t="str">
            <v>Vị trí 2</v>
          </cell>
          <cell r="G431" t="str">
            <v>ĐB</v>
          </cell>
          <cell r="H431">
            <v>0</v>
          </cell>
          <cell r="I431">
            <v>0</v>
          </cell>
          <cell r="J431" t="e">
            <v>#DIV/0!</v>
          </cell>
          <cell r="K431">
            <v>0</v>
          </cell>
          <cell r="L431">
            <v>8000</v>
          </cell>
        </row>
        <row r="432">
          <cell r="D432" t="str">
            <v>BH53DTVị trí 3</v>
          </cell>
          <cell r="F432" t="str">
            <v>Vị trí 3</v>
          </cell>
          <cell r="G432" t="str">
            <v>ĐB</v>
          </cell>
          <cell r="H432">
            <v>0</v>
          </cell>
          <cell r="I432">
            <v>0</v>
          </cell>
          <cell r="J432" t="e">
            <v>#DIV/0!</v>
          </cell>
          <cell r="K432">
            <v>0</v>
          </cell>
          <cell r="L432">
            <v>4200</v>
          </cell>
        </row>
        <row r="433">
          <cell r="D433" t="str">
            <v>BH53DTVị trí 4</v>
          </cell>
          <cell r="F433" t="str">
            <v>Vị trí 4</v>
          </cell>
          <cell r="G433" t="str">
            <v>ĐB</v>
          </cell>
          <cell r="H433">
            <v>0</v>
          </cell>
          <cell r="I433">
            <v>0</v>
          </cell>
          <cell r="J433" t="e">
            <v>#DIV/0!</v>
          </cell>
          <cell r="K433">
            <v>0</v>
          </cell>
          <cell r="L433">
            <v>3000</v>
          </cell>
        </row>
        <row r="434">
          <cell r="D434" t="str">
            <v>BH54DT</v>
          </cell>
          <cell r="E434" t="str">
            <v>Đường Thân Nhân Trung</v>
          </cell>
          <cell r="G434" t="str">
            <v>ĐB</v>
          </cell>
        </row>
        <row r="435">
          <cell r="D435" t="str">
            <v>BH54DT_D1</v>
          </cell>
          <cell r="E435" t="str">
            <v>Đoạn từ đường Nguyễn Ái Quốc đến suối Săn Máu</v>
          </cell>
          <cell r="G435" t="str">
            <v>ĐB</v>
          </cell>
        </row>
        <row r="436">
          <cell r="D436" t="str">
            <v>BH54DT_D1Vị trí 1</v>
          </cell>
          <cell r="F436" t="str">
            <v>Vị trí 1</v>
          </cell>
          <cell r="G436" t="str">
            <v>ĐB</v>
          </cell>
          <cell r="H436">
            <v>0</v>
          </cell>
          <cell r="I436">
            <v>0</v>
          </cell>
          <cell r="J436" t="e">
            <v>#DIV/0!</v>
          </cell>
          <cell r="K436">
            <v>0</v>
          </cell>
          <cell r="L436">
            <v>16000</v>
          </cell>
        </row>
        <row r="437">
          <cell r="D437" t="str">
            <v>BH54DT_D1Vị trí 2</v>
          </cell>
          <cell r="F437" t="str">
            <v>Vị trí 2</v>
          </cell>
          <cell r="G437" t="str">
            <v>ĐB</v>
          </cell>
          <cell r="H437">
            <v>5</v>
          </cell>
          <cell r="I437">
            <v>35928.143712574856</v>
          </cell>
          <cell r="J437">
            <v>22473.980104514456</v>
          </cell>
          <cell r="K437">
            <v>14659.685863874345</v>
          </cell>
          <cell r="L437">
            <v>7000</v>
          </cell>
        </row>
        <row r="438">
          <cell r="D438" t="str">
            <v>BH54DT_D1Vị trí 3</v>
          </cell>
          <cell r="F438" t="str">
            <v>Vị trí 3</v>
          </cell>
          <cell r="G438" t="str">
            <v>ĐB</v>
          </cell>
          <cell r="H438">
            <v>3</v>
          </cell>
          <cell r="I438">
            <v>13888.888888888891</v>
          </cell>
          <cell r="J438">
            <v>13621.06251155786</v>
          </cell>
          <cell r="K438">
            <v>13254.786450662737</v>
          </cell>
          <cell r="L438">
            <v>4200</v>
          </cell>
        </row>
        <row r="439">
          <cell r="D439" t="str">
            <v>BH54DT_D1Vị trí 4</v>
          </cell>
          <cell r="F439" t="str">
            <v>Vị trí 4</v>
          </cell>
          <cell r="G439" t="str">
            <v>ĐB</v>
          </cell>
          <cell r="H439">
            <v>1</v>
          </cell>
          <cell r="I439">
            <v>18138.261464750172</v>
          </cell>
          <cell r="J439">
            <v>18138.261464750172</v>
          </cell>
          <cell r="K439">
            <v>18138.261464750172</v>
          </cell>
          <cell r="L439">
            <v>3300</v>
          </cell>
        </row>
        <row r="440">
          <cell r="D440" t="str">
            <v>BH54DT_D2</v>
          </cell>
          <cell r="E440" t="str">
            <v xml:space="preserve">Đoạn từ suối Săn Máu đến Đường tỉnh 768B </v>
          </cell>
          <cell r="G440" t="str">
            <v>ĐB</v>
          </cell>
        </row>
        <row r="441">
          <cell r="D441" t="str">
            <v>BH54DT_D2Vị trí 1</v>
          </cell>
          <cell r="F441" t="str">
            <v>Vị trí 1</v>
          </cell>
          <cell r="G441" t="str">
            <v>ĐB</v>
          </cell>
          <cell r="H441">
            <v>0</v>
          </cell>
          <cell r="I441">
            <v>0</v>
          </cell>
          <cell r="J441" t="e">
            <v>#DIV/0!</v>
          </cell>
          <cell r="K441">
            <v>0</v>
          </cell>
          <cell r="L441">
            <v>15000</v>
          </cell>
        </row>
        <row r="442">
          <cell r="D442" t="str">
            <v>BH54DT_D2Vị trí 2</v>
          </cell>
          <cell r="F442" t="str">
            <v>Vị trí 2</v>
          </cell>
          <cell r="G442" t="str">
            <v>ĐB</v>
          </cell>
          <cell r="H442">
            <v>0</v>
          </cell>
          <cell r="I442">
            <v>0</v>
          </cell>
          <cell r="J442" t="e">
            <v>#DIV/0!</v>
          </cell>
          <cell r="K442">
            <v>0</v>
          </cell>
          <cell r="L442">
            <v>7000</v>
          </cell>
        </row>
        <row r="443">
          <cell r="D443" t="str">
            <v>BH54DT_D2Vị trí 3</v>
          </cell>
          <cell r="F443" t="str">
            <v>Vị trí 3</v>
          </cell>
          <cell r="G443" t="str">
            <v>ĐB</v>
          </cell>
          <cell r="H443">
            <v>0</v>
          </cell>
          <cell r="I443">
            <v>0</v>
          </cell>
          <cell r="J443" t="e">
            <v>#DIV/0!</v>
          </cell>
          <cell r="K443">
            <v>0</v>
          </cell>
          <cell r="L443">
            <v>4200</v>
          </cell>
        </row>
        <row r="444">
          <cell r="D444" t="str">
            <v>BH54DT_D2Vị trí 4</v>
          </cell>
          <cell r="F444" t="str">
            <v>Vị trí 4</v>
          </cell>
          <cell r="G444" t="str">
            <v>ĐB</v>
          </cell>
          <cell r="H444">
            <v>0</v>
          </cell>
          <cell r="I444">
            <v>0</v>
          </cell>
          <cell r="J444" t="e">
            <v>#DIV/0!</v>
          </cell>
          <cell r="K444">
            <v>0</v>
          </cell>
          <cell r="L444">
            <v>3000</v>
          </cell>
        </row>
        <row r="445">
          <cell r="D445" t="str">
            <v>BH55DT</v>
          </cell>
          <cell r="E445" t="str">
            <v>Xa lộ Hà Nội</v>
          </cell>
          <cell r="G445" t="str">
            <v>ĐB</v>
          </cell>
        </row>
        <row r="446">
          <cell r="D446" t="str">
            <v>BH55DT_D1</v>
          </cell>
          <cell r="E446" t="str">
            <v>Đoạn từ hẻm bên hông giáo xứ Hà Nội (bên phải); hẻm chợ nhỏ khu phố 4 (bên trái) đến cầu Sập</v>
          </cell>
          <cell r="G446" t="str">
            <v>ĐB</v>
          </cell>
        </row>
        <row r="447">
          <cell r="D447" t="str">
            <v>BH55DT_D1Vị trí 1</v>
          </cell>
          <cell r="F447" t="str">
            <v>Vị trí 1</v>
          </cell>
          <cell r="G447" t="str">
            <v>ĐB</v>
          </cell>
          <cell r="H447">
            <v>0</v>
          </cell>
          <cell r="I447">
            <v>0</v>
          </cell>
          <cell r="J447" t="e">
            <v>#DIV/0!</v>
          </cell>
          <cell r="K447">
            <v>0</v>
          </cell>
          <cell r="L447">
            <v>33000</v>
          </cell>
        </row>
        <row r="448">
          <cell r="D448" t="str">
            <v>BH55DT_D1Vị trí 2</v>
          </cell>
          <cell r="F448" t="str">
            <v>Vị trí 2</v>
          </cell>
          <cell r="G448" t="str">
            <v>ĐB</v>
          </cell>
          <cell r="H448">
            <v>0</v>
          </cell>
          <cell r="I448">
            <v>0</v>
          </cell>
          <cell r="J448" t="e">
            <v>#DIV/0!</v>
          </cell>
          <cell r="K448">
            <v>0</v>
          </cell>
          <cell r="L448">
            <v>14000</v>
          </cell>
        </row>
        <row r="449">
          <cell r="D449" t="str">
            <v>BH55DT_D1Vị trí 3</v>
          </cell>
          <cell r="F449" t="str">
            <v>Vị trí 3</v>
          </cell>
          <cell r="G449" t="str">
            <v>ĐB</v>
          </cell>
          <cell r="H449">
            <v>0</v>
          </cell>
          <cell r="I449">
            <v>0</v>
          </cell>
          <cell r="J449" t="e">
            <v>#DIV/0!</v>
          </cell>
          <cell r="K449">
            <v>0</v>
          </cell>
          <cell r="L449">
            <v>8500</v>
          </cell>
        </row>
        <row r="450">
          <cell r="D450" t="str">
            <v>BH55DT_D1Vị trí 4</v>
          </cell>
          <cell r="F450" t="str">
            <v>Vị trí 4</v>
          </cell>
          <cell r="G450" t="str">
            <v>ĐB</v>
          </cell>
          <cell r="H450">
            <v>0</v>
          </cell>
          <cell r="I450">
            <v>0</v>
          </cell>
          <cell r="J450" t="e">
            <v>#DIV/0!</v>
          </cell>
          <cell r="K450">
            <v>0</v>
          </cell>
          <cell r="L450">
            <v>5000</v>
          </cell>
        </row>
        <row r="451">
          <cell r="D451" t="str">
            <v>BH55DT_D2</v>
          </cell>
          <cell r="E451" t="str">
            <v>Đoạn từ cầu Sập đến vòng xoay Tam Hiệp</v>
          </cell>
          <cell r="G451" t="str">
            <v>ĐB</v>
          </cell>
        </row>
        <row r="452">
          <cell r="D452" t="str">
            <v>BH55DT_D2Vị trí 1</v>
          </cell>
          <cell r="F452" t="str">
            <v>Vị trí 1</v>
          </cell>
          <cell r="G452" t="str">
            <v>ĐB</v>
          </cell>
          <cell r="H452">
            <v>0</v>
          </cell>
          <cell r="I452">
            <v>0</v>
          </cell>
          <cell r="J452" t="e">
            <v>#DIV/0!</v>
          </cell>
          <cell r="K452">
            <v>0</v>
          </cell>
          <cell r="L452">
            <v>31000</v>
          </cell>
        </row>
        <row r="453">
          <cell r="D453" t="str">
            <v>BH55DT_D2Vị trí 2</v>
          </cell>
          <cell r="F453" t="str">
            <v>Vị trí 2</v>
          </cell>
          <cell r="G453" t="str">
            <v>ĐB</v>
          </cell>
          <cell r="H453">
            <v>2</v>
          </cell>
          <cell r="I453">
            <v>39525.691699604744</v>
          </cell>
          <cell r="J453">
            <v>34255.599472990783</v>
          </cell>
          <cell r="K453">
            <v>28985.507246376812</v>
          </cell>
          <cell r="L453">
            <v>13000</v>
          </cell>
        </row>
        <row r="454">
          <cell r="D454" t="str">
            <v>BH55DT_D2Vị trí 3</v>
          </cell>
          <cell r="F454" t="str">
            <v>Vị trí 3</v>
          </cell>
          <cell r="G454" t="str">
            <v>ĐB</v>
          </cell>
          <cell r="H454">
            <v>0</v>
          </cell>
          <cell r="I454">
            <v>0</v>
          </cell>
          <cell r="J454" t="e">
            <v>#DIV/0!</v>
          </cell>
          <cell r="K454">
            <v>0</v>
          </cell>
          <cell r="L454">
            <v>6500</v>
          </cell>
        </row>
        <row r="455">
          <cell r="D455" t="str">
            <v>BH55DT_D2Vị trí 4</v>
          </cell>
          <cell r="F455" t="str">
            <v>Vị trí 4</v>
          </cell>
          <cell r="G455" t="str">
            <v>ĐB</v>
          </cell>
          <cell r="H455">
            <v>0</v>
          </cell>
          <cell r="I455">
            <v>0</v>
          </cell>
          <cell r="J455" t="e">
            <v>#DIV/0!</v>
          </cell>
          <cell r="K455">
            <v>0</v>
          </cell>
          <cell r="L455">
            <v>5000</v>
          </cell>
        </row>
        <row r="456">
          <cell r="D456" t="str">
            <v>BH55DT_D3</v>
          </cell>
          <cell r="E456" t="str">
            <v>Đoạn từ vòng xoay Tam Hiệp đến hết ranh giới tỉnh Đồng Nai</v>
          </cell>
          <cell r="G456" t="str">
            <v>ĐB</v>
          </cell>
        </row>
        <row r="457">
          <cell r="D457" t="str">
            <v>BH55DT_D3Vị trí 1</v>
          </cell>
          <cell r="F457" t="str">
            <v>Vị trí 1</v>
          </cell>
          <cell r="G457" t="str">
            <v>ĐB</v>
          </cell>
          <cell r="H457">
            <v>0</v>
          </cell>
          <cell r="I457">
            <v>0</v>
          </cell>
          <cell r="J457" t="e">
            <v>#DIV/0!</v>
          </cell>
          <cell r="K457">
            <v>0</v>
          </cell>
          <cell r="L457">
            <v>26000</v>
          </cell>
        </row>
        <row r="458">
          <cell r="D458" t="str">
            <v>BH55DT_D3Vị trí 2</v>
          </cell>
          <cell r="F458" t="str">
            <v>Vị trí 2</v>
          </cell>
          <cell r="G458" t="str">
            <v>ĐB</v>
          </cell>
          <cell r="H458">
            <v>0</v>
          </cell>
          <cell r="I458">
            <v>0</v>
          </cell>
          <cell r="J458" t="e">
            <v>#DIV/0!</v>
          </cell>
          <cell r="K458">
            <v>0</v>
          </cell>
          <cell r="L458">
            <v>10000</v>
          </cell>
        </row>
        <row r="459">
          <cell r="D459" t="str">
            <v>BH55DT_D3Vị trí 3</v>
          </cell>
          <cell r="F459" t="str">
            <v>Vị trí 3</v>
          </cell>
          <cell r="G459" t="str">
            <v>ĐB</v>
          </cell>
          <cell r="H459">
            <v>0</v>
          </cell>
          <cell r="I459">
            <v>0</v>
          </cell>
          <cell r="J459" t="e">
            <v>#DIV/0!</v>
          </cell>
          <cell r="K459">
            <v>0</v>
          </cell>
          <cell r="L459">
            <v>6000</v>
          </cell>
        </row>
        <row r="460">
          <cell r="D460" t="str">
            <v>BH55DT_D3Vị trí 4</v>
          </cell>
          <cell r="F460" t="str">
            <v>Vị trí 4</v>
          </cell>
          <cell r="G460" t="str">
            <v>ĐB</v>
          </cell>
          <cell r="H460">
            <v>0</v>
          </cell>
          <cell r="I460">
            <v>0</v>
          </cell>
          <cell r="J460" t="e">
            <v>#DIV/0!</v>
          </cell>
          <cell r="K460">
            <v>0</v>
          </cell>
          <cell r="L460">
            <v>4500</v>
          </cell>
        </row>
        <row r="461">
          <cell r="D461" t="str">
            <v>BH56DT</v>
          </cell>
          <cell r="E461" t="str">
            <v>Đường Tô Hiến Thành (từ Xa lộ Hà Nội đến hết ranh thửa đất số 170, tờ BĐĐC số 38 về bên phải và hết ranh thửa đất số 547, tờ BĐĐC số 38 về bên trái, phường Hố Nai)</v>
          </cell>
          <cell r="G461" t="str">
            <v>ĐB</v>
          </cell>
        </row>
        <row r="462">
          <cell r="D462" t="str">
            <v>BH56DTVị trí 1</v>
          </cell>
          <cell r="F462" t="str">
            <v>Vị trí 1</v>
          </cell>
          <cell r="G462" t="str">
            <v>ĐB</v>
          </cell>
          <cell r="H462">
            <v>0</v>
          </cell>
          <cell r="I462">
            <v>0</v>
          </cell>
          <cell r="J462" t="e">
            <v>#DIV/0!</v>
          </cell>
          <cell r="K462">
            <v>0</v>
          </cell>
          <cell r="L462">
            <v>20000</v>
          </cell>
        </row>
        <row r="463">
          <cell r="D463" t="str">
            <v>BH56DTVị trí 2</v>
          </cell>
          <cell r="F463" t="str">
            <v>Vị trí 2</v>
          </cell>
          <cell r="G463" t="str">
            <v>ĐB</v>
          </cell>
          <cell r="H463">
            <v>0</v>
          </cell>
          <cell r="I463">
            <v>0</v>
          </cell>
          <cell r="J463" t="e">
            <v>#DIV/0!</v>
          </cell>
          <cell r="K463">
            <v>0</v>
          </cell>
          <cell r="L463">
            <v>10000</v>
          </cell>
        </row>
        <row r="464">
          <cell r="D464" t="str">
            <v>BH56DTVị trí 3</v>
          </cell>
          <cell r="F464" t="str">
            <v>Vị trí 3</v>
          </cell>
          <cell r="G464" t="str">
            <v>ĐB</v>
          </cell>
          <cell r="H464">
            <v>0</v>
          </cell>
          <cell r="I464">
            <v>0</v>
          </cell>
          <cell r="J464" t="e">
            <v>#DIV/0!</v>
          </cell>
          <cell r="K464">
            <v>0</v>
          </cell>
          <cell r="L464">
            <v>8000</v>
          </cell>
        </row>
        <row r="465">
          <cell r="D465" t="str">
            <v>BH56DTVị trí 4</v>
          </cell>
          <cell r="F465" t="str">
            <v>Vị trí 4</v>
          </cell>
          <cell r="G465" t="str">
            <v>ĐB</v>
          </cell>
          <cell r="H465">
            <v>2</v>
          </cell>
          <cell r="I465">
            <v>10445.682451253482</v>
          </cell>
          <cell r="J465">
            <v>10306.174558960074</v>
          </cell>
          <cell r="K465">
            <v>10166.666666666666</v>
          </cell>
          <cell r="L465">
            <v>5000</v>
          </cell>
        </row>
        <row r="466">
          <cell r="D466" t="str">
            <v>BH57DT</v>
          </cell>
          <cell r="E466" t="str">
            <v>Đường Lê Đại Hành</v>
          </cell>
          <cell r="G466" t="str">
            <v>ĐB</v>
          </cell>
        </row>
        <row r="467">
          <cell r="D467" t="str">
            <v>BH57DTVị trí 1</v>
          </cell>
          <cell r="F467" t="str">
            <v>Vị trí 1</v>
          </cell>
          <cell r="G467" t="str">
            <v>ĐB</v>
          </cell>
          <cell r="H467">
            <v>1</v>
          </cell>
          <cell r="I467">
            <v>39840.637450199203</v>
          </cell>
          <cell r="J467">
            <v>39840.637450199203</v>
          </cell>
          <cell r="K467">
            <v>39840.637450199203</v>
          </cell>
          <cell r="L467">
            <v>19000</v>
          </cell>
        </row>
        <row r="468">
          <cell r="D468" t="str">
            <v>BH57DTVị trí 2</v>
          </cell>
          <cell r="F468" t="str">
            <v>Vị trí 2</v>
          </cell>
          <cell r="G468" t="str">
            <v>ĐB</v>
          </cell>
          <cell r="H468">
            <v>4</v>
          </cell>
          <cell r="I468">
            <v>31298.904538341158</v>
          </cell>
          <cell r="J468">
            <v>26021.965715585451</v>
          </cell>
          <cell r="K468">
            <v>22321.428571428576</v>
          </cell>
          <cell r="L468">
            <v>10000</v>
          </cell>
        </row>
        <row r="469">
          <cell r="D469" t="str">
            <v>BH57DTVị trí 3</v>
          </cell>
          <cell r="F469" t="str">
            <v>Vị trí 3</v>
          </cell>
          <cell r="G469" t="str">
            <v>ĐB</v>
          </cell>
          <cell r="H469">
            <v>0</v>
          </cell>
          <cell r="I469">
            <v>0</v>
          </cell>
          <cell r="J469" t="e">
            <v>#DIV/0!</v>
          </cell>
          <cell r="K469">
            <v>0</v>
          </cell>
          <cell r="L469">
            <v>8500</v>
          </cell>
        </row>
        <row r="470">
          <cell r="D470" t="str">
            <v>BH57DTVị trí 4</v>
          </cell>
          <cell r="F470" t="str">
            <v>Vị trí 4</v>
          </cell>
          <cell r="G470" t="str">
            <v>ĐB</v>
          </cell>
          <cell r="H470">
            <v>1</v>
          </cell>
          <cell r="I470">
            <v>12820.51282051282</v>
          </cell>
          <cell r="J470">
            <v>12820.51282051282</v>
          </cell>
          <cell r="K470">
            <v>12820.51282051282</v>
          </cell>
          <cell r="L470">
            <v>5000</v>
          </cell>
        </row>
        <row r="471">
          <cell r="D471" t="str">
            <v>BH58DT</v>
          </cell>
          <cell r="E471" t="str">
            <v>Đường Điểu Xiển (từ Xa lộ Hà Nội đến hết thửa đất số 22, tờ BĐĐC số 67, phường Long Bình)</v>
          </cell>
          <cell r="G471" t="str">
            <v>ĐB</v>
          </cell>
        </row>
        <row r="472">
          <cell r="D472" t="str">
            <v>BH58DTVị trí 1</v>
          </cell>
          <cell r="F472" t="str">
            <v>Vị trí 1</v>
          </cell>
          <cell r="G472" t="str">
            <v>ĐB</v>
          </cell>
          <cell r="H472">
            <v>0</v>
          </cell>
          <cell r="I472">
            <v>0</v>
          </cell>
          <cell r="J472" t="e">
            <v>#DIV/0!</v>
          </cell>
          <cell r="K472">
            <v>0</v>
          </cell>
          <cell r="L472">
            <v>22000</v>
          </cell>
        </row>
        <row r="473">
          <cell r="D473" t="str">
            <v>BH58DTVị trí 2</v>
          </cell>
          <cell r="F473" t="str">
            <v>Vị trí 2</v>
          </cell>
          <cell r="G473" t="str">
            <v>ĐB</v>
          </cell>
          <cell r="H473">
            <v>0</v>
          </cell>
          <cell r="I473">
            <v>0</v>
          </cell>
          <cell r="J473" t="e">
            <v>#DIV/0!</v>
          </cell>
          <cell r="K473">
            <v>0</v>
          </cell>
          <cell r="L473">
            <v>9000</v>
          </cell>
        </row>
        <row r="474">
          <cell r="D474" t="str">
            <v>BH58DTVị trí 3</v>
          </cell>
          <cell r="F474" t="str">
            <v>Vị trí 3</v>
          </cell>
          <cell r="G474" t="str">
            <v>ĐB</v>
          </cell>
          <cell r="H474">
            <v>0</v>
          </cell>
          <cell r="I474">
            <v>0</v>
          </cell>
          <cell r="J474" t="e">
            <v>#DIV/0!</v>
          </cell>
          <cell r="K474">
            <v>0</v>
          </cell>
          <cell r="L474">
            <v>6000</v>
          </cell>
        </row>
        <row r="475">
          <cell r="D475" t="str">
            <v>BH58DTVị trí 4</v>
          </cell>
          <cell r="F475" t="str">
            <v>Vị trí 4</v>
          </cell>
          <cell r="G475" t="str">
            <v>ĐB</v>
          </cell>
          <cell r="H475">
            <v>0</v>
          </cell>
          <cell r="I475">
            <v>0</v>
          </cell>
          <cell r="J475" t="e">
            <v>#DIV/0!</v>
          </cell>
          <cell r="K475">
            <v>0</v>
          </cell>
          <cell r="L475">
            <v>3900</v>
          </cell>
        </row>
        <row r="476">
          <cell r="D476" t="str">
            <v>BH59DT</v>
          </cell>
          <cell r="E476" t="str">
            <v>Quốc lộ 1</v>
          </cell>
          <cell r="G476" t="str">
            <v>ĐB</v>
          </cell>
        </row>
        <row r="477">
          <cell r="D477" t="str">
            <v>BH59DT_D1</v>
          </cell>
          <cell r="E477" t="str">
            <v>Đoạn từ hẻm bên hông giáo xứ Hà Nội (bên phải); hẻm đền Thánh Hiếu (bên trái) đến đường Phùng Khắc Khoan</v>
          </cell>
          <cell r="G477" t="str">
            <v>ĐB</v>
          </cell>
        </row>
        <row r="478">
          <cell r="D478" t="str">
            <v>BH59DT_D1Vị trí 1</v>
          </cell>
          <cell r="F478" t="str">
            <v>Vị trí 1</v>
          </cell>
          <cell r="G478" t="str">
            <v>ĐB</v>
          </cell>
          <cell r="H478">
            <v>0</v>
          </cell>
          <cell r="I478">
            <v>0</v>
          </cell>
          <cell r="J478" t="e">
            <v>#DIV/0!</v>
          </cell>
          <cell r="K478">
            <v>0</v>
          </cell>
          <cell r="L478">
            <v>33000</v>
          </cell>
        </row>
        <row r="479">
          <cell r="D479" t="str">
            <v>BH59DT_D1Vị trí 2</v>
          </cell>
          <cell r="F479" t="str">
            <v>Vị trí 2</v>
          </cell>
          <cell r="G479" t="str">
            <v>ĐB</v>
          </cell>
          <cell r="H479">
            <v>0</v>
          </cell>
          <cell r="I479">
            <v>0</v>
          </cell>
          <cell r="J479" t="e">
            <v>#DIV/0!</v>
          </cell>
          <cell r="K479">
            <v>0</v>
          </cell>
          <cell r="L479">
            <v>14000</v>
          </cell>
        </row>
        <row r="480">
          <cell r="D480" t="str">
            <v>BH59DT_D1Vị trí 3</v>
          </cell>
          <cell r="F480" t="str">
            <v>Vị trí 3</v>
          </cell>
          <cell r="G480" t="str">
            <v>ĐB</v>
          </cell>
          <cell r="H480">
            <v>4</v>
          </cell>
          <cell r="I480">
            <v>16666.666666666664</v>
          </cell>
          <cell r="J480">
            <v>14915.559246954594</v>
          </cell>
          <cell r="K480">
            <v>13039.86710963455</v>
          </cell>
          <cell r="L480">
            <v>6500</v>
          </cell>
        </row>
        <row r="481">
          <cell r="D481" t="str">
            <v>BH59DT_D1Vị trí 4</v>
          </cell>
          <cell r="F481" t="str">
            <v>Vị trí 4</v>
          </cell>
          <cell r="G481" t="str">
            <v>ĐB</v>
          </cell>
          <cell r="H481">
            <v>0</v>
          </cell>
          <cell r="I481">
            <v>0</v>
          </cell>
          <cell r="J481" t="e">
            <v>#DIV/0!</v>
          </cell>
          <cell r="K481">
            <v>0</v>
          </cell>
          <cell r="L481">
            <v>5000</v>
          </cell>
        </row>
        <row r="482">
          <cell r="D482" t="str">
            <v>BH59DT_D2</v>
          </cell>
          <cell r="E482" t="str">
            <v xml:space="preserve">Đoạn từ đường Phùng Khắc Khoan đến hết chợ Thái Bình </v>
          </cell>
          <cell r="G482" t="str">
            <v>ĐB</v>
          </cell>
        </row>
        <row r="483">
          <cell r="D483" t="str">
            <v>BH59DT_D2Vị trí 1</v>
          </cell>
          <cell r="F483" t="str">
            <v>Vị trí 1</v>
          </cell>
          <cell r="G483" t="str">
            <v>ĐB</v>
          </cell>
          <cell r="H483">
            <v>0</v>
          </cell>
          <cell r="I483">
            <v>0</v>
          </cell>
          <cell r="J483" t="e">
            <v>#DIV/0!</v>
          </cell>
          <cell r="K483">
            <v>0</v>
          </cell>
          <cell r="L483">
            <v>25000</v>
          </cell>
        </row>
        <row r="484">
          <cell r="D484" t="str">
            <v>BH59DT_D2Vị trí 2</v>
          </cell>
          <cell r="F484" t="str">
            <v>Vị trí 2</v>
          </cell>
          <cell r="G484" t="str">
            <v>ĐB</v>
          </cell>
          <cell r="H484">
            <v>0</v>
          </cell>
          <cell r="I484">
            <v>0</v>
          </cell>
          <cell r="J484" t="e">
            <v>#DIV/0!</v>
          </cell>
          <cell r="K484">
            <v>0</v>
          </cell>
          <cell r="L484">
            <v>12000</v>
          </cell>
        </row>
        <row r="485">
          <cell r="D485" t="str">
            <v>BH59DT_D2Vị trí 3</v>
          </cell>
          <cell r="F485" t="str">
            <v>Vị trí 3</v>
          </cell>
          <cell r="G485" t="str">
            <v>ĐB</v>
          </cell>
          <cell r="H485">
            <v>0</v>
          </cell>
          <cell r="I485">
            <v>0</v>
          </cell>
          <cell r="J485" t="e">
            <v>#DIV/0!</v>
          </cell>
          <cell r="K485">
            <v>0</v>
          </cell>
          <cell r="L485">
            <v>8000</v>
          </cell>
        </row>
        <row r="486">
          <cell r="D486" t="str">
            <v>BH59DT_D2Vị trí 4</v>
          </cell>
          <cell r="F486" t="str">
            <v>Vị trí 4</v>
          </cell>
          <cell r="G486" t="str">
            <v>ĐB</v>
          </cell>
          <cell r="H486">
            <v>0</v>
          </cell>
          <cell r="I486">
            <v>0</v>
          </cell>
          <cell r="J486" t="e">
            <v>#DIV/0!</v>
          </cell>
          <cell r="K486">
            <v>0</v>
          </cell>
          <cell r="L486">
            <v>5000</v>
          </cell>
        </row>
        <row r="487">
          <cell r="D487" t="str">
            <v>BH59DT_D3</v>
          </cell>
          <cell r="E487" t="str">
            <v>Đoạn từ chợ Thái Bình đến ranh giới huyện Trảng Bom</v>
          </cell>
          <cell r="G487" t="str">
            <v>ĐB</v>
          </cell>
        </row>
        <row r="488">
          <cell r="D488" t="str">
            <v>BH59DT_D3Vị trí 1</v>
          </cell>
          <cell r="F488" t="str">
            <v>Vị trí 1</v>
          </cell>
          <cell r="G488" t="str">
            <v>ĐB</v>
          </cell>
          <cell r="H488">
            <v>0</v>
          </cell>
          <cell r="I488">
            <v>0</v>
          </cell>
          <cell r="J488" t="e">
            <v>#DIV/0!</v>
          </cell>
          <cell r="K488">
            <v>0</v>
          </cell>
          <cell r="L488">
            <v>21000</v>
          </cell>
        </row>
        <row r="489">
          <cell r="D489" t="str">
            <v>BH59DT_D3Vị trí 2</v>
          </cell>
          <cell r="F489" t="str">
            <v>Vị trí 2</v>
          </cell>
          <cell r="G489" t="str">
            <v>ĐB</v>
          </cell>
          <cell r="H489">
            <v>0</v>
          </cell>
          <cell r="I489">
            <v>0</v>
          </cell>
          <cell r="J489" t="e">
            <v>#DIV/0!</v>
          </cell>
          <cell r="K489">
            <v>0</v>
          </cell>
          <cell r="L489">
            <v>9000</v>
          </cell>
        </row>
        <row r="490">
          <cell r="D490" t="str">
            <v>BH59DT_D3Vị trí 3</v>
          </cell>
          <cell r="F490" t="str">
            <v>Vị trí 3</v>
          </cell>
          <cell r="G490" t="str">
            <v>ĐB</v>
          </cell>
          <cell r="H490">
            <v>0</v>
          </cell>
          <cell r="I490">
            <v>0</v>
          </cell>
          <cell r="J490" t="e">
            <v>#DIV/0!</v>
          </cell>
          <cell r="K490">
            <v>0</v>
          </cell>
          <cell r="L490">
            <v>5200</v>
          </cell>
        </row>
        <row r="491">
          <cell r="D491" t="str">
            <v>BH59DT_D3Vị trí 4</v>
          </cell>
          <cell r="F491" t="str">
            <v>Vị trí 4</v>
          </cell>
          <cell r="G491" t="str">
            <v>ĐB</v>
          </cell>
          <cell r="H491">
            <v>0</v>
          </cell>
          <cell r="I491">
            <v>0</v>
          </cell>
          <cell r="J491" t="e">
            <v>#DIV/0!</v>
          </cell>
          <cell r="K491">
            <v>0</v>
          </cell>
          <cell r="L491">
            <v>3900</v>
          </cell>
        </row>
        <row r="492">
          <cell r="D492" t="str">
            <v>BH60DT</v>
          </cell>
          <cell r="E492" t="str">
            <v>Đường Nguyễn Trường Tộ (đường vào Đền thánh Martin cũ)</v>
          </cell>
          <cell r="G492" t="str">
            <v>ĐB</v>
          </cell>
        </row>
        <row r="493">
          <cell r="D493" t="str">
            <v>BH60DTVị trí 1</v>
          </cell>
          <cell r="F493" t="str">
            <v>Vị trí 1</v>
          </cell>
          <cell r="G493" t="str">
            <v>ĐB</v>
          </cell>
          <cell r="H493">
            <v>0</v>
          </cell>
          <cell r="I493">
            <v>0</v>
          </cell>
          <cell r="J493" t="e">
            <v>#DIV/0!</v>
          </cell>
          <cell r="K493">
            <v>0</v>
          </cell>
          <cell r="L493">
            <v>17000</v>
          </cell>
        </row>
        <row r="494">
          <cell r="D494" t="str">
            <v>BH60DTVị trí 2</v>
          </cell>
          <cell r="F494" t="str">
            <v>Vị trí 2</v>
          </cell>
          <cell r="G494" t="str">
            <v>ĐB</v>
          </cell>
          <cell r="H494">
            <v>1</v>
          </cell>
          <cell r="I494">
            <v>24285.714285714286</v>
          </cell>
          <cell r="J494">
            <v>24285.714285714286</v>
          </cell>
          <cell r="K494">
            <v>24285.714285714286</v>
          </cell>
          <cell r="L494">
            <v>8000</v>
          </cell>
        </row>
        <row r="495">
          <cell r="D495" t="str">
            <v>BH60DTVị trí 3</v>
          </cell>
          <cell r="F495" t="str">
            <v>Vị trí 3</v>
          </cell>
          <cell r="G495" t="str">
            <v>ĐB</v>
          </cell>
          <cell r="H495">
            <v>0</v>
          </cell>
          <cell r="I495">
            <v>0</v>
          </cell>
          <cell r="J495" t="e">
            <v>#DIV/0!</v>
          </cell>
          <cell r="K495">
            <v>0</v>
          </cell>
          <cell r="L495">
            <v>4200</v>
          </cell>
        </row>
        <row r="496">
          <cell r="D496" t="str">
            <v>BH60DTVị trí 4</v>
          </cell>
          <cell r="F496" t="str">
            <v>Vị trí 4</v>
          </cell>
          <cell r="G496" t="str">
            <v>ĐB</v>
          </cell>
          <cell r="H496">
            <v>0</v>
          </cell>
          <cell r="I496">
            <v>0</v>
          </cell>
          <cell r="J496" t="e">
            <v>#DIV/0!</v>
          </cell>
          <cell r="K496">
            <v>0</v>
          </cell>
          <cell r="L496">
            <v>2600</v>
          </cell>
        </row>
        <row r="497">
          <cell r="D497" t="str">
            <v>BH61DT</v>
          </cell>
          <cell r="E497" t="str">
            <v>Đường Ngô Sĩ Liên (từ Quốc lộ 1 đến ranh thửa 18, tờ BĐĐC số 56, phường Tân Hòa)</v>
          </cell>
          <cell r="G497" t="str">
            <v>ĐB</v>
          </cell>
        </row>
        <row r="498">
          <cell r="D498" t="str">
            <v>BH61DTVị trí 1</v>
          </cell>
          <cell r="F498" t="str">
            <v>Vị trí 1</v>
          </cell>
          <cell r="G498" t="str">
            <v>ĐB</v>
          </cell>
          <cell r="H498">
            <v>0</v>
          </cell>
          <cell r="I498">
            <v>0</v>
          </cell>
          <cell r="J498" t="e">
            <v>#DIV/0!</v>
          </cell>
          <cell r="K498">
            <v>0</v>
          </cell>
          <cell r="L498">
            <v>17000</v>
          </cell>
        </row>
        <row r="499">
          <cell r="D499" t="str">
            <v>BH61DTVị trí 2</v>
          </cell>
          <cell r="F499" t="str">
            <v>Vị trí 2</v>
          </cell>
          <cell r="G499" t="str">
            <v>ĐB</v>
          </cell>
          <cell r="H499">
            <v>1</v>
          </cell>
          <cell r="I499">
            <v>25486.074619022595</v>
          </cell>
          <cell r="J499">
            <v>25486.074619022595</v>
          </cell>
          <cell r="K499">
            <v>25486.074619022595</v>
          </cell>
          <cell r="L499">
            <v>8000</v>
          </cell>
        </row>
        <row r="500">
          <cell r="D500" t="str">
            <v>BH61DTVị trí 3</v>
          </cell>
          <cell r="F500" t="str">
            <v>Vị trí 3</v>
          </cell>
          <cell r="G500" t="str">
            <v>ĐB</v>
          </cell>
          <cell r="H500">
            <v>0</v>
          </cell>
          <cell r="I500">
            <v>0</v>
          </cell>
          <cell r="J500" t="e">
            <v>#DIV/0!</v>
          </cell>
          <cell r="K500">
            <v>0</v>
          </cell>
          <cell r="L500">
            <v>4600</v>
          </cell>
        </row>
        <row r="501">
          <cell r="D501" t="str">
            <v>BH61DTVị trí 4</v>
          </cell>
          <cell r="F501" t="str">
            <v>Vị trí 4</v>
          </cell>
          <cell r="G501" t="str">
            <v>ĐB</v>
          </cell>
          <cell r="H501">
            <v>0</v>
          </cell>
          <cell r="I501">
            <v>0</v>
          </cell>
          <cell r="J501" t="e">
            <v>#DIV/0!</v>
          </cell>
          <cell r="K501">
            <v>0</v>
          </cell>
          <cell r="L501">
            <v>3300</v>
          </cell>
        </row>
        <row r="502">
          <cell r="D502" t="str">
            <v>BH62DT</v>
          </cell>
          <cell r="E502" t="str">
            <v>Đường Hoàng Văn Bổn (đường vào Nhà máy nước Thiện Tân cũ)</v>
          </cell>
          <cell r="G502" t="str">
            <v>ĐB</v>
          </cell>
        </row>
        <row r="503">
          <cell r="D503" t="str">
            <v>BH62DT_D1</v>
          </cell>
          <cell r="E503" t="str">
            <v>Đoạn từ Quốc lộ 1 đến đường Nguyễn Trường Tộ</v>
          </cell>
          <cell r="G503" t="str">
            <v>ĐB</v>
          </cell>
        </row>
        <row r="504">
          <cell r="D504" t="str">
            <v>BH62DT_D1Vị trí 1</v>
          </cell>
          <cell r="F504" t="str">
            <v>Vị trí 1</v>
          </cell>
          <cell r="G504" t="str">
            <v>ĐB</v>
          </cell>
          <cell r="H504">
            <v>0</v>
          </cell>
          <cell r="I504">
            <v>0</v>
          </cell>
          <cell r="J504" t="e">
            <v>#DIV/0!</v>
          </cell>
          <cell r="K504">
            <v>0</v>
          </cell>
          <cell r="L504">
            <v>16000</v>
          </cell>
        </row>
        <row r="505">
          <cell r="D505" t="str">
            <v>BH62DT_D1Vị trí 2</v>
          </cell>
          <cell r="F505" t="str">
            <v>Vị trí 2</v>
          </cell>
          <cell r="G505" t="str">
            <v>ĐB</v>
          </cell>
          <cell r="H505">
            <v>0</v>
          </cell>
          <cell r="I505">
            <v>0</v>
          </cell>
          <cell r="J505" t="e">
            <v>#DIV/0!</v>
          </cell>
          <cell r="K505">
            <v>0</v>
          </cell>
          <cell r="L505">
            <v>8000</v>
          </cell>
        </row>
        <row r="506">
          <cell r="D506" t="str">
            <v>BH62DT_D1Vị trí 3</v>
          </cell>
          <cell r="F506" t="str">
            <v>Vị trí 3</v>
          </cell>
          <cell r="G506" t="str">
            <v>ĐB</v>
          </cell>
          <cell r="H506">
            <v>0</v>
          </cell>
          <cell r="I506">
            <v>0</v>
          </cell>
          <cell r="J506" t="e">
            <v>#DIV/0!</v>
          </cell>
          <cell r="K506">
            <v>0</v>
          </cell>
          <cell r="L506">
            <v>4200</v>
          </cell>
        </row>
        <row r="507">
          <cell r="D507" t="str">
            <v>BH62DT_D1Vị trí 4</v>
          </cell>
          <cell r="F507" t="str">
            <v>Vị trí 4</v>
          </cell>
          <cell r="G507" t="str">
            <v>ĐB</v>
          </cell>
          <cell r="H507">
            <v>0</v>
          </cell>
          <cell r="I507">
            <v>0</v>
          </cell>
          <cell r="J507" t="e">
            <v>#DIV/0!</v>
          </cell>
          <cell r="K507">
            <v>0</v>
          </cell>
          <cell r="L507">
            <v>2600</v>
          </cell>
        </row>
        <row r="508">
          <cell r="D508" t="str">
            <v>BH62DT_D2</v>
          </cell>
          <cell r="E508" t="str">
            <v>Đoạn từ đường Nguyễn Trường Tộ đến giáp ranh Nhà máy nước Thiện Tân</v>
          </cell>
          <cell r="G508" t="str">
            <v>ĐB</v>
          </cell>
        </row>
        <row r="509">
          <cell r="D509" t="str">
            <v>BH62DT_D2Vị trí 1</v>
          </cell>
          <cell r="F509" t="str">
            <v>Vị trí 1</v>
          </cell>
          <cell r="G509" t="str">
            <v>ĐB</v>
          </cell>
          <cell r="H509">
            <v>0</v>
          </cell>
          <cell r="I509">
            <v>0</v>
          </cell>
          <cell r="J509" t="e">
            <v>#DIV/0!</v>
          </cell>
          <cell r="K509">
            <v>0</v>
          </cell>
          <cell r="L509">
            <v>12000</v>
          </cell>
        </row>
        <row r="510">
          <cell r="D510" t="str">
            <v>BH62DT_D2Vị trí 2</v>
          </cell>
          <cell r="F510" t="str">
            <v>Vị trí 2</v>
          </cell>
          <cell r="G510" t="str">
            <v>ĐB</v>
          </cell>
          <cell r="H510">
            <v>0</v>
          </cell>
          <cell r="I510">
            <v>0</v>
          </cell>
          <cell r="J510" t="e">
            <v>#DIV/0!</v>
          </cell>
          <cell r="K510">
            <v>0</v>
          </cell>
          <cell r="L510">
            <v>6000</v>
          </cell>
        </row>
        <row r="511">
          <cell r="D511" t="str">
            <v>BH62DT_D2Vị trí 3</v>
          </cell>
          <cell r="F511" t="str">
            <v>Vị trí 3</v>
          </cell>
          <cell r="G511" t="str">
            <v>ĐB</v>
          </cell>
          <cell r="H511">
            <v>0</v>
          </cell>
          <cell r="I511">
            <v>0</v>
          </cell>
          <cell r="J511" t="e">
            <v>#DIV/0!</v>
          </cell>
          <cell r="K511">
            <v>0</v>
          </cell>
          <cell r="L511">
            <v>3300</v>
          </cell>
        </row>
        <row r="512">
          <cell r="D512" t="str">
            <v>BH62DT_D2Vị trí 4</v>
          </cell>
          <cell r="F512" t="str">
            <v>Vị trí 4</v>
          </cell>
          <cell r="G512" t="str">
            <v>ĐB</v>
          </cell>
          <cell r="H512">
            <v>0</v>
          </cell>
          <cell r="I512">
            <v>0</v>
          </cell>
          <cell r="J512" t="e">
            <v>#DIV/0!</v>
          </cell>
          <cell r="K512">
            <v>0</v>
          </cell>
          <cell r="L512">
            <v>2300</v>
          </cell>
        </row>
        <row r="513">
          <cell r="D513" t="str">
            <v>BH62DT_D3</v>
          </cell>
          <cell r="E513" t="str">
            <v>Đoạn tiếp theo đến hết ranh giới phường Tân Hòa (ranh giới giữa phường Tân Hòa với xã Thiện Tân)</v>
          </cell>
          <cell r="G513" t="str">
            <v>ĐB</v>
          </cell>
        </row>
        <row r="514">
          <cell r="D514" t="str">
            <v>BH62DT_D3Vị trí 1</v>
          </cell>
          <cell r="F514" t="str">
            <v>Vị trí 1</v>
          </cell>
          <cell r="G514" t="str">
            <v>ĐB</v>
          </cell>
          <cell r="H514">
            <v>0</v>
          </cell>
          <cell r="I514">
            <v>0</v>
          </cell>
          <cell r="J514" t="e">
            <v>#DIV/0!</v>
          </cell>
          <cell r="K514">
            <v>0</v>
          </cell>
          <cell r="L514">
            <v>8000</v>
          </cell>
        </row>
        <row r="515">
          <cell r="D515" t="str">
            <v>BH62DT_D3Vị trí 2</v>
          </cell>
          <cell r="F515" t="str">
            <v>Vị trí 2</v>
          </cell>
          <cell r="G515" t="str">
            <v>ĐB</v>
          </cell>
          <cell r="H515">
            <v>0</v>
          </cell>
          <cell r="I515">
            <v>0</v>
          </cell>
          <cell r="J515" t="e">
            <v>#DIV/0!</v>
          </cell>
          <cell r="K515">
            <v>0</v>
          </cell>
          <cell r="L515">
            <v>5000</v>
          </cell>
        </row>
        <row r="516">
          <cell r="D516" t="str">
            <v>BH62DT_D3Vị trí 3</v>
          </cell>
          <cell r="F516" t="str">
            <v>Vị trí 3</v>
          </cell>
          <cell r="G516" t="str">
            <v>ĐB</v>
          </cell>
          <cell r="H516">
            <v>0</v>
          </cell>
          <cell r="I516">
            <v>0</v>
          </cell>
          <cell r="J516" t="e">
            <v>#DIV/0!</v>
          </cell>
          <cell r="K516">
            <v>0</v>
          </cell>
          <cell r="L516">
            <v>2900</v>
          </cell>
        </row>
        <row r="517">
          <cell r="D517" t="str">
            <v>BH62DT_D3Vị trí 4</v>
          </cell>
          <cell r="F517" t="str">
            <v>Vị trí 4</v>
          </cell>
          <cell r="G517" t="str">
            <v>ĐB</v>
          </cell>
          <cell r="H517">
            <v>0</v>
          </cell>
          <cell r="I517">
            <v>0</v>
          </cell>
          <cell r="J517" t="e">
            <v>#DIV/0!</v>
          </cell>
          <cell r="K517">
            <v>0</v>
          </cell>
          <cell r="L517">
            <v>2000</v>
          </cell>
        </row>
        <row r="518">
          <cell r="D518" t="str">
            <v>BH62DT_D4</v>
          </cell>
          <cell r="E518" t="str">
            <v>Đoạn tiếp theo đến hết ranh giới thành phố Biên Hòa</v>
          </cell>
          <cell r="G518" t="str">
            <v>ĐB</v>
          </cell>
        </row>
        <row r="519">
          <cell r="D519" t="str">
            <v>BH62DT_D4Vị trí 1</v>
          </cell>
          <cell r="F519" t="str">
            <v>Vị trí 1</v>
          </cell>
          <cell r="G519" t="str">
            <v>ĐB</v>
          </cell>
          <cell r="H519">
            <v>0</v>
          </cell>
          <cell r="I519">
            <v>0</v>
          </cell>
          <cell r="J519" t="e">
            <v>#DIV/0!</v>
          </cell>
          <cell r="K519">
            <v>0</v>
          </cell>
          <cell r="L519">
            <v>6000</v>
          </cell>
        </row>
        <row r="520">
          <cell r="D520" t="str">
            <v>BH62DT_D4Vị trí 2</v>
          </cell>
          <cell r="F520" t="str">
            <v>Vị trí 2</v>
          </cell>
          <cell r="G520" t="str">
            <v>ĐB</v>
          </cell>
          <cell r="H520">
            <v>0</v>
          </cell>
          <cell r="I520">
            <v>0</v>
          </cell>
          <cell r="J520" t="e">
            <v>#DIV/0!</v>
          </cell>
          <cell r="K520">
            <v>0</v>
          </cell>
          <cell r="L520">
            <v>3000</v>
          </cell>
        </row>
        <row r="521">
          <cell r="D521" t="str">
            <v>BH62DT_D4Vị trí 3</v>
          </cell>
          <cell r="F521" t="str">
            <v>Vị trí 3</v>
          </cell>
          <cell r="G521" t="str">
            <v>ĐB</v>
          </cell>
          <cell r="H521">
            <v>0</v>
          </cell>
          <cell r="I521">
            <v>0</v>
          </cell>
          <cell r="J521" t="e">
            <v>#DIV/0!</v>
          </cell>
          <cell r="K521">
            <v>0</v>
          </cell>
          <cell r="L521">
            <v>2500</v>
          </cell>
        </row>
        <row r="522">
          <cell r="D522" t="str">
            <v>BH62DT_D4Vị trí 4</v>
          </cell>
          <cell r="F522" t="str">
            <v>Vị trí 4</v>
          </cell>
          <cell r="G522" t="str">
            <v>ĐB</v>
          </cell>
          <cell r="H522">
            <v>0</v>
          </cell>
          <cell r="I522">
            <v>0</v>
          </cell>
          <cell r="J522" t="e">
            <v>#DIV/0!</v>
          </cell>
          <cell r="K522">
            <v>0</v>
          </cell>
          <cell r="L522">
            <v>1600</v>
          </cell>
        </row>
        <row r="523">
          <cell r="D523" t="str">
            <v>BH63DT</v>
          </cell>
          <cell r="E523" t="str">
            <v xml:space="preserve">Đường xóm 8 phường Tân Biên (từ Xa lộ Hà Nội đến nghĩa trang Liệt sĩ tỉnh Đồng Nai) </v>
          </cell>
          <cell r="G523" t="str">
            <v>ĐB</v>
          </cell>
        </row>
        <row r="524">
          <cell r="D524" t="str">
            <v>BH63DTVị trí 1</v>
          </cell>
          <cell r="F524" t="str">
            <v>Vị trí 1</v>
          </cell>
          <cell r="G524" t="str">
            <v>ĐB</v>
          </cell>
          <cell r="H524">
            <v>0</v>
          </cell>
          <cell r="I524">
            <v>0</v>
          </cell>
          <cell r="J524" t="e">
            <v>#DIV/0!</v>
          </cell>
          <cell r="K524">
            <v>0</v>
          </cell>
          <cell r="L524">
            <v>20000</v>
          </cell>
        </row>
        <row r="525">
          <cell r="D525" t="str">
            <v>BH63DTVị trí 2</v>
          </cell>
          <cell r="F525" t="str">
            <v>Vị trí 2</v>
          </cell>
          <cell r="G525" t="str">
            <v>ĐB</v>
          </cell>
          <cell r="H525">
            <v>0</v>
          </cell>
          <cell r="I525">
            <v>0</v>
          </cell>
          <cell r="J525" t="e">
            <v>#DIV/0!</v>
          </cell>
          <cell r="K525">
            <v>0</v>
          </cell>
          <cell r="L525">
            <v>9000</v>
          </cell>
        </row>
        <row r="526">
          <cell r="D526" t="str">
            <v>BH63DTVị trí 3</v>
          </cell>
          <cell r="F526" t="str">
            <v>Vị trí 3</v>
          </cell>
          <cell r="G526" t="str">
            <v>ĐB</v>
          </cell>
          <cell r="H526">
            <v>0</v>
          </cell>
          <cell r="I526">
            <v>0</v>
          </cell>
          <cell r="J526" t="e">
            <v>#DIV/0!</v>
          </cell>
          <cell r="K526">
            <v>0</v>
          </cell>
          <cell r="L526">
            <v>6000</v>
          </cell>
        </row>
        <row r="527">
          <cell r="D527" t="str">
            <v>BH63DTVị trí 4</v>
          </cell>
          <cell r="F527" t="str">
            <v>Vị trí 4</v>
          </cell>
          <cell r="G527" t="str">
            <v>ĐB</v>
          </cell>
          <cell r="H527">
            <v>0</v>
          </cell>
          <cell r="I527">
            <v>0</v>
          </cell>
          <cell r="J527" t="e">
            <v>#DIV/0!</v>
          </cell>
          <cell r="K527">
            <v>0</v>
          </cell>
          <cell r="L527">
            <v>3300</v>
          </cell>
        </row>
        <row r="528">
          <cell r="D528" t="str">
            <v>BH64DT</v>
          </cell>
          <cell r="E528" t="str">
            <v>Đường Võ Văn Mén</v>
          </cell>
          <cell r="G528" t="str">
            <v>ĐB</v>
          </cell>
        </row>
        <row r="529">
          <cell r="D529" t="str">
            <v>BH64DTVị trí 1</v>
          </cell>
          <cell r="F529" t="str">
            <v>Vị trí 1</v>
          </cell>
          <cell r="G529" t="str">
            <v>ĐB</v>
          </cell>
          <cell r="H529">
            <v>0</v>
          </cell>
          <cell r="I529">
            <v>0</v>
          </cell>
          <cell r="J529" t="e">
            <v>#DIV/0!</v>
          </cell>
          <cell r="K529">
            <v>0</v>
          </cell>
          <cell r="L529">
            <v>18000</v>
          </cell>
        </row>
        <row r="530">
          <cell r="D530" t="str">
            <v>BH64DTVị trí 2</v>
          </cell>
          <cell r="F530" t="str">
            <v>Vị trí 2</v>
          </cell>
          <cell r="G530" t="str">
            <v>ĐB</v>
          </cell>
          <cell r="H530">
            <v>0</v>
          </cell>
          <cell r="I530">
            <v>0</v>
          </cell>
          <cell r="J530" t="e">
            <v>#DIV/0!</v>
          </cell>
          <cell r="K530">
            <v>0</v>
          </cell>
          <cell r="L530">
            <v>9000</v>
          </cell>
        </row>
        <row r="531">
          <cell r="D531" t="str">
            <v>BH64DTVị trí 3</v>
          </cell>
          <cell r="F531" t="str">
            <v>Vị trí 3</v>
          </cell>
          <cell r="G531" t="str">
            <v>ĐB</v>
          </cell>
          <cell r="H531">
            <v>0</v>
          </cell>
          <cell r="I531">
            <v>0</v>
          </cell>
          <cell r="J531" t="e">
            <v>#DIV/0!</v>
          </cell>
          <cell r="K531">
            <v>0</v>
          </cell>
          <cell r="L531">
            <v>6000</v>
          </cell>
        </row>
        <row r="532">
          <cell r="D532" t="str">
            <v>BH64DTVị trí 4</v>
          </cell>
          <cell r="F532" t="str">
            <v>Vị trí 4</v>
          </cell>
          <cell r="G532" t="str">
            <v>ĐB</v>
          </cell>
          <cell r="H532">
            <v>1</v>
          </cell>
          <cell r="I532">
            <v>9040.8805031446536</v>
          </cell>
          <cell r="J532">
            <v>9040.8805031446536</v>
          </cell>
          <cell r="K532">
            <v>9040.8805031446536</v>
          </cell>
          <cell r="L532">
            <v>3600</v>
          </cell>
        </row>
        <row r="533">
          <cell r="D533" t="str">
            <v>BH65DT</v>
          </cell>
          <cell r="E533" t="str">
            <v>Đường Lê Ngô Cát</v>
          </cell>
          <cell r="G533" t="str">
            <v>ĐB</v>
          </cell>
        </row>
        <row r="534">
          <cell r="D534" t="str">
            <v>BH65DT_D1</v>
          </cell>
          <cell r="E534" t="str">
            <v>Đoạn từ Quốc lộ 1 đến hết hẻm vào Trường THPT Nguyễn Công Trứ</v>
          </cell>
          <cell r="G534" t="str">
            <v>ĐB</v>
          </cell>
        </row>
        <row r="535">
          <cell r="D535" t="str">
            <v>BH65DT_D1Vị trí 1</v>
          </cell>
          <cell r="F535" t="str">
            <v>Vị trí 1</v>
          </cell>
          <cell r="G535" t="str">
            <v>ĐB</v>
          </cell>
          <cell r="H535">
            <v>0</v>
          </cell>
          <cell r="I535">
            <v>0</v>
          </cell>
          <cell r="J535" t="e">
            <v>#DIV/0!</v>
          </cell>
          <cell r="K535">
            <v>0</v>
          </cell>
          <cell r="L535">
            <v>17000</v>
          </cell>
        </row>
        <row r="536">
          <cell r="D536" t="str">
            <v>BH65DT_D1Vị trí 2</v>
          </cell>
          <cell r="F536" t="str">
            <v>Vị trí 2</v>
          </cell>
          <cell r="G536" t="str">
            <v>ĐB</v>
          </cell>
          <cell r="H536">
            <v>0</v>
          </cell>
          <cell r="I536">
            <v>0</v>
          </cell>
          <cell r="J536" t="e">
            <v>#DIV/0!</v>
          </cell>
          <cell r="K536">
            <v>0</v>
          </cell>
          <cell r="L536">
            <v>8000</v>
          </cell>
        </row>
        <row r="537">
          <cell r="D537" t="str">
            <v>BH65DT_D1Vị trí 3</v>
          </cell>
          <cell r="F537" t="str">
            <v>Vị trí 3</v>
          </cell>
          <cell r="G537" t="str">
            <v>ĐB</v>
          </cell>
          <cell r="H537">
            <v>0</v>
          </cell>
          <cell r="I537">
            <v>0</v>
          </cell>
          <cell r="J537" t="e">
            <v>#DIV/0!</v>
          </cell>
          <cell r="K537">
            <v>0</v>
          </cell>
          <cell r="L537">
            <v>4600</v>
          </cell>
        </row>
        <row r="538">
          <cell r="D538" t="str">
            <v>BH65DT_D1Vị trí 4</v>
          </cell>
          <cell r="F538" t="str">
            <v>Vị trí 4</v>
          </cell>
          <cell r="G538" t="str">
            <v>ĐB</v>
          </cell>
          <cell r="H538">
            <v>0</v>
          </cell>
          <cell r="I538">
            <v>0</v>
          </cell>
          <cell r="J538" t="e">
            <v>#DIV/0!</v>
          </cell>
          <cell r="K538">
            <v>0</v>
          </cell>
          <cell r="L538">
            <v>3300</v>
          </cell>
        </row>
        <row r="539">
          <cell r="D539" t="str">
            <v>BH65DT_D2</v>
          </cell>
          <cell r="E539" t="str">
            <v>Đoạn từ hẻm vào Trường THPT Nguyễn Công Trứ đến hết Dòng nữ trợ thế Thánh Tâm</v>
          </cell>
          <cell r="G539" t="str">
            <v>ĐB</v>
          </cell>
        </row>
        <row r="540">
          <cell r="D540" t="str">
            <v>BH65DT_D2Vị trí 1</v>
          </cell>
          <cell r="F540" t="str">
            <v>Vị trí 1</v>
          </cell>
          <cell r="G540" t="str">
            <v>ĐB</v>
          </cell>
          <cell r="H540">
            <v>0</v>
          </cell>
          <cell r="I540">
            <v>0</v>
          </cell>
          <cell r="J540" t="e">
            <v>#DIV/0!</v>
          </cell>
          <cell r="K540">
            <v>0</v>
          </cell>
          <cell r="L540">
            <v>12000</v>
          </cell>
        </row>
        <row r="541">
          <cell r="D541" t="str">
            <v>BH65DT_D2Vị trí 2</v>
          </cell>
          <cell r="F541" t="str">
            <v>Vị trí 2</v>
          </cell>
          <cell r="G541" t="str">
            <v>ĐB</v>
          </cell>
          <cell r="H541">
            <v>2</v>
          </cell>
          <cell r="I541">
            <v>15750</v>
          </cell>
          <cell r="J541">
            <v>15687.5</v>
          </cell>
          <cell r="K541">
            <v>15625</v>
          </cell>
          <cell r="L541">
            <v>6000</v>
          </cell>
        </row>
        <row r="542">
          <cell r="D542" t="str">
            <v>BH65DT_D2Vị trí 3</v>
          </cell>
          <cell r="F542" t="str">
            <v>Vị trí 3</v>
          </cell>
          <cell r="G542" t="str">
            <v>ĐB</v>
          </cell>
          <cell r="H542">
            <v>1</v>
          </cell>
          <cell r="I542">
            <v>16129.032258064513</v>
          </cell>
          <cell r="J542">
            <v>16129.032258064513</v>
          </cell>
          <cell r="K542">
            <v>16129.032258064513</v>
          </cell>
          <cell r="L542">
            <v>3300</v>
          </cell>
        </row>
        <row r="543">
          <cell r="D543" t="str">
            <v>BH65DT_D2Vị trí 4</v>
          </cell>
          <cell r="F543" t="str">
            <v>Vị trí 4</v>
          </cell>
          <cell r="G543" t="str">
            <v>ĐB</v>
          </cell>
          <cell r="H543">
            <v>0</v>
          </cell>
          <cell r="I543">
            <v>0</v>
          </cell>
          <cell r="J543" t="e">
            <v>#DIV/0!</v>
          </cell>
          <cell r="K543">
            <v>0</v>
          </cell>
          <cell r="L543">
            <v>2300</v>
          </cell>
        </row>
        <row r="544">
          <cell r="D544" t="str">
            <v>BH65DT_D3</v>
          </cell>
          <cell r="E544" t="str">
            <v>Đoạn từ Dòng nữ trợ thế Thánh Tâm đến hết ranh giới phường Tân Hòa</v>
          </cell>
          <cell r="G544" t="str">
            <v>ĐB</v>
          </cell>
        </row>
        <row r="545">
          <cell r="D545" t="str">
            <v>BH65DT_D3Vị trí 1</v>
          </cell>
          <cell r="F545" t="str">
            <v>Vị trí 1</v>
          </cell>
          <cell r="G545" t="str">
            <v>ĐB</v>
          </cell>
          <cell r="H545">
            <v>0</v>
          </cell>
          <cell r="I545">
            <v>0</v>
          </cell>
          <cell r="J545" t="e">
            <v>#DIV/0!</v>
          </cell>
          <cell r="K545">
            <v>0</v>
          </cell>
          <cell r="L545">
            <v>8000</v>
          </cell>
        </row>
        <row r="546">
          <cell r="D546" t="str">
            <v>BH65DT_D3Vị trí 2</v>
          </cell>
          <cell r="F546" t="str">
            <v>Vị trí 2</v>
          </cell>
          <cell r="G546" t="str">
            <v>ĐB</v>
          </cell>
          <cell r="H546">
            <v>0</v>
          </cell>
          <cell r="I546">
            <v>0</v>
          </cell>
          <cell r="J546" t="e">
            <v>#DIV/0!</v>
          </cell>
          <cell r="K546">
            <v>0</v>
          </cell>
          <cell r="L546">
            <v>4000</v>
          </cell>
        </row>
        <row r="547">
          <cell r="D547" t="str">
            <v>BH65DT_D3Vị trí 3</v>
          </cell>
          <cell r="F547" t="str">
            <v>Vị trí 3</v>
          </cell>
          <cell r="G547" t="str">
            <v>ĐB</v>
          </cell>
          <cell r="H547">
            <v>0</v>
          </cell>
          <cell r="I547">
            <v>0</v>
          </cell>
          <cell r="J547" t="e">
            <v>#DIV/0!</v>
          </cell>
          <cell r="K547">
            <v>0</v>
          </cell>
          <cell r="L547">
            <v>2700</v>
          </cell>
        </row>
        <row r="548">
          <cell r="D548" t="str">
            <v>BH65DT_D3Vị trí 4</v>
          </cell>
          <cell r="F548" t="str">
            <v>Vị trí 4</v>
          </cell>
          <cell r="G548" t="str">
            <v>ĐB</v>
          </cell>
          <cell r="H548">
            <v>0</v>
          </cell>
          <cell r="I548">
            <v>0</v>
          </cell>
          <cell r="J548" t="e">
            <v>#DIV/0!</v>
          </cell>
          <cell r="K548">
            <v>0</v>
          </cell>
          <cell r="L548">
            <v>1600</v>
          </cell>
        </row>
        <row r="549">
          <cell r="D549" t="str">
            <v>BH66DT</v>
          </cell>
          <cell r="E549" t="str">
            <v>Đường Phùng Khắc Khoan</v>
          </cell>
          <cell r="G549" t="str">
            <v>ĐB</v>
          </cell>
        </row>
        <row r="550">
          <cell r="D550" t="str">
            <v>BH66DTVị trí 1</v>
          </cell>
          <cell r="F550" t="str">
            <v>Vị trí 1</v>
          </cell>
          <cell r="G550" t="str">
            <v>ĐB</v>
          </cell>
          <cell r="H550">
            <v>0</v>
          </cell>
          <cell r="I550">
            <v>0</v>
          </cell>
          <cell r="J550" t="e">
            <v>#DIV/0!</v>
          </cell>
          <cell r="K550">
            <v>0</v>
          </cell>
          <cell r="L550">
            <v>30000</v>
          </cell>
        </row>
        <row r="551">
          <cell r="D551" t="str">
            <v>BH66DTVị trí 2</v>
          </cell>
          <cell r="F551" t="str">
            <v>Vị trí 2</v>
          </cell>
          <cell r="G551" t="str">
            <v>ĐB</v>
          </cell>
          <cell r="H551">
            <v>0</v>
          </cell>
          <cell r="I551">
            <v>0</v>
          </cell>
          <cell r="J551" t="e">
            <v>#DIV/0!</v>
          </cell>
          <cell r="K551">
            <v>0</v>
          </cell>
          <cell r="L551">
            <v>10000</v>
          </cell>
        </row>
        <row r="552">
          <cell r="D552" t="str">
            <v>BH66DTVị trí 3</v>
          </cell>
          <cell r="F552" t="str">
            <v>Vị trí 3</v>
          </cell>
          <cell r="G552" t="str">
            <v>ĐB</v>
          </cell>
          <cell r="H552">
            <v>0</v>
          </cell>
          <cell r="I552">
            <v>0</v>
          </cell>
          <cell r="J552" t="e">
            <v>#DIV/0!</v>
          </cell>
          <cell r="K552">
            <v>0</v>
          </cell>
          <cell r="L552">
            <v>7200</v>
          </cell>
        </row>
        <row r="553">
          <cell r="D553" t="str">
            <v>BH66DTVị trí 4</v>
          </cell>
          <cell r="F553" t="str">
            <v>Vị trí 4</v>
          </cell>
          <cell r="G553" t="str">
            <v>ĐB</v>
          </cell>
          <cell r="H553">
            <v>1</v>
          </cell>
          <cell r="I553">
            <v>12500</v>
          </cell>
          <cell r="J553">
            <v>12500</v>
          </cell>
          <cell r="K553">
            <v>12500</v>
          </cell>
          <cell r="L553">
            <v>5000</v>
          </cell>
        </row>
        <row r="554">
          <cell r="D554" t="str">
            <v>BH67DT</v>
          </cell>
          <cell r="E554" t="str">
            <v>Đường Ngô Xá (phường Tân Hòa)</v>
          </cell>
          <cell r="G554" t="str">
            <v>ĐB</v>
          </cell>
        </row>
        <row r="555">
          <cell r="D555" t="str">
            <v>BH67DTVị trí 1</v>
          </cell>
          <cell r="F555" t="str">
            <v>Vị trí 1</v>
          </cell>
          <cell r="G555" t="str">
            <v>ĐB</v>
          </cell>
          <cell r="H555">
            <v>0</v>
          </cell>
          <cell r="I555">
            <v>0</v>
          </cell>
          <cell r="J555" t="e">
            <v>#DIV/0!</v>
          </cell>
          <cell r="K555">
            <v>0</v>
          </cell>
          <cell r="L555">
            <v>10000</v>
          </cell>
        </row>
        <row r="556">
          <cell r="D556" t="str">
            <v>BH67DTVị trí 2</v>
          </cell>
          <cell r="F556" t="str">
            <v>Vị trí 2</v>
          </cell>
          <cell r="G556" t="str">
            <v>ĐB</v>
          </cell>
          <cell r="H556">
            <v>0</v>
          </cell>
          <cell r="I556">
            <v>0</v>
          </cell>
          <cell r="J556" t="e">
            <v>#DIV/0!</v>
          </cell>
          <cell r="K556">
            <v>0</v>
          </cell>
          <cell r="L556">
            <v>5000</v>
          </cell>
        </row>
        <row r="557">
          <cell r="D557" t="str">
            <v>BH67DTVị trí 3</v>
          </cell>
          <cell r="F557" t="str">
            <v>Vị trí 3</v>
          </cell>
          <cell r="G557" t="str">
            <v>ĐB</v>
          </cell>
          <cell r="H557">
            <v>0</v>
          </cell>
          <cell r="I557">
            <v>0</v>
          </cell>
          <cell r="J557" t="e">
            <v>#DIV/0!</v>
          </cell>
          <cell r="K557">
            <v>0</v>
          </cell>
          <cell r="L557">
            <v>3000</v>
          </cell>
        </row>
        <row r="558">
          <cell r="D558" t="str">
            <v>BH67DTVị trí 4</v>
          </cell>
          <cell r="F558" t="str">
            <v>Vị trí 4</v>
          </cell>
          <cell r="G558" t="str">
            <v>ĐB</v>
          </cell>
          <cell r="H558">
            <v>1</v>
          </cell>
          <cell r="I558">
            <v>5004.8875855327469</v>
          </cell>
          <cell r="J558">
            <v>5004.8875855327469</v>
          </cell>
          <cell r="K558">
            <v>5004.8875855327469</v>
          </cell>
          <cell r="L558">
            <v>2100</v>
          </cell>
        </row>
        <row r="559">
          <cell r="D559" t="str">
            <v>BH68DT</v>
          </cell>
          <cell r="E559" t="str">
            <v>Đường Huỳnh Văn Nghệ</v>
          </cell>
          <cell r="G559" t="str">
            <v>ĐB</v>
          </cell>
        </row>
        <row r="560">
          <cell r="D560" t="str">
            <v>BH68DT_D1</v>
          </cell>
          <cell r="E560" t="str">
            <v>Đoạn từ đường Nguyễn Ái Quốc đến đường Nguyễn Bỉnh Khiêm</v>
          </cell>
          <cell r="G560" t="str">
            <v>ĐB</v>
          </cell>
        </row>
        <row r="561">
          <cell r="D561" t="str">
            <v>BH68DT_D1Vị trí 1</v>
          </cell>
          <cell r="F561" t="str">
            <v>Vị trí 1</v>
          </cell>
          <cell r="G561" t="str">
            <v>ĐB</v>
          </cell>
          <cell r="H561">
            <v>0</v>
          </cell>
          <cell r="I561">
            <v>0</v>
          </cell>
          <cell r="J561" t="e">
            <v>#DIV/0!</v>
          </cell>
          <cell r="K561">
            <v>0</v>
          </cell>
          <cell r="L561">
            <v>29000</v>
          </cell>
        </row>
        <row r="562">
          <cell r="D562" t="str">
            <v>BH68DT_D1Vị trí 2</v>
          </cell>
          <cell r="F562" t="str">
            <v>Vị trí 2</v>
          </cell>
          <cell r="G562" t="str">
            <v>ĐB</v>
          </cell>
          <cell r="H562">
            <v>0</v>
          </cell>
          <cell r="I562">
            <v>0</v>
          </cell>
          <cell r="J562" t="e">
            <v>#DIV/0!</v>
          </cell>
          <cell r="K562">
            <v>0</v>
          </cell>
          <cell r="L562">
            <v>13000</v>
          </cell>
        </row>
        <row r="563">
          <cell r="D563" t="str">
            <v>BH68DT_D1Vị trí 3</v>
          </cell>
          <cell r="F563" t="str">
            <v>Vị trí 3</v>
          </cell>
          <cell r="G563" t="str">
            <v>ĐB</v>
          </cell>
          <cell r="H563">
            <v>0</v>
          </cell>
          <cell r="I563">
            <v>0</v>
          </cell>
          <cell r="J563" t="e">
            <v>#DIV/0!</v>
          </cell>
          <cell r="K563">
            <v>0</v>
          </cell>
          <cell r="L563">
            <v>6500</v>
          </cell>
        </row>
        <row r="564">
          <cell r="D564" t="str">
            <v>BH68DT_D1Vị trí 4</v>
          </cell>
          <cell r="F564" t="str">
            <v>Vị trí 4</v>
          </cell>
          <cell r="G564" t="str">
            <v>ĐB</v>
          </cell>
          <cell r="H564">
            <v>1</v>
          </cell>
          <cell r="I564">
            <v>14970.05988023952</v>
          </cell>
          <cell r="J564">
            <v>14970.05988023952</v>
          </cell>
          <cell r="K564">
            <v>14970.05988023952</v>
          </cell>
          <cell r="L564">
            <v>4500</v>
          </cell>
        </row>
        <row r="565">
          <cell r="D565" t="str">
            <v>BH68DT_D2</v>
          </cell>
          <cell r="E565" t="str">
            <v>Đoạn từ đường Nguyễn Bỉnh Khiêm đến đường Ngô Thì Nhậm</v>
          </cell>
          <cell r="G565" t="str">
            <v>ĐB</v>
          </cell>
        </row>
        <row r="566">
          <cell r="D566" t="str">
            <v>BH68DT_D2Vị trí 1</v>
          </cell>
          <cell r="F566" t="str">
            <v>Vị trí 1</v>
          </cell>
          <cell r="G566" t="str">
            <v>ĐB</v>
          </cell>
          <cell r="H566">
            <v>2</v>
          </cell>
          <cell r="I566">
            <v>52790.346907993975</v>
          </cell>
          <cell r="J566">
            <v>50513.911858449675</v>
          </cell>
          <cell r="K566">
            <v>48237.476808905376</v>
          </cell>
          <cell r="L566">
            <v>22000</v>
          </cell>
        </row>
        <row r="567">
          <cell r="D567" t="str">
            <v>BH68DT_D2Vị trí 2</v>
          </cell>
          <cell r="F567" t="str">
            <v>Vị trí 2</v>
          </cell>
          <cell r="G567" t="str">
            <v>ĐB</v>
          </cell>
          <cell r="H567">
            <v>1</v>
          </cell>
          <cell r="I567">
            <v>31136.481577581733</v>
          </cell>
          <cell r="J567">
            <v>31136.481577581733</v>
          </cell>
          <cell r="K567">
            <v>31136.481577581733</v>
          </cell>
          <cell r="L567">
            <v>11000</v>
          </cell>
        </row>
        <row r="568">
          <cell r="D568" t="str">
            <v>BH68DT_D2Vị trí 3</v>
          </cell>
          <cell r="F568" t="str">
            <v>Vị trí 3</v>
          </cell>
          <cell r="G568" t="str">
            <v>ĐB</v>
          </cell>
          <cell r="H568">
            <v>6</v>
          </cell>
          <cell r="I568">
            <v>57865.253595760791</v>
          </cell>
          <cell r="J568">
            <v>24163.585245132774</v>
          </cell>
          <cell r="K568">
            <v>10752.68817204301</v>
          </cell>
          <cell r="L568">
            <v>5200</v>
          </cell>
        </row>
        <row r="569">
          <cell r="D569" t="str">
            <v>BH68DT_D2Vị trí 4</v>
          </cell>
          <cell r="F569" t="str">
            <v>Vị trí 4</v>
          </cell>
          <cell r="G569" t="str">
            <v>ĐB</v>
          </cell>
          <cell r="H569">
            <v>1</v>
          </cell>
          <cell r="I569">
            <v>7957.5596816976113</v>
          </cell>
          <cell r="J569">
            <v>7957.5596816976113</v>
          </cell>
          <cell r="K569">
            <v>7957.5596816976113</v>
          </cell>
          <cell r="L569">
            <v>3500</v>
          </cell>
        </row>
        <row r="570">
          <cell r="D570" t="str">
            <v>BH68DT_D3</v>
          </cell>
          <cell r="E570" t="str">
            <v>Đoạn từ đường Ngô Thì Nhậm đến đường Võ Trường Toản</v>
          </cell>
          <cell r="G570" t="str">
            <v>ĐB</v>
          </cell>
        </row>
        <row r="571">
          <cell r="D571" t="str">
            <v>BH68DT_D3Vị trí 1</v>
          </cell>
          <cell r="F571" t="str">
            <v>Vị trí 1</v>
          </cell>
          <cell r="G571" t="str">
            <v>ĐB</v>
          </cell>
          <cell r="H571">
            <v>0</v>
          </cell>
          <cell r="I571">
            <v>0</v>
          </cell>
          <cell r="J571" t="e">
            <v>#DIV/0!</v>
          </cell>
          <cell r="K571">
            <v>0</v>
          </cell>
          <cell r="L571">
            <v>17000</v>
          </cell>
        </row>
        <row r="572">
          <cell r="D572" t="str">
            <v>BH68DT_D3Vị trí 2</v>
          </cell>
          <cell r="F572" t="str">
            <v>Vị trí 2</v>
          </cell>
          <cell r="G572" t="str">
            <v>ĐB</v>
          </cell>
          <cell r="H572">
            <v>0</v>
          </cell>
          <cell r="I572">
            <v>0</v>
          </cell>
          <cell r="J572" t="e">
            <v>#DIV/0!</v>
          </cell>
          <cell r="K572">
            <v>0</v>
          </cell>
          <cell r="L572">
            <v>8000</v>
          </cell>
        </row>
        <row r="573">
          <cell r="D573" t="str">
            <v>BH68DT_D3Vị trí 3</v>
          </cell>
          <cell r="F573" t="str">
            <v>Vị trí 3</v>
          </cell>
          <cell r="G573" t="str">
            <v>ĐB</v>
          </cell>
          <cell r="H573">
            <v>0</v>
          </cell>
          <cell r="I573">
            <v>0</v>
          </cell>
          <cell r="J573" t="e">
            <v>#DIV/0!</v>
          </cell>
          <cell r="K573">
            <v>0</v>
          </cell>
          <cell r="L573">
            <v>3900</v>
          </cell>
        </row>
        <row r="574">
          <cell r="D574" t="str">
            <v>BH68DT_D3Vị trí 4</v>
          </cell>
          <cell r="F574" t="str">
            <v>Vị trí 4</v>
          </cell>
          <cell r="G574" t="str">
            <v>ĐB</v>
          </cell>
          <cell r="H574">
            <v>1</v>
          </cell>
          <cell r="I574">
            <v>11600.92807424594</v>
          </cell>
          <cell r="J574">
            <v>11600.92807424594</v>
          </cell>
          <cell r="K574">
            <v>11600.92807424594</v>
          </cell>
          <cell r="L574">
            <v>3000</v>
          </cell>
        </row>
        <row r="575">
          <cell r="D575" t="str">
            <v>BH68DT_D4</v>
          </cell>
          <cell r="E575" t="str">
            <v>Đoạn từ đường Võ Trường Toản đến ngã ba Gạc Nai</v>
          </cell>
          <cell r="G575" t="str">
            <v>ĐB</v>
          </cell>
        </row>
        <row r="576">
          <cell r="D576" t="str">
            <v>BH68DT_D4Vị trí 1</v>
          </cell>
          <cell r="F576" t="str">
            <v>Vị trí 1</v>
          </cell>
          <cell r="G576" t="str">
            <v>ĐB</v>
          </cell>
          <cell r="H576">
            <v>0</v>
          </cell>
          <cell r="I576">
            <v>0</v>
          </cell>
          <cell r="J576" t="e">
            <v>#DIV/0!</v>
          </cell>
          <cell r="K576">
            <v>0</v>
          </cell>
          <cell r="L576">
            <v>12000</v>
          </cell>
        </row>
        <row r="577">
          <cell r="D577" t="str">
            <v>BH68DT_D4Vị trí 2</v>
          </cell>
          <cell r="F577" t="str">
            <v>Vị trí 2</v>
          </cell>
          <cell r="G577" t="str">
            <v>ĐB</v>
          </cell>
          <cell r="H577">
            <v>1</v>
          </cell>
          <cell r="I577">
            <v>15333.333333333334</v>
          </cell>
          <cell r="J577">
            <v>15333.333333333334</v>
          </cell>
          <cell r="K577">
            <v>15333.333333333334</v>
          </cell>
          <cell r="L577">
            <v>6000</v>
          </cell>
        </row>
        <row r="578">
          <cell r="D578" t="str">
            <v>BH68DT_D4Vị trí 3</v>
          </cell>
          <cell r="F578" t="str">
            <v>Vị trí 3</v>
          </cell>
          <cell r="G578" t="str">
            <v>ĐB</v>
          </cell>
          <cell r="H578">
            <v>0</v>
          </cell>
          <cell r="I578">
            <v>0</v>
          </cell>
          <cell r="J578" t="e">
            <v>#DIV/0!</v>
          </cell>
          <cell r="K578">
            <v>0</v>
          </cell>
          <cell r="L578">
            <v>3300</v>
          </cell>
        </row>
        <row r="579">
          <cell r="D579" t="str">
            <v>BH68DT_D4Vị trí 4</v>
          </cell>
          <cell r="F579" t="str">
            <v>Vị trí 4</v>
          </cell>
          <cell r="G579" t="str">
            <v>ĐB</v>
          </cell>
          <cell r="H579">
            <v>0</v>
          </cell>
          <cell r="I579">
            <v>0</v>
          </cell>
          <cell r="J579" t="e">
            <v>#DIV/0!</v>
          </cell>
          <cell r="K579">
            <v>0</v>
          </cell>
          <cell r="L579">
            <v>2300</v>
          </cell>
        </row>
        <row r="580">
          <cell r="D580" t="str">
            <v>BH68DT_D5</v>
          </cell>
          <cell r="E580" t="str">
            <v>Đoạn từ ngã ba Gạc Nai đến giáp ranh huyện Vĩnh Cửu</v>
          </cell>
          <cell r="G580" t="str">
            <v>ĐB</v>
          </cell>
        </row>
        <row r="581">
          <cell r="D581" t="str">
            <v>BH68DT_D5Vị trí 1</v>
          </cell>
          <cell r="F581" t="str">
            <v>Vị trí 1</v>
          </cell>
          <cell r="G581" t="str">
            <v>ĐB</v>
          </cell>
          <cell r="H581">
            <v>0</v>
          </cell>
          <cell r="I581">
            <v>0</v>
          </cell>
          <cell r="J581" t="e">
            <v>#DIV/0!</v>
          </cell>
          <cell r="K581">
            <v>0</v>
          </cell>
          <cell r="L581">
            <v>9000</v>
          </cell>
        </row>
        <row r="582">
          <cell r="D582" t="str">
            <v>BH68DT_D5Vị trí 2</v>
          </cell>
          <cell r="F582" t="str">
            <v>Vị trí 2</v>
          </cell>
          <cell r="G582" t="str">
            <v>ĐB</v>
          </cell>
          <cell r="H582">
            <v>0</v>
          </cell>
          <cell r="I582">
            <v>0</v>
          </cell>
          <cell r="J582" t="e">
            <v>#DIV/0!</v>
          </cell>
          <cell r="K582">
            <v>0</v>
          </cell>
          <cell r="L582">
            <v>4500</v>
          </cell>
        </row>
        <row r="583">
          <cell r="D583" t="str">
            <v>BH68DT_D5Vị trí 3</v>
          </cell>
          <cell r="F583" t="str">
            <v>Vị trí 3</v>
          </cell>
          <cell r="G583" t="str">
            <v>ĐB</v>
          </cell>
          <cell r="H583">
            <v>0</v>
          </cell>
          <cell r="I583">
            <v>0</v>
          </cell>
          <cell r="J583" t="e">
            <v>#DIV/0!</v>
          </cell>
          <cell r="K583">
            <v>0</v>
          </cell>
          <cell r="L583">
            <v>2900</v>
          </cell>
        </row>
        <row r="584">
          <cell r="D584" t="str">
            <v>BH68DT_D5Vị trí 4</v>
          </cell>
          <cell r="F584" t="str">
            <v>Vị trí 4</v>
          </cell>
          <cell r="G584" t="str">
            <v>ĐB</v>
          </cell>
          <cell r="H584">
            <v>1</v>
          </cell>
          <cell r="I584">
            <v>11543.426845</v>
          </cell>
          <cell r="J584">
            <v>11543.426845</v>
          </cell>
          <cell r="K584">
            <v>11543.426845</v>
          </cell>
          <cell r="L584">
            <v>2100</v>
          </cell>
        </row>
        <row r="585">
          <cell r="D585" t="str">
            <v>BH69DT</v>
          </cell>
          <cell r="E585" t="str">
            <v>Đường Võ Trường Toản</v>
          </cell>
          <cell r="G585" t="str">
            <v>ĐB</v>
          </cell>
        </row>
        <row r="586">
          <cell r="D586" t="str">
            <v>BH69DTVị trí 1</v>
          </cell>
          <cell r="F586" t="str">
            <v>Vị trí 1</v>
          </cell>
          <cell r="G586" t="str">
            <v>ĐB</v>
          </cell>
          <cell r="H586">
            <v>0</v>
          </cell>
          <cell r="I586">
            <v>0</v>
          </cell>
          <cell r="J586" t="e">
            <v>#DIV/0!</v>
          </cell>
          <cell r="K586">
            <v>0</v>
          </cell>
          <cell r="L586">
            <v>14000</v>
          </cell>
        </row>
        <row r="587">
          <cell r="D587" t="str">
            <v>BH69DTVị trí 2</v>
          </cell>
          <cell r="F587" t="str">
            <v>Vị trí 2</v>
          </cell>
          <cell r="G587" t="str">
            <v>ĐB</v>
          </cell>
          <cell r="H587">
            <v>0</v>
          </cell>
          <cell r="I587">
            <v>0</v>
          </cell>
          <cell r="J587" t="e">
            <v>#DIV/0!</v>
          </cell>
          <cell r="K587">
            <v>0</v>
          </cell>
          <cell r="L587">
            <v>8000</v>
          </cell>
        </row>
        <row r="588">
          <cell r="D588" t="str">
            <v>BH69DTVị trí 3</v>
          </cell>
          <cell r="F588" t="str">
            <v>Vị trí 3</v>
          </cell>
          <cell r="G588" t="str">
            <v>ĐB</v>
          </cell>
          <cell r="H588">
            <v>0</v>
          </cell>
          <cell r="I588">
            <v>0</v>
          </cell>
          <cell r="J588" t="e">
            <v>#DIV/0!</v>
          </cell>
          <cell r="K588">
            <v>0</v>
          </cell>
          <cell r="L588">
            <v>3900</v>
          </cell>
        </row>
        <row r="589">
          <cell r="D589" t="str">
            <v>BH69DTVị trí 4</v>
          </cell>
          <cell r="F589" t="str">
            <v>Vị trí 4</v>
          </cell>
          <cell r="G589" t="str">
            <v>ĐB</v>
          </cell>
          <cell r="H589">
            <v>0</v>
          </cell>
          <cell r="I589">
            <v>0</v>
          </cell>
          <cell r="J589" t="e">
            <v>#DIV/0!</v>
          </cell>
          <cell r="K589">
            <v>0</v>
          </cell>
          <cell r="L589">
            <v>2700</v>
          </cell>
        </row>
        <row r="590">
          <cell r="D590" t="str">
            <v>BH70DT</v>
          </cell>
          <cell r="E590" t="str">
            <v>Đường Nguyễn Du (đường vào Miếu Bình Thiền cũ)</v>
          </cell>
          <cell r="G590" t="str">
            <v>ĐB</v>
          </cell>
        </row>
        <row r="591">
          <cell r="D591" t="str">
            <v>BH70DTVị trí 1</v>
          </cell>
          <cell r="F591" t="str">
            <v>Vị trí 1</v>
          </cell>
          <cell r="G591" t="str">
            <v>ĐB</v>
          </cell>
          <cell r="H591">
            <v>0</v>
          </cell>
          <cell r="I591">
            <v>0</v>
          </cell>
          <cell r="J591" t="e">
            <v>#DIV/0!</v>
          </cell>
          <cell r="K591">
            <v>0</v>
          </cell>
          <cell r="L591">
            <v>23000</v>
          </cell>
        </row>
        <row r="592">
          <cell r="D592" t="str">
            <v>BH70DTVị trí 2</v>
          </cell>
          <cell r="F592" t="str">
            <v>Vị trí 2</v>
          </cell>
          <cell r="G592" t="str">
            <v>ĐB</v>
          </cell>
          <cell r="H592">
            <v>1</v>
          </cell>
          <cell r="I592">
            <v>45454.545454545456</v>
          </cell>
          <cell r="J592">
            <v>45454.545454545456</v>
          </cell>
          <cell r="K592">
            <v>45454.545454545456</v>
          </cell>
          <cell r="L592">
            <v>13000</v>
          </cell>
        </row>
        <row r="593">
          <cell r="D593" t="str">
            <v>BH70DTVị trí 3</v>
          </cell>
          <cell r="F593" t="str">
            <v>Vị trí 3</v>
          </cell>
          <cell r="G593" t="str">
            <v>ĐB</v>
          </cell>
          <cell r="H593">
            <v>1</v>
          </cell>
          <cell r="I593">
            <v>13518.518518518518</v>
          </cell>
          <cell r="J593">
            <v>13518.518518518518</v>
          </cell>
          <cell r="K593">
            <v>13518.518518518518</v>
          </cell>
          <cell r="L593">
            <v>6000</v>
          </cell>
        </row>
        <row r="594">
          <cell r="D594" t="str">
            <v>BH70DTVị trí 4</v>
          </cell>
          <cell r="F594" t="str">
            <v>Vị trí 4</v>
          </cell>
          <cell r="G594" t="str">
            <v>ĐB</v>
          </cell>
          <cell r="H594">
            <v>0</v>
          </cell>
          <cell r="I594">
            <v>0</v>
          </cell>
          <cell r="J594" t="e">
            <v>#DIV/0!</v>
          </cell>
          <cell r="K594">
            <v>0</v>
          </cell>
          <cell r="L594">
            <v>3600</v>
          </cell>
        </row>
        <row r="595">
          <cell r="D595" t="str">
            <v>BH71DT</v>
          </cell>
          <cell r="E595" t="str">
            <v>Đường Nguyễn Đình Chiểu</v>
          </cell>
          <cell r="G595" t="str">
            <v>ĐB</v>
          </cell>
        </row>
        <row r="596">
          <cell r="D596" t="str">
            <v>BH71DTVị trí 1</v>
          </cell>
          <cell r="F596" t="str">
            <v>Vị trí 1</v>
          </cell>
          <cell r="G596" t="str">
            <v>ĐB</v>
          </cell>
          <cell r="H596">
            <v>0</v>
          </cell>
          <cell r="I596">
            <v>0</v>
          </cell>
          <cell r="J596" t="e">
            <v>#DIV/0!</v>
          </cell>
          <cell r="K596">
            <v>0</v>
          </cell>
          <cell r="L596">
            <v>17000</v>
          </cell>
        </row>
        <row r="597">
          <cell r="D597" t="str">
            <v>BH71DTVị trí 2</v>
          </cell>
          <cell r="F597" t="str">
            <v>Vị trí 2</v>
          </cell>
          <cell r="G597" t="str">
            <v>ĐB</v>
          </cell>
          <cell r="H597">
            <v>0</v>
          </cell>
          <cell r="I597">
            <v>0</v>
          </cell>
          <cell r="J597" t="e">
            <v>#DIV/0!</v>
          </cell>
          <cell r="K597">
            <v>0</v>
          </cell>
          <cell r="L597">
            <v>8000</v>
          </cell>
        </row>
        <row r="598">
          <cell r="D598" t="str">
            <v>BH71DTVị trí 3</v>
          </cell>
          <cell r="F598" t="str">
            <v>Vị trí 3</v>
          </cell>
          <cell r="G598" t="str">
            <v>ĐB</v>
          </cell>
          <cell r="H598">
            <v>0</v>
          </cell>
          <cell r="I598">
            <v>0</v>
          </cell>
          <cell r="J598" t="e">
            <v>#DIV/0!</v>
          </cell>
          <cell r="K598">
            <v>0</v>
          </cell>
          <cell r="L598">
            <v>4200</v>
          </cell>
        </row>
        <row r="599">
          <cell r="D599" t="str">
            <v>BH71DTVị trí 4</v>
          </cell>
          <cell r="F599" t="str">
            <v>Vị trí 4</v>
          </cell>
          <cell r="G599" t="str">
            <v>ĐB</v>
          </cell>
          <cell r="H599">
            <v>0</v>
          </cell>
          <cell r="I599">
            <v>0</v>
          </cell>
          <cell r="J599" t="e">
            <v>#DIV/0!</v>
          </cell>
          <cell r="K599">
            <v>0</v>
          </cell>
          <cell r="L599">
            <v>3100</v>
          </cell>
        </row>
        <row r="600">
          <cell r="D600" t="str">
            <v>BH72DT</v>
          </cell>
          <cell r="E600" t="str">
            <v>Đường Chu Văn An</v>
          </cell>
          <cell r="G600" t="str">
            <v>ĐB</v>
          </cell>
        </row>
        <row r="601">
          <cell r="D601" t="str">
            <v>BH72DTVị trí 1</v>
          </cell>
          <cell r="F601" t="str">
            <v>Vị trí 1</v>
          </cell>
          <cell r="G601" t="str">
            <v>ĐB</v>
          </cell>
          <cell r="H601">
            <v>0</v>
          </cell>
          <cell r="I601">
            <v>0</v>
          </cell>
          <cell r="J601" t="e">
            <v>#DIV/0!</v>
          </cell>
          <cell r="K601">
            <v>0</v>
          </cell>
          <cell r="L601">
            <v>14000</v>
          </cell>
        </row>
        <row r="602">
          <cell r="D602" t="str">
            <v>BH72DTVị trí 2</v>
          </cell>
          <cell r="F602" t="str">
            <v>Vị trí 2</v>
          </cell>
          <cell r="G602" t="str">
            <v>ĐB</v>
          </cell>
          <cell r="H602">
            <v>0</v>
          </cell>
          <cell r="I602">
            <v>0</v>
          </cell>
          <cell r="J602" t="e">
            <v>#DIV/0!</v>
          </cell>
          <cell r="K602">
            <v>0</v>
          </cell>
          <cell r="L602">
            <v>8000</v>
          </cell>
        </row>
        <row r="603">
          <cell r="D603" t="str">
            <v>BH72DTVị trí 3</v>
          </cell>
          <cell r="F603" t="str">
            <v>Vị trí 3</v>
          </cell>
          <cell r="G603" t="str">
            <v>ĐB</v>
          </cell>
          <cell r="H603">
            <v>0</v>
          </cell>
          <cell r="I603">
            <v>0</v>
          </cell>
          <cell r="J603" t="e">
            <v>#DIV/0!</v>
          </cell>
          <cell r="K603">
            <v>0</v>
          </cell>
          <cell r="L603">
            <v>4200</v>
          </cell>
        </row>
        <row r="604">
          <cell r="D604" t="str">
            <v>BH72DTVị trí 4</v>
          </cell>
          <cell r="F604" t="str">
            <v>Vị trí 4</v>
          </cell>
          <cell r="G604" t="str">
            <v>ĐB</v>
          </cell>
          <cell r="H604">
            <v>0</v>
          </cell>
          <cell r="I604">
            <v>0</v>
          </cell>
          <cell r="J604" t="e">
            <v>#DIV/0!</v>
          </cell>
          <cell r="K604">
            <v>0</v>
          </cell>
          <cell r="L604">
            <v>3000</v>
          </cell>
        </row>
        <row r="605">
          <cell r="D605" t="str">
            <v>BH73DT</v>
          </cell>
          <cell r="E605" t="str">
            <v>Đường Nguyễn Bỉnh Khiêm (từ đường Huỳnh Văn Nghệ đến đường N10, khu dân cư Bửu Long)</v>
          </cell>
          <cell r="G605" t="str">
            <v>ĐB</v>
          </cell>
        </row>
        <row r="606">
          <cell r="D606" t="str">
            <v>BH73DTVị trí 1</v>
          </cell>
          <cell r="F606" t="str">
            <v>Vị trí 1</v>
          </cell>
          <cell r="G606" t="str">
            <v>ĐB</v>
          </cell>
          <cell r="H606">
            <v>0</v>
          </cell>
          <cell r="I606">
            <v>0</v>
          </cell>
          <cell r="J606" t="e">
            <v>#DIV/0!</v>
          </cell>
          <cell r="K606">
            <v>0</v>
          </cell>
          <cell r="L606">
            <v>21000</v>
          </cell>
        </row>
        <row r="607">
          <cell r="D607" t="str">
            <v>BH73DTVị trí 2</v>
          </cell>
          <cell r="F607" t="str">
            <v>Vị trí 2</v>
          </cell>
          <cell r="G607" t="str">
            <v>ĐB</v>
          </cell>
          <cell r="H607">
            <v>1</v>
          </cell>
          <cell r="I607">
            <v>27667.98418972332</v>
          </cell>
          <cell r="J607">
            <v>27667.98418972332</v>
          </cell>
          <cell r="K607">
            <v>27667.98418972332</v>
          </cell>
          <cell r="L607">
            <v>13000</v>
          </cell>
        </row>
        <row r="608">
          <cell r="D608" t="str">
            <v>BH73DTVị trí 3</v>
          </cell>
          <cell r="F608" t="str">
            <v>Vị trí 3</v>
          </cell>
          <cell r="G608" t="str">
            <v>ĐB</v>
          </cell>
          <cell r="H608">
            <v>0</v>
          </cell>
          <cell r="I608">
            <v>0</v>
          </cell>
          <cell r="J608" t="e">
            <v>#DIV/0!</v>
          </cell>
          <cell r="K608">
            <v>0</v>
          </cell>
          <cell r="L608">
            <v>6000</v>
          </cell>
        </row>
        <row r="609">
          <cell r="D609" t="str">
            <v>BH73DTVị trí 4</v>
          </cell>
          <cell r="F609" t="str">
            <v>Vị trí 4</v>
          </cell>
          <cell r="G609" t="str">
            <v>ĐB</v>
          </cell>
          <cell r="H609">
            <v>0</v>
          </cell>
          <cell r="I609">
            <v>0</v>
          </cell>
          <cell r="J609" t="e">
            <v>#DIV/0!</v>
          </cell>
          <cell r="K609">
            <v>0</v>
          </cell>
          <cell r="L609">
            <v>3600</v>
          </cell>
        </row>
        <row r="610">
          <cell r="D610" t="str">
            <v>BH74DT</v>
          </cell>
          <cell r="E610" t="str">
            <v>Đường Võ Thị Tám (từ đường Huỳnh Văn Nghệ đến hết ranh thửa đất số 57, tờ BĐĐC số 3 về bên phải và hết ranh thửa đất số 4, tờ BĐĐC số 3 về bên trái, phường Bửu Long)</v>
          </cell>
          <cell r="G610" t="str">
            <v>ĐB</v>
          </cell>
        </row>
        <row r="611">
          <cell r="D611" t="str">
            <v>BH74DTVị trí 1</v>
          </cell>
          <cell r="F611" t="str">
            <v>Vị trí 1</v>
          </cell>
          <cell r="G611" t="str">
            <v>ĐB</v>
          </cell>
          <cell r="H611">
            <v>0</v>
          </cell>
          <cell r="I611">
            <v>0</v>
          </cell>
          <cell r="J611" t="e">
            <v>#DIV/0!</v>
          </cell>
          <cell r="K611">
            <v>0</v>
          </cell>
          <cell r="L611">
            <v>14000</v>
          </cell>
        </row>
        <row r="612">
          <cell r="D612" t="str">
            <v>BH74DTVị trí 2</v>
          </cell>
          <cell r="F612" t="str">
            <v>Vị trí 2</v>
          </cell>
          <cell r="G612" t="str">
            <v>ĐB</v>
          </cell>
          <cell r="H612">
            <v>0</v>
          </cell>
          <cell r="I612">
            <v>0</v>
          </cell>
          <cell r="J612" t="e">
            <v>#DIV/0!</v>
          </cell>
          <cell r="K612">
            <v>0</v>
          </cell>
          <cell r="L612">
            <v>8000</v>
          </cell>
        </row>
        <row r="613">
          <cell r="D613" t="str">
            <v>BH74DTVị trí 3</v>
          </cell>
          <cell r="F613" t="str">
            <v>Vị trí 3</v>
          </cell>
          <cell r="G613" t="str">
            <v>ĐB</v>
          </cell>
          <cell r="H613">
            <v>0</v>
          </cell>
          <cell r="I613">
            <v>0</v>
          </cell>
          <cell r="J613" t="e">
            <v>#DIV/0!</v>
          </cell>
          <cell r="K613">
            <v>0</v>
          </cell>
          <cell r="L613">
            <v>3900</v>
          </cell>
        </row>
        <row r="614">
          <cell r="D614" t="str">
            <v>BH74DTVị trí 4</v>
          </cell>
          <cell r="F614" t="str">
            <v>Vị trí 4</v>
          </cell>
          <cell r="G614" t="str">
            <v>ĐB</v>
          </cell>
          <cell r="H614">
            <v>0</v>
          </cell>
          <cell r="I614">
            <v>0</v>
          </cell>
          <cell r="J614" t="e">
            <v>#DIV/0!</v>
          </cell>
          <cell r="K614">
            <v>0</v>
          </cell>
          <cell r="L614">
            <v>3000</v>
          </cell>
        </row>
        <row r="615">
          <cell r="D615" t="str">
            <v>BH75DT</v>
          </cell>
          <cell r="E615" t="str">
            <v>Đường Ngô Thì Nhậm</v>
          </cell>
          <cell r="G615" t="str">
            <v>ĐB</v>
          </cell>
        </row>
        <row r="616">
          <cell r="D616" t="str">
            <v>BH75DTVị trí 1</v>
          </cell>
          <cell r="F616" t="str">
            <v>Vị trí 1</v>
          </cell>
          <cell r="G616" t="str">
            <v>ĐB</v>
          </cell>
          <cell r="H616">
            <v>0</v>
          </cell>
          <cell r="I616">
            <v>0</v>
          </cell>
          <cell r="J616" t="e">
            <v>#DIV/0!</v>
          </cell>
          <cell r="K616">
            <v>0</v>
          </cell>
          <cell r="L616">
            <v>13000</v>
          </cell>
        </row>
        <row r="617">
          <cell r="D617" t="str">
            <v>BH75DTVị trí 2</v>
          </cell>
          <cell r="F617" t="str">
            <v>Vị trí 2</v>
          </cell>
          <cell r="G617" t="str">
            <v>ĐB</v>
          </cell>
          <cell r="H617">
            <v>1</v>
          </cell>
          <cell r="I617">
            <v>34722.222222222226</v>
          </cell>
          <cell r="J617">
            <v>34722.222222222226</v>
          </cell>
          <cell r="K617">
            <v>34722.222222222226</v>
          </cell>
          <cell r="L617">
            <v>7000</v>
          </cell>
        </row>
        <row r="618">
          <cell r="D618" t="str">
            <v>BH75DTVị trí 3</v>
          </cell>
          <cell r="F618" t="str">
            <v>Vị trí 3</v>
          </cell>
          <cell r="G618" t="str">
            <v>ĐB</v>
          </cell>
          <cell r="H618">
            <v>0</v>
          </cell>
          <cell r="I618">
            <v>0</v>
          </cell>
          <cell r="J618" t="e">
            <v>#DIV/0!</v>
          </cell>
          <cell r="K618">
            <v>0</v>
          </cell>
          <cell r="L618">
            <v>3900</v>
          </cell>
        </row>
        <row r="619">
          <cell r="D619" t="str">
            <v>BH75DTVị trí 4</v>
          </cell>
          <cell r="F619" t="str">
            <v>Vị trí 4</v>
          </cell>
          <cell r="G619" t="str">
            <v>ĐB</v>
          </cell>
          <cell r="H619">
            <v>0</v>
          </cell>
          <cell r="I619">
            <v>0</v>
          </cell>
          <cell r="J619" t="e">
            <v>#DIV/0!</v>
          </cell>
          <cell r="K619">
            <v>0</v>
          </cell>
          <cell r="L619">
            <v>3000</v>
          </cell>
        </row>
        <row r="620">
          <cell r="D620" t="str">
            <v>BH76DT</v>
          </cell>
          <cell r="E620" t="str">
            <v>Đường 10 (từ đường Nguyễn Du đến đường D5, khu dân cư Bửu Long)</v>
          </cell>
          <cell r="G620" t="str">
            <v>ĐB</v>
          </cell>
        </row>
        <row r="621">
          <cell r="D621" t="str">
            <v>BH76DTVị trí 1</v>
          </cell>
          <cell r="F621" t="str">
            <v>Vị trí 1</v>
          </cell>
          <cell r="G621" t="str">
            <v>ĐB</v>
          </cell>
          <cell r="H621">
            <v>0</v>
          </cell>
          <cell r="I621">
            <v>0</v>
          </cell>
          <cell r="J621" t="e">
            <v>#DIV/0!</v>
          </cell>
          <cell r="K621">
            <v>0</v>
          </cell>
          <cell r="L621">
            <v>21000</v>
          </cell>
        </row>
        <row r="622">
          <cell r="D622" t="str">
            <v>BH76DTVị trí 2</v>
          </cell>
          <cell r="F622" t="str">
            <v>Vị trí 2</v>
          </cell>
          <cell r="G622" t="str">
            <v>ĐB</v>
          </cell>
          <cell r="H622">
            <v>3</v>
          </cell>
          <cell r="I622">
            <v>41666.666666666664</v>
          </cell>
          <cell r="J622">
            <v>37546.517809675701</v>
          </cell>
          <cell r="K622">
            <v>35087.719298245618</v>
          </cell>
          <cell r="L622">
            <v>13000</v>
          </cell>
        </row>
        <row r="623">
          <cell r="D623" t="str">
            <v>BH76DTVị trí 3</v>
          </cell>
          <cell r="F623" t="str">
            <v>Vị trí 3</v>
          </cell>
          <cell r="G623" t="str">
            <v>ĐB</v>
          </cell>
          <cell r="H623">
            <v>0</v>
          </cell>
          <cell r="I623">
            <v>0</v>
          </cell>
          <cell r="J623" t="e">
            <v>#DIV/0!</v>
          </cell>
          <cell r="K623">
            <v>0</v>
          </cell>
          <cell r="L623">
            <v>6000</v>
          </cell>
        </row>
        <row r="624">
          <cell r="D624" t="str">
            <v>BH76DTVị trí 4</v>
          </cell>
          <cell r="F624" t="str">
            <v>Vị trí 4</v>
          </cell>
          <cell r="G624" t="str">
            <v>ĐB</v>
          </cell>
          <cell r="H624">
            <v>0</v>
          </cell>
          <cell r="I624">
            <v>0</v>
          </cell>
          <cell r="J624" t="e">
            <v>#DIV/0!</v>
          </cell>
          <cell r="K624">
            <v>0</v>
          </cell>
          <cell r="L624">
            <v>3600</v>
          </cell>
        </row>
        <row r="625">
          <cell r="D625" t="str">
            <v>BH77DT</v>
          </cell>
          <cell r="E625" t="str">
            <v>Đường N4 (từ đường Nguyễn Du đến hết ranh thửa đất số 39, tờ BĐĐC số 20 về bên phải và hết ranh thửa đất số 88, tờ BĐĐC số 20 về bên trái, phường Bửu Long)</v>
          </cell>
          <cell r="G625" t="str">
            <v>ĐB</v>
          </cell>
        </row>
        <row r="626">
          <cell r="D626" t="str">
            <v>BH77DTVị trí 1</v>
          </cell>
          <cell r="F626" t="str">
            <v>Vị trí 1</v>
          </cell>
          <cell r="G626" t="str">
            <v>ĐB</v>
          </cell>
          <cell r="H626">
            <v>0</v>
          </cell>
          <cell r="I626">
            <v>0</v>
          </cell>
          <cell r="J626" t="e">
            <v>#DIV/0!</v>
          </cell>
          <cell r="K626">
            <v>0</v>
          </cell>
          <cell r="L626">
            <v>21000</v>
          </cell>
        </row>
        <row r="627">
          <cell r="D627" t="str">
            <v>BH77DTVị trí 2</v>
          </cell>
          <cell r="F627" t="str">
            <v>Vị trí 2</v>
          </cell>
          <cell r="G627" t="str">
            <v>ĐB</v>
          </cell>
          <cell r="H627">
            <v>3</v>
          </cell>
          <cell r="I627">
            <v>31712.473572938692</v>
          </cell>
          <cell r="J627">
            <v>28950.106061489168</v>
          </cell>
          <cell r="K627">
            <v>27568.922305764412</v>
          </cell>
          <cell r="L627">
            <v>13000</v>
          </cell>
        </row>
        <row r="628">
          <cell r="D628" t="str">
            <v>BH77DTVị trí 3</v>
          </cell>
          <cell r="F628" t="str">
            <v>Vị trí 3</v>
          </cell>
          <cell r="G628" t="str">
            <v>ĐB</v>
          </cell>
          <cell r="H628">
            <v>0</v>
          </cell>
          <cell r="I628">
            <v>0</v>
          </cell>
          <cell r="J628" t="e">
            <v>#DIV/0!</v>
          </cell>
          <cell r="K628">
            <v>0</v>
          </cell>
          <cell r="L628">
            <v>6000</v>
          </cell>
        </row>
        <row r="629">
          <cell r="D629" t="str">
            <v>BH77DTVị trí 4</v>
          </cell>
          <cell r="F629" t="str">
            <v>Vị trí 4</v>
          </cell>
          <cell r="G629" t="str">
            <v>ĐB</v>
          </cell>
          <cell r="H629">
            <v>0</v>
          </cell>
          <cell r="I629">
            <v>0</v>
          </cell>
          <cell r="J629" t="e">
            <v>#DIV/0!</v>
          </cell>
          <cell r="K629">
            <v>0</v>
          </cell>
          <cell r="L629">
            <v>3600</v>
          </cell>
        </row>
        <row r="630">
          <cell r="D630" t="str">
            <v>BH78DT</v>
          </cell>
          <cell r="E630" t="str">
            <v>Đường Bùi Hữu Nghĩa (Đường tỉnh 16 cũ)</v>
          </cell>
          <cell r="G630" t="str">
            <v>ĐB</v>
          </cell>
        </row>
        <row r="631">
          <cell r="D631" t="str">
            <v>BH78DT_D1</v>
          </cell>
          <cell r="E631" t="str">
            <v>Đoạn từ giáp ranh giới tỉnh Bình Dương đến đường Nguyễn Tri Phương</v>
          </cell>
          <cell r="G631" t="str">
            <v>ĐB</v>
          </cell>
        </row>
        <row r="632">
          <cell r="D632" t="str">
            <v>BH78DT_D1Vị trí 1</v>
          </cell>
          <cell r="F632" t="str">
            <v>Vị trí 1</v>
          </cell>
          <cell r="G632" t="str">
            <v>ĐB</v>
          </cell>
          <cell r="H632">
            <v>0</v>
          </cell>
          <cell r="I632">
            <v>0</v>
          </cell>
          <cell r="J632" t="e">
            <v>#DIV/0!</v>
          </cell>
          <cell r="K632">
            <v>0</v>
          </cell>
          <cell r="L632">
            <v>22000</v>
          </cell>
        </row>
        <row r="633">
          <cell r="D633" t="str">
            <v>BH78DT_D1Vị trí 2</v>
          </cell>
          <cell r="F633" t="str">
            <v>Vị trí 2</v>
          </cell>
          <cell r="G633" t="str">
            <v>ĐB</v>
          </cell>
          <cell r="H633">
            <v>5</v>
          </cell>
          <cell r="I633">
            <v>27149.321266968323</v>
          </cell>
          <cell r="J633">
            <v>24437.750969653793</v>
          </cell>
          <cell r="K633">
            <v>21594.684385382061</v>
          </cell>
          <cell r="L633">
            <v>10000</v>
          </cell>
        </row>
        <row r="634">
          <cell r="D634" t="str">
            <v>BH78DT_D1Vị trí 3</v>
          </cell>
          <cell r="F634" t="str">
            <v>Vị trí 3</v>
          </cell>
          <cell r="G634" t="str">
            <v>ĐB</v>
          </cell>
          <cell r="H634">
            <v>11</v>
          </cell>
          <cell r="I634">
            <v>25403.817914831132</v>
          </cell>
          <cell r="J634">
            <v>15341.491249762697</v>
          </cell>
          <cell r="K634">
            <v>10000</v>
          </cell>
          <cell r="L634">
            <v>4900</v>
          </cell>
        </row>
        <row r="635">
          <cell r="D635" t="str">
            <v>BH78DT_D1Vị trí 4</v>
          </cell>
          <cell r="F635" t="str">
            <v>Vị trí 4</v>
          </cell>
          <cell r="G635" t="str">
            <v>ĐB</v>
          </cell>
          <cell r="H635">
            <v>14</v>
          </cell>
          <cell r="I635">
            <v>16371.077762619372</v>
          </cell>
          <cell r="J635">
            <v>11023.857409176386</v>
          </cell>
          <cell r="K635">
            <v>7017.5438596491231</v>
          </cell>
          <cell r="L635">
            <v>3500</v>
          </cell>
        </row>
        <row r="636">
          <cell r="D636" t="str">
            <v>BH78DT_D2</v>
          </cell>
          <cell r="E636" t="str">
            <v>Đoạn từ Nguyễn Tri Phương đến đường đi vào Công an phường Bửu Hòa</v>
          </cell>
          <cell r="G636" t="str">
            <v>ĐB</v>
          </cell>
        </row>
        <row r="637">
          <cell r="D637" t="str">
            <v>BH78DT_D2Vị trí 1</v>
          </cell>
          <cell r="F637" t="str">
            <v>Vị trí 1</v>
          </cell>
          <cell r="G637" t="str">
            <v>ĐB</v>
          </cell>
          <cell r="H637">
            <v>0</v>
          </cell>
          <cell r="I637">
            <v>0</v>
          </cell>
          <cell r="J637" t="e">
            <v>#DIV/0!</v>
          </cell>
          <cell r="K637">
            <v>0</v>
          </cell>
          <cell r="L637">
            <v>26000</v>
          </cell>
        </row>
        <row r="638">
          <cell r="D638" t="str">
            <v>BH78DT_D2Vị trí 2</v>
          </cell>
          <cell r="F638" t="str">
            <v>Vị trí 2</v>
          </cell>
          <cell r="G638" t="str">
            <v>ĐB</v>
          </cell>
          <cell r="H638">
            <v>0</v>
          </cell>
          <cell r="I638">
            <v>0</v>
          </cell>
          <cell r="J638" t="e">
            <v>#DIV/0!</v>
          </cell>
          <cell r="K638">
            <v>0</v>
          </cell>
          <cell r="L638">
            <v>11000</v>
          </cell>
        </row>
        <row r="639">
          <cell r="D639" t="str">
            <v>BH78DT_D2Vị trí 3</v>
          </cell>
          <cell r="F639" t="str">
            <v>Vị trí 3</v>
          </cell>
          <cell r="G639" t="str">
            <v>ĐB</v>
          </cell>
          <cell r="H639">
            <v>1</v>
          </cell>
          <cell r="I639">
            <v>19011.406844106463</v>
          </cell>
          <cell r="J639">
            <v>19011.406844106463</v>
          </cell>
          <cell r="K639">
            <v>19011.406844106463</v>
          </cell>
          <cell r="L639">
            <v>7200</v>
          </cell>
        </row>
        <row r="640">
          <cell r="D640" t="str">
            <v>BH78DT_D2Vị trí 4</v>
          </cell>
          <cell r="F640" t="str">
            <v>Vị trí 4</v>
          </cell>
          <cell r="G640" t="str">
            <v>ĐB</v>
          </cell>
          <cell r="H640">
            <v>0</v>
          </cell>
          <cell r="I640">
            <v>0</v>
          </cell>
          <cell r="J640" t="e">
            <v>#DIV/0!</v>
          </cell>
          <cell r="K640">
            <v>0</v>
          </cell>
          <cell r="L640">
            <v>3900</v>
          </cell>
        </row>
        <row r="641">
          <cell r="D641" t="str">
            <v>BH78DT_D3</v>
          </cell>
          <cell r="E641" t="str">
            <v>Đoạn từ Công an phường Bửu Hòa đến đường Nguyễn Thị Tồn (giáp ranh giới phường Hóa An)</v>
          </cell>
          <cell r="G641" t="str">
            <v>ĐB</v>
          </cell>
        </row>
        <row r="642">
          <cell r="D642" t="str">
            <v>BH78DT_D3Vị trí 1</v>
          </cell>
          <cell r="F642" t="str">
            <v>Vị trí 1</v>
          </cell>
          <cell r="G642" t="str">
            <v>ĐB</v>
          </cell>
          <cell r="H642">
            <v>0</v>
          </cell>
          <cell r="I642">
            <v>0</v>
          </cell>
          <cell r="J642" t="e">
            <v>#DIV/0!</v>
          </cell>
          <cell r="K642">
            <v>0</v>
          </cell>
          <cell r="L642">
            <v>23000</v>
          </cell>
        </row>
        <row r="643">
          <cell r="D643" t="str">
            <v>BH78DT_D3Vị trí 2</v>
          </cell>
          <cell r="F643" t="str">
            <v>Vị trí 2</v>
          </cell>
          <cell r="G643" t="str">
            <v>ĐB</v>
          </cell>
          <cell r="H643">
            <v>1</v>
          </cell>
          <cell r="I643">
            <v>23576.309794988611</v>
          </cell>
          <cell r="J643">
            <v>23576.309794988611</v>
          </cell>
          <cell r="K643">
            <v>23576.309794988611</v>
          </cell>
          <cell r="L643">
            <v>10000</v>
          </cell>
        </row>
        <row r="644">
          <cell r="D644" t="str">
            <v>BH78DT_D3Vị trí 3</v>
          </cell>
          <cell r="F644" t="str">
            <v>Vị trí 3</v>
          </cell>
          <cell r="G644" t="str">
            <v>ĐB</v>
          </cell>
          <cell r="H644">
            <v>8</v>
          </cell>
          <cell r="I644">
            <v>16528.92561983471</v>
          </cell>
          <cell r="J644">
            <v>11515.99473402993</v>
          </cell>
          <cell r="K644">
            <v>10077.519379844962</v>
          </cell>
          <cell r="L644">
            <v>4900</v>
          </cell>
        </row>
        <row r="645">
          <cell r="D645" t="str">
            <v>BH78DT_D3Vị trí 4</v>
          </cell>
          <cell r="F645" t="str">
            <v>Vị trí 4</v>
          </cell>
          <cell r="G645" t="str">
            <v>ĐB</v>
          </cell>
          <cell r="H645">
            <v>0</v>
          </cell>
          <cell r="I645">
            <v>0</v>
          </cell>
          <cell r="J645" t="e">
            <v>#DIV/0!</v>
          </cell>
          <cell r="K645">
            <v>0</v>
          </cell>
          <cell r="L645">
            <v>3600</v>
          </cell>
        </row>
        <row r="646">
          <cell r="D646" t="str">
            <v>BH78DT_D4</v>
          </cell>
          <cell r="E646" t="str">
            <v>Đoạn từ đường Nguyễn Thị Tồn đến đường Huỳnh Mẫn Đạt</v>
          </cell>
          <cell r="G646" t="str">
            <v>ĐB</v>
          </cell>
        </row>
        <row r="647">
          <cell r="D647" t="str">
            <v>BH78DT_D4Vị trí 1</v>
          </cell>
          <cell r="F647" t="str">
            <v>Vị trí 1</v>
          </cell>
          <cell r="G647" t="str">
            <v>ĐB</v>
          </cell>
          <cell r="H647">
            <v>0</v>
          </cell>
          <cell r="I647">
            <v>0</v>
          </cell>
          <cell r="J647" t="e">
            <v>#DIV/0!</v>
          </cell>
          <cell r="K647">
            <v>0</v>
          </cell>
          <cell r="L647">
            <v>18000</v>
          </cell>
        </row>
        <row r="648">
          <cell r="D648" t="str">
            <v>BH78DT_D4Vị trí 2</v>
          </cell>
          <cell r="F648" t="str">
            <v>Vị trí 2</v>
          </cell>
          <cell r="G648" t="str">
            <v>ĐB</v>
          </cell>
          <cell r="H648">
            <v>1</v>
          </cell>
          <cell r="I648">
            <v>24226.110363391657</v>
          </cell>
          <cell r="J648">
            <v>24226.110363391657</v>
          </cell>
          <cell r="K648">
            <v>24226.110363391657</v>
          </cell>
          <cell r="L648">
            <v>10000</v>
          </cell>
        </row>
        <row r="649">
          <cell r="D649" t="str">
            <v>BH78DT_D4Vị trí 3</v>
          </cell>
          <cell r="F649" t="str">
            <v>Vị trí 3</v>
          </cell>
          <cell r="G649" t="str">
            <v>ĐB</v>
          </cell>
          <cell r="H649">
            <v>7</v>
          </cell>
          <cell r="I649">
            <v>11986.301369863015</v>
          </cell>
          <cell r="J649">
            <v>10547.451307203393</v>
          </cell>
          <cell r="K649">
            <v>9541.9847328244286</v>
          </cell>
          <cell r="L649">
            <v>4600</v>
          </cell>
        </row>
        <row r="650">
          <cell r="D650" t="str">
            <v>BH78DT_D4Vị trí 4</v>
          </cell>
          <cell r="F650" t="str">
            <v>Vị trí 4</v>
          </cell>
          <cell r="G650" t="str">
            <v>ĐB</v>
          </cell>
          <cell r="H650">
            <v>0</v>
          </cell>
          <cell r="I650">
            <v>0</v>
          </cell>
          <cell r="J650" t="e">
            <v>#DIV/0!</v>
          </cell>
          <cell r="K650">
            <v>0</v>
          </cell>
          <cell r="L650">
            <v>3300</v>
          </cell>
        </row>
        <row r="651">
          <cell r="D651" t="str">
            <v>BH78DT_D5</v>
          </cell>
          <cell r="E651" t="str">
            <v>Đoạn từ đường Huỳnh Mẫn Đạt đến cầu Rạch Sỏi</v>
          </cell>
          <cell r="G651" t="str">
            <v>ĐB</v>
          </cell>
        </row>
        <row r="652">
          <cell r="D652" t="str">
            <v>BH78DT_D5Vị trí 1</v>
          </cell>
          <cell r="F652" t="str">
            <v>Vị trí 1</v>
          </cell>
          <cell r="G652" t="str">
            <v>ĐB</v>
          </cell>
          <cell r="H652">
            <v>0</v>
          </cell>
          <cell r="I652">
            <v>0</v>
          </cell>
          <cell r="J652" t="e">
            <v>#DIV/0!</v>
          </cell>
          <cell r="K652">
            <v>0</v>
          </cell>
          <cell r="L652">
            <v>16000</v>
          </cell>
        </row>
        <row r="653">
          <cell r="D653" t="str">
            <v>BH78DT_D5Vị trí 2</v>
          </cell>
          <cell r="F653" t="str">
            <v>Vị trí 2</v>
          </cell>
          <cell r="G653" t="str">
            <v>ĐB</v>
          </cell>
          <cell r="H653">
            <v>0</v>
          </cell>
          <cell r="I653">
            <v>0</v>
          </cell>
          <cell r="J653" t="e">
            <v>#DIV/0!</v>
          </cell>
          <cell r="K653">
            <v>0</v>
          </cell>
          <cell r="L653">
            <v>8000</v>
          </cell>
        </row>
        <row r="654">
          <cell r="D654" t="str">
            <v>BH78DT_D5Vị trí 3</v>
          </cell>
          <cell r="F654" t="str">
            <v>Vị trí 3</v>
          </cell>
          <cell r="G654" t="str">
            <v>ĐB</v>
          </cell>
          <cell r="H654">
            <v>0</v>
          </cell>
          <cell r="I654">
            <v>0</v>
          </cell>
          <cell r="J654" t="e">
            <v>#DIV/0!</v>
          </cell>
          <cell r="K654">
            <v>0</v>
          </cell>
          <cell r="L654">
            <v>4200</v>
          </cell>
        </row>
        <row r="655">
          <cell r="D655" t="str">
            <v>BH78DT_D5Vị trí 4</v>
          </cell>
          <cell r="F655" t="str">
            <v>Vị trí 4</v>
          </cell>
          <cell r="G655" t="str">
            <v>ĐB</v>
          </cell>
          <cell r="H655">
            <v>1</v>
          </cell>
          <cell r="I655">
            <v>23809.523809523809</v>
          </cell>
          <cell r="J655">
            <v>23809.523809523809</v>
          </cell>
          <cell r="K655">
            <v>23809.523809523809</v>
          </cell>
          <cell r="L655">
            <v>3000</v>
          </cell>
        </row>
        <row r="656">
          <cell r="D656" t="str">
            <v>BH78DT_D6</v>
          </cell>
          <cell r="E656" t="str">
            <v>Đoạn từ cầu Rạch Sỏi đến cầu Ông Tiếp</v>
          </cell>
          <cell r="G656" t="str">
            <v>ĐB</v>
          </cell>
        </row>
        <row r="657">
          <cell r="D657" t="str">
            <v>BH78DT_D6Vị trí 1</v>
          </cell>
          <cell r="F657" t="str">
            <v>Vị trí 1</v>
          </cell>
          <cell r="G657" t="str">
            <v>ĐB</v>
          </cell>
          <cell r="H657">
            <v>0</v>
          </cell>
          <cell r="I657">
            <v>0</v>
          </cell>
          <cell r="J657" t="e">
            <v>#DIV/0!</v>
          </cell>
          <cell r="K657">
            <v>0</v>
          </cell>
          <cell r="L657">
            <v>13000</v>
          </cell>
        </row>
        <row r="658">
          <cell r="D658" t="str">
            <v>BH78DT_D6Vị trí 2</v>
          </cell>
          <cell r="F658" t="str">
            <v>Vị trí 2</v>
          </cell>
          <cell r="G658" t="str">
            <v>ĐB</v>
          </cell>
          <cell r="H658">
            <v>3</v>
          </cell>
          <cell r="I658">
            <v>29746.835443037973</v>
          </cell>
          <cell r="J658">
            <v>20207.618807352985</v>
          </cell>
          <cell r="K658">
            <v>9897</v>
          </cell>
          <cell r="L658">
            <v>7000</v>
          </cell>
        </row>
        <row r="659">
          <cell r="D659" t="str">
            <v>BH78DT_D6Vị trí 3</v>
          </cell>
          <cell r="F659" t="str">
            <v>Vị trí 3</v>
          </cell>
          <cell r="G659" t="str">
            <v>ĐB</v>
          </cell>
          <cell r="H659">
            <v>2</v>
          </cell>
          <cell r="I659">
            <v>10688.836104513064</v>
          </cell>
          <cell r="J659">
            <v>9607.9839437294013</v>
          </cell>
          <cell r="K659">
            <v>8527.1317829457366</v>
          </cell>
          <cell r="L659">
            <v>3600</v>
          </cell>
        </row>
        <row r="660">
          <cell r="D660" t="str">
            <v>BH78DT_D6Vị trí 4</v>
          </cell>
          <cell r="F660" t="str">
            <v>Vị trí 4</v>
          </cell>
          <cell r="G660" t="str">
            <v>ĐB</v>
          </cell>
          <cell r="H660">
            <v>9</v>
          </cell>
          <cell r="I660">
            <v>8567.9314565483473</v>
          </cell>
          <cell r="J660">
            <v>6866.5696878847511</v>
          </cell>
          <cell r="K660">
            <v>5537.4592833876231</v>
          </cell>
          <cell r="L660">
            <v>2700</v>
          </cell>
        </row>
        <row r="661">
          <cell r="D661" t="str">
            <v>BH79DT</v>
          </cell>
          <cell r="E661" t="str">
            <v>Đường Nguyễn Thị Tồn</v>
          </cell>
          <cell r="G661" t="str">
            <v>ĐB</v>
          </cell>
        </row>
        <row r="662">
          <cell r="D662" t="str">
            <v>BH79DTVị trí 1</v>
          </cell>
          <cell r="F662" t="str">
            <v>Vị trí 1</v>
          </cell>
          <cell r="G662" t="str">
            <v>ĐB</v>
          </cell>
          <cell r="H662">
            <v>0</v>
          </cell>
          <cell r="I662">
            <v>0</v>
          </cell>
          <cell r="J662" t="e">
            <v>#DIV/0!</v>
          </cell>
          <cell r="K662">
            <v>0</v>
          </cell>
          <cell r="L662">
            <v>21000</v>
          </cell>
        </row>
        <row r="663">
          <cell r="D663" t="str">
            <v>BH79DTVị trí 2</v>
          </cell>
          <cell r="F663" t="str">
            <v>Vị trí 2</v>
          </cell>
          <cell r="G663" t="str">
            <v>ĐB</v>
          </cell>
          <cell r="H663">
            <v>3</v>
          </cell>
          <cell r="I663">
            <v>41366.366366366368</v>
          </cell>
          <cell r="J663">
            <v>37457.037733936464</v>
          </cell>
          <cell r="K663">
            <v>30379.746835443038</v>
          </cell>
          <cell r="L663">
            <v>10000</v>
          </cell>
        </row>
        <row r="664">
          <cell r="D664" t="str">
            <v>BH79DTVị trí 3</v>
          </cell>
          <cell r="F664" t="str">
            <v>Vị trí 3</v>
          </cell>
          <cell r="G664" t="str">
            <v>ĐB</v>
          </cell>
          <cell r="H664">
            <v>0</v>
          </cell>
          <cell r="I664">
            <v>0</v>
          </cell>
          <cell r="J664" t="e">
            <v>#DIV/0!</v>
          </cell>
          <cell r="K664">
            <v>0</v>
          </cell>
          <cell r="L664">
            <v>4900</v>
          </cell>
        </row>
        <row r="665">
          <cell r="D665" t="str">
            <v>BH79DTVị trí 4</v>
          </cell>
          <cell r="F665" t="str">
            <v>Vị trí 4</v>
          </cell>
          <cell r="G665" t="str">
            <v>ĐB</v>
          </cell>
          <cell r="H665">
            <v>0</v>
          </cell>
          <cell r="I665">
            <v>0</v>
          </cell>
          <cell r="J665" t="e">
            <v>#DIV/0!</v>
          </cell>
          <cell r="K665">
            <v>0</v>
          </cell>
          <cell r="L665">
            <v>3500</v>
          </cell>
        </row>
        <row r="666">
          <cell r="D666" t="str">
            <v>BH80DT</v>
          </cell>
          <cell r="E666" t="str">
            <v>Đường Trần Văn Ơn (từ đường Bùi Hữu Nghĩa đến chạm tới giữa ranh thửa đất số 9, tờ BĐĐC số 36 và thửa đất số 8, tờ BĐĐC số 36, phường Bửu Hòa)</v>
          </cell>
          <cell r="G666" t="str">
            <v>ĐB</v>
          </cell>
        </row>
        <row r="667">
          <cell r="D667" t="str">
            <v>BH80DTVị trí 1</v>
          </cell>
          <cell r="F667" t="str">
            <v>Vị trí 1</v>
          </cell>
          <cell r="G667" t="str">
            <v>ĐB</v>
          </cell>
          <cell r="H667">
            <v>0</v>
          </cell>
          <cell r="I667">
            <v>0</v>
          </cell>
          <cell r="J667" t="e">
            <v>#DIV/0!</v>
          </cell>
          <cell r="K667">
            <v>0</v>
          </cell>
          <cell r="L667">
            <v>14000</v>
          </cell>
        </row>
        <row r="668">
          <cell r="D668" t="str">
            <v>BH80DTVị trí 2</v>
          </cell>
          <cell r="F668" t="str">
            <v>Vị trí 2</v>
          </cell>
          <cell r="G668" t="str">
            <v>ĐB</v>
          </cell>
          <cell r="H668">
            <v>0</v>
          </cell>
          <cell r="I668">
            <v>0</v>
          </cell>
          <cell r="J668" t="e">
            <v>#DIV/0!</v>
          </cell>
          <cell r="K668">
            <v>0</v>
          </cell>
          <cell r="L668">
            <v>7000</v>
          </cell>
        </row>
        <row r="669">
          <cell r="D669" t="str">
            <v>BH80DTVị trí 3</v>
          </cell>
          <cell r="F669" t="str">
            <v>Vị trí 3</v>
          </cell>
          <cell r="G669" t="str">
            <v>ĐB</v>
          </cell>
          <cell r="H669">
            <v>1</v>
          </cell>
          <cell r="I669">
            <v>10449.32079414838</v>
          </cell>
          <cell r="J669">
            <v>10449.32079414838</v>
          </cell>
          <cell r="K669">
            <v>10449.32079414838</v>
          </cell>
          <cell r="L669">
            <v>4400</v>
          </cell>
        </row>
        <row r="670">
          <cell r="D670" t="str">
            <v>BH80DTVị trí 4</v>
          </cell>
          <cell r="F670" t="str">
            <v>Vị trí 4</v>
          </cell>
          <cell r="G670" t="str">
            <v>ĐB</v>
          </cell>
          <cell r="H670">
            <v>0</v>
          </cell>
          <cell r="I670">
            <v>0</v>
          </cell>
          <cell r="J670" t="e">
            <v>#DIV/0!</v>
          </cell>
          <cell r="K670">
            <v>0</v>
          </cell>
          <cell r="L670">
            <v>3300</v>
          </cell>
        </row>
        <row r="671">
          <cell r="D671" t="str">
            <v>BH81DT</v>
          </cell>
          <cell r="E671" t="str">
            <v>Đường Nguyễn Tri Phương</v>
          </cell>
          <cell r="G671" t="str">
            <v>ĐB</v>
          </cell>
        </row>
        <row r="672">
          <cell r="D672" t="str">
            <v>BH81DT_D1</v>
          </cell>
          <cell r="E672" t="str">
            <v>Đoạn từ cầu Rạch Cát đến cầu Ghềnh</v>
          </cell>
          <cell r="G672" t="str">
            <v>ĐB</v>
          </cell>
        </row>
        <row r="673">
          <cell r="D673" t="str">
            <v>BH81DT_D1Vị trí 1</v>
          </cell>
          <cell r="F673" t="str">
            <v>Vị trí 1</v>
          </cell>
          <cell r="G673" t="str">
            <v>ĐB</v>
          </cell>
          <cell r="H673">
            <v>0</v>
          </cell>
          <cell r="I673">
            <v>0</v>
          </cell>
          <cell r="J673" t="e">
            <v>#DIV/0!</v>
          </cell>
          <cell r="K673">
            <v>0</v>
          </cell>
          <cell r="L673">
            <v>16000</v>
          </cell>
        </row>
        <row r="674">
          <cell r="D674" t="str">
            <v>BH81DT_D1Vị trí 2</v>
          </cell>
          <cell r="F674" t="str">
            <v>Vị trí 2</v>
          </cell>
          <cell r="G674" t="str">
            <v>ĐB</v>
          </cell>
          <cell r="H674">
            <v>0</v>
          </cell>
          <cell r="I674">
            <v>0</v>
          </cell>
          <cell r="J674" t="e">
            <v>#DIV/0!</v>
          </cell>
          <cell r="K674">
            <v>0</v>
          </cell>
          <cell r="L674">
            <v>7000</v>
          </cell>
        </row>
        <row r="675">
          <cell r="D675" t="str">
            <v>BH81DT_D1Vị trí 3</v>
          </cell>
          <cell r="F675" t="str">
            <v>Vị trí 3</v>
          </cell>
          <cell r="G675" t="str">
            <v>ĐB</v>
          </cell>
          <cell r="H675">
            <v>1</v>
          </cell>
          <cell r="I675">
            <v>30381.471389645772</v>
          </cell>
          <cell r="J675">
            <v>30381.471389645772</v>
          </cell>
          <cell r="K675">
            <v>30381.471389645772</v>
          </cell>
          <cell r="L675">
            <v>3900</v>
          </cell>
        </row>
        <row r="676">
          <cell r="D676" t="str">
            <v>BH81DT_D1Vị trí 4</v>
          </cell>
          <cell r="F676" t="str">
            <v>Vị trí 4</v>
          </cell>
          <cell r="G676" t="str">
            <v>ĐB</v>
          </cell>
          <cell r="H676">
            <v>0</v>
          </cell>
          <cell r="I676">
            <v>0</v>
          </cell>
          <cell r="J676" t="e">
            <v>#DIV/0!</v>
          </cell>
          <cell r="K676">
            <v>0</v>
          </cell>
          <cell r="L676">
            <v>3000</v>
          </cell>
        </row>
        <row r="677">
          <cell r="D677" t="str">
            <v>BH81DT_D2</v>
          </cell>
          <cell r="E677" t="str">
            <v>Đoạn từ cầu Ghềnh đến đường Nguyễn Ái Quốc</v>
          </cell>
          <cell r="G677" t="str">
            <v>ĐB</v>
          </cell>
        </row>
        <row r="678">
          <cell r="D678" t="str">
            <v>BH81DT_D2Vị trí 1</v>
          </cell>
          <cell r="F678" t="str">
            <v>Vị trí 1</v>
          </cell>
          <cell r="G678" t="str">
            <v>ĐB</v>
          </cell>
          <cell r="H678">
            <v>0</v>
          </cell>
          <cell r="I678">
            <v>0</v>
          </cell>
          <cell r="J678" t="e">
            <v>#DIV/0!</v>
          </cell>
          <cell r="K678">
            <v>0</v>
          </cell>
          <cell r="L678">
            <v>21000</v>
          </cell>
        </row>
        <row r="679">
          <cell r="D679" t="str">
            <v>BH81DT_D2Vị trí 2</v>
          </cell>
          <cell r="F679" t="str">
            <v>Vị trí 2</v>
          </cell>
          <cell r="G679" t="str">
            <v>ĐB</v>
          </cell>
          <cell r="H679">
            <v>1</v>
          </cell>
          <cell r="I679">
            <v>22321.428571428572</v>
          </cell>
          <cell r="J679">
            <v>22321.428571428572</v>
          </cell>
          <cell r="K679">
            <v>22321.428571428572</v>
          </cell>
          <cell r="L679">
            <v>10000</v>
          </cell>
        </row>
        <row r="680">
          <cell r="D680" t="str">
            <v>BH81DT_D2Vị trí 3</v>
          </cell>
          <cell r="F680" t="str">
            <v>Vị trí 3</v>
          </cell>
          <cell r="G680" t="str">
            <v>ĐB</v>
          </cell>
          <cell r="H680">
            <v>6</v>
          </cell>
          <cell r="I680">
            <v>12500</v>
          </cell>
          <cell r="J680">
            <v>10645.141048459125</v>
          </cell>
          <cell r="K680">
            <v>10000</v>
          </cell>
          <cell r="L680">
            <v>4900</v>
          </cell>
        </row>
        <row r="681">
          <cell r="D681" t="str">
            <v>BH81DT_D2Vị trí 4</v>
          </cell>
          <cell r="F681" t="str">
            <v>Vị trí 4</v>
          </cell>
          <cell r="G681" t="str">
            <v>ĐB</v>
          </cell>
          <cell r="H681">
            <v>0</v>
          </cell>
          <cell r="I681">
            <v>0</v>
          </cell>
          <cell r="J681" t="e">
            <v>#DIV/0!</v>
          </cell>
          <cell r="K681">
            <v>0</v>
          </cell>
          <cell r="L681">
            <v>3500</v>
          </cell>
        </row>
        <row r="682">
          <cell r="D682" t="str">
            <v>BH82DT</v>
          </cell>
          <cell r="E682" t="str">
            <v>Đường Nguyễn Văn Lung</v>
          </cell>
          <cell r="G682" t="str">
            <v>ĐB</v>
          </cell>
        </row>
        <row r="683">
          <cell r="D683" t="str">
            <v>BH82DTVị trí 1</v>
          </cell>
          <cell r="F683" t="str">
            <v>Vị trí 1</v>
          </cell>
          <cell r="G683" t="str">
            <v>ĐB</v>
          </cell>
          <cell r="H683">
            <v>0</v>
          </cell>
          <cell r="I683">
            <v>0</v>
          </cell>
          <cell r="J683" t="e">
            <v>#DIV/0!</v>
          </cell>
          <cell r="K683">
            <v>0</v>
          </cell>
          <cell r="L683">
            <v>17000</v>
          </cell>
        </row>
        <row r="684">
          <cell r="D684" t="str">
            <v>BH82DTVị trí 2</v>
          </cell>
          <cell r="F684" t="str">
            <v>Vị trí 2</v>
          </cell>
          <cell r="G684" t="str">
            <v>ĐB</v>
          </cell>
          <cell r="H684">
            <v>0</v>
          </cell>
          <cell r="I684">
            <v>0</v>
          </cell>
          <cell r="J684" t="e">
            <v>#DIV/0!</v>
          </cell>
          <cell r="K684">
            <v>0</v>
          </cell>
          <cell r="L684">
            <v>8000</v>
          </cell>
        </row>
        <row r="685">
          <cell r="D685" t="str">
            <v>BH82DTVị trí 3</v>
          </cell>
          <cell r="F685" t="str">
            <v>Vị trí 3</v>
          </cell>
          <cell r="G685" t="str">
            <v>ĐB</v>
          </cell>
          <cell r="H685">
            <v>0</v>
          </cell>
          <cell r="I685">
            <v>0</v>
          </cell>
          <cell r="J685" t="e">
            <v>#DIV/0!</v>
          </cell>
          <cell r="K685">
            <v>0</v>
          </cell>
          <cell r="L685">
            <v>4400</v>
          </cell>
        </row>
        <row r="686">
          <cell r="D686" t="str">
            <v>BH82DTVị trí 4</v>
          </cell>
          <cell r="F686" t="str">
            <v>Vị trí 4</v>
          </cell>
          <cell r="G686" t="str">
            <v>ĐB</v>
          </cell>
          <cell r="H686">
            <v>9</v>
          </cell>
          <cell r="I686">
            <v>14715.189873417719</v>
          </cell>
          <cell r="J686">
            <v>8995.6710834069982</v>
          </cell>
          <cell r="K686">
            <v>6060.606060606061</v>
          </cell>
          <cell r="L686">
            <v>2600</v>
          </cell>
        </row>
        <row r="687">
          <cell r="D687" t="str">
            <v>BH83DT</v>
          </cell>
          <cell r="E687" t="str">
            <v>Đường Hoàng Minh Chánh</v>
          </cell>
          <cell r="G687" t="str">
            <v>ĐB</v>
          </cell>
        </row>
        <row r="688">
          <cell r="D688" t="str">
            <v>BH83DT_D1</v>
          </cell>
          <cell r="E688" t="str">
            <v>Đoạn từ Nguyễn Ái Quốc đến đường Bùi Hữu Nghĩa (đường Hoàng Minh Chánh cũ)</v>
          </cell>
          <cell r="G688" t="str">
            <v>ĐB</v>
          </cell>
        </row>
        <row r="689">
          <cell r="D689" t="str">
            <v>BH83DT_D1Vị trí 1</v>
          </cell>
          <cell r="F689" t="str">
            <v>Vị trí 1</v>
          </cell>
          <cell r="G689" t="str">
            <v>ĐB</v>
          </cell>
          <cell r="H689">
            <v>0</v>
          </cell>
          <cell r="I689">
            <v>0</v>
          </cell>
          <cell r="J689" t="e">
            <v>#DIV/0!</v>
          </cell>
          <cell r="K689">
            <v>0</v>
          </cell>
          <cell r="L689">
            <v>20000</v>
          </cell>
        </row>
        <row r="690">
          <cell r="D690" t="str">
            <v>BH83DT_D1Vị trí 2</v>
          </cell>
          <cell r="F690" t="str">
            <v>Vị trí 2</v>
          </cell>
          <cell r="G690" t="str">
            <v>ĐB</v>
          </cell>
          <cell r="H690">
            <v>1</v>
          </cell>
          <cell r="I690">
            <v>26982.378854625553</v>
          </cell>
          <cell r="J690">
            <v>26982.378854625553</v>
          </cell>
          <cell r="K690">
            <v>26982.378854625553</v>
          </cell>
          <cell r="L690">
            <v>10000</v>
          </cell>
        </row>
        <row r="691">
          <cell r="D691" t="str">
            <v>BH83DT_D1Vị trí 3</v>
          </cell>
          <cell r="F691" t="str">
            <v>Vị trí 3</v>
          </cell>
          <cell r="G691" t="str">
            <v>ĐB</v>
          </cell>
          <cell r="H691">
            <v>0</v>
          </cell>
          <cell r="I691">
            <v>0</v>
          </cell>
          <cell r="J691" t="e">
            <v>#DIV/0!</v>
          </cell>
          <cell r="K691">
            <v>0</v>
          </cell>
          <cell r="L691">
            <v>4900</v>
          </cell>
        </row>
        <row r="692">
          <cell r="D692" t="str">
            <v>BH83DT_D1Vị trí 4</v>
          </cell>
          <cell r="F692" t="str">
            <v>Vị trí 4</v>
          </cell>
          <cell r="G692" t="str">
            <v>ĐB</v>
          </cell>
          <cell r="H692">
            <v>2</v>
          </cell>
          <cell r="I692">
            <v>13140.897597977246</v>
          </cell>
          <cell r="J692">
            <v>11581.480750629382</v>
          </cell>
          <cell r="K692">
            <v>10022.06390328152</v>
          </cell>
          <cell r="L692">
            <v>3300</v>
          </cell>
        </row>
        <row r="693">
          <cell r="D693" t="str">
            <v>BH83DT_D2</v>
          </cell>
          <cell r="E693" t="str">
            <v>Đoạn từ đường Nguyễn Ái Quốc đến nghĩa trang Sùng Chính Phước Kiến (dự án đường Hoàng Minh Chánh nối dài)</v>
          </cell>
          <cell r="G693" t="str">
            <v>ĐB</v>
          </cell>
        </row>
        <row r="694">
          <cell r="D694" t="str">
            <v>BH83DT_D2Vị trí 1</v>
          </cell>
          <cell r="F694" t="str">
            <v>Vị trí 1</v>
          </cell>
          <cell r="G694" t="str">
            <v>ĐB</v>
          </cell>
          <cell r="H694">
            <v>0</v>
          </cell>
          <cell r="I694">
            <v>0</v>
          </cell>
          <cell r="J694" t="e">
            <v>#DIV/0!</v>
          </cell>
          <cell r="K694">
            <v>0</v>
          </cell>
          <cell r="L694">
            <v>17000</v>
          </cell>
        </row>
        <row r="695">
          <cell r="D695" t="str">
            <v>BH83DT_D2Vị trí 2</v>
          </cell>
          <cell r="F695" t="str">
            <v>Vị trí 2</v>
          </cell>
          <cell r="G695" t="str">
            <v>ĐB</v>
          </cell>
          <cell r="H695">
            <v>4</v>
          </cell>
          <cell r="I695">
            <v>22240.527182866554</v>
          </cell>
          <cell r="J695">
            <v>19357.495881383857</v>
          </cell>
          <cell r="K695">
            <v>18121.91103789127</v>
          </cell>
          <cell r="L695">
            <v>8000</v>
          </cell>
        </row>
        <row r="696">
          <cell r="D696" t="str">
            <v>BH83DT_D2Vị trí 3</v>
          </cell>
          <cell r="F696" t="str">
            <v>Vị trí 3</v>
          </cell>
          <cell r="G696" t="str">
            <v>ĐB</v>
          </cell>
          <cell r="H696">
            <v>1</v>
          </cell>
          <cell r="I696">
            <v>13179.571663920922</v>
          </cell>
          <cell r="J696">
            <v>13179.571663920922</v>
          </cell>
          <cell r="K696">
            <v>13179.571663920922</v>
          </cell>
          <cell r="L696">
            <v>4400</v>
          </cell>
        </row>
        <row r="697">
          <cell r="D697" t="str">
            <v>BH83DT_D2Vị trí 4</v>
          </cell>
          <cell r="F697" t="str">
            <v>Vị trí 4</v>
          </cell>
          <cell r="G697" t="str">
            <v>ĐB</v>
          </cell>
          <cell r="H697">
            <v>9</v>
          </cell>
          <cell r="I697">
            <v>18286.655683690278</v>
          </cell>
          <cell r="J697">
            <v>13173.565252767767</v>
          </cell>
          <cell r="K697">
            <v>7357.8595317725758</v>
          </cell>
          <cell r="L697">
            <v>2600</v>
          </cell>
        </row>
        <row r="698">
          <cell r="D698" t="str">
            <v>BH84DT</v>
          </cell>
          <cell r="E698" t="str">
            <v>Đường Huỳnh Mẫn Đạt (đường vào Mỏ đá BBCC cũ)</v>
          </cell>
          <cell r="G698" t="str">
            <v>ĐB</v>
          </cell>
        </row>
        <row r="699">
          <cell r="D699" t="str">
            <v>BH84DTVị trí 1</v>
          </cell>
          <cell r="F699" t="str">
            <v>Vị trí 1</v>
          </cell>
          <cell r="G699" t="str">
            <v>ĐB</v>
          </cell>
          <cell r="H699">
            <v>0</v>
          </cell>
          <cell r="I699">
            <v>0</v>
          </cell>
          <cell r="J699" t="e">
            <v>#DIV/0!</v>
          </cell>
          <cell r="K699">
            <v>0</v>
          </cell>
          <cell r="L699">
            <v>13000</v>
          </cell>
        </row>
        <row r="700">
          <cell r="D700" t="str">
            <v>BH84DTVị trí 2</v>
          </cell>
          <cell r="F700" t="str">
            <v>Vị trí 2</v>
          </cell>
          <cell r="G700" t="str">
            <v>ĐB</v>
          </cell>
          <cell r="H700">
            <v>0</v>
          </cell>
          <cell r="I700">
            <v>0</v>
          </cell>
          <cell r="J700" t="e">
            <v>#DIV/0!</v>
          </cell>
          <cell r="K700">
            <v>0</v>
          </cell>
          <cell r="L700">
            <v>7000</v>
          </cell>
        </row>
        <row r="701">
          <cell r="D701" t="str">
            <v>BH84DTVị trí 3</v>
          </cell>
          <cell r="F701" t="str">
            <v>Vị trí 3</v>
          </cell>
          <cell r="G701" t="str">
            <v>ĐB</v>
          </cell>
          <cell r="H701">
            <v>0</v>
          </cell>
          <cell r="I701">
            <v>0</v>
          </cell>
          <cell r="J701" t="e">
            <v>#DIV/0!</v>
          </cell>
          <cell r="K701">
            <v>0</v>
          </cell>
          <cell r="L701">
            <v>3900</v>
          </cell>
        </row>
        <row r="702">
          <cell r="D702" t="str">
            <v>BH84DTVị trí 4</v>
          </cell>
          <cell r="F702" t="str">
            <v>Vị trí 4</v>
          </cell>
          <cell r="G702" t="str">
            <v>ĐB</v>
          </cell>
          <cell r="H702">
            <v>5</v>
          </cell>
          <cell r="I702">
            <v>15873.015873015873</v>
          </cell>
          <cell r="J702">
            <v>10856.571272081783</v>
          </cell>
          <cell r="K702">
            <v>5417.9566563467497</v>
          </cell>
          <cell r="L702">
            <v>2600</v>
          </cell>
        </row>
        <row r="703">
          <cell r="D703" t="str">
            <v>BH85DT</v>
          </cell>
          <cell r="E703" t="str">
            <v>Đường Phạm Văn Diêu</v>
          </cell>
          <cell r="G703" t="str">
            <v>ĐB</v>
          </cell>
        </row>
        <row r="704">
          <cell r="D704" t="str">
            <v>BH85DTVị trí 1</v>
          </cell>
          <cell r="F704" t="str">
            <v>Vị trí 1</v>
          </cell>
          <cell r="G704" t="str">
            <v>ĐB</v>
          </cell>
          <cell r="H704">
            <v>0</v>
          </cell>
          <cell r="I704">
            <v>0</v>
          </cell>
          <cell r="J704" t="e">
            <v>#DIV/0!</v>
          </cell>
          <cell r="K704">
            <v>0</v>
          </cell>
          <cell r="L704">
            <v>12000</v>
          </cell>
        </row>
        <row r="705">
          <cell r="D705" t="str">
            <v>BH85DTVị trí 2</v>
          </cell>
          <cell r="F705" t="str">
            <v>Vị trí 2</v>
          </cell>
          <cell r="G705" t="str">
            <v>ĐB</v>
          </cell>
          <cell r="H705">
            <v>1</v>
          </cell>
          <cell r="I705">
            <v>13117.283950617286</v>
          </cell>
          <cell r="J705">
            <v>13117.283950617286</v>
          </cell>
          <cell r="K705">
            <v>13117.283950617286</v>
          </cell>
          <cell r="L705">
            <v>6000</v>
          </cell>
        </row>
        <row r="706">
          <cell r="D706" t="str">
            <v>BH85DTVị trí 3</v>
          </cell>
          <cell r="F706" t="str">
            <v>Vị trí 3</v>
          </cell>
          <cell r="G706" t="str">
            <v>ĐB</v>
          </cell>
          <cell r="H706">
            <v>0</v>
          </cell>
          <cell r="I706">
            <v>0</v>
          </cell>
          <cell r="J706" t="e">
            <v>#DIV/0!</v>
          </cell>
          <cell r="K706">
            <v>0</v>
          </cell>
          <cell r="L706">
            <v>3900</v>
          </cell>
        </row>
        <row r="707">
          <cell r="D707" t="str">
            <v>BH85DTVị trí 4</v>
          </cell>
          <cell r="F707" t="str">
            <v>Vị trí 4</v>
          </cell>
          <cell r="G707" t="str">
            <v>ĐB</v>
          </cell>
          <cell r="H707">
            <v>28</v>
          </cell>
          <cell r="I707">
            <v>16129.032258064515</v>
          </cell>
          <cell r="J707">
            <v>6540.1963932311173</v>
          </cell>
          <cell r="K707">
            <v>4705.8823529411766</v>
          </cell>
          <cell r="L707">
            <v>2600</v>
          </cell>
        </row>
        <row r="708">
          <cell r="D708" t="str">
            <v>BH86DT</v>
          </cell>
          <cell r="E708" t="str">
            <v>Đường Đặng Đại Độ</v>
          </cell>
          <cell r="G708" t="str">
            <v>ĐB</v>
          </cell>
        </row>
        <row r="709">
          <cell r="D709" t="str">
            <v>BH86DT_D1</v>
          </cell>
          <cell r="E709" t="str">
            <v>Đoạn từ đường Nguyễn Tri Phương đến hết thửa đất số 56, tờ BĐĐC số 60, phường Hiệp Hòa (chiều dài 630m giáp bờ sông)</v>
          </cell>
          <cell r="G709" t="str">
            <v>ĐB</v>
          </cell>
        </row>
        <row r="710">
          <cell r="D710" t="str">
            <v>BH86DT_D1Vị trí 1</v>
          </cell>
          <cell r="F710" t="str">
            <v>Vị trí 1</v>
          </cell>
          <cell r="G710" t="str">
            <v>ĐB</v>
          </cell>
          <cell r="H710">
            <v>0</v>
          </cell>
          <cell r="I710">
            <v>0</v>
          </cell>
          <cell r="J710" t="e">
            <v>#DIV/0!</v>
          </cell>
          <cell r="K710">
            <v>0</v>
          </cell>
          <cell r="L710">
            <v>13000</v>
          </cell>
        </row>
        <row r="711">
          <cell r="D711" t="str">
            <v>BH86DT_D1Vị trí 2</v>
          </cell>
          <cell r="F711" t="str">
            <v>Vị trí 2</v>
          </cell>
          <cell r="G711" t="str">
            <v>ĐB</v>
          </cell>
          <cell r="H711">
            <v>1</v>
          </cell>
          <cell r="I711">
            <v>14306.151645207439</v>
          </cell>
          <cell r="J711">
            <v>14306.151645207439</v>
          </cell>
          <cell r="K711">
            <v>14306.151645207439</v>
          </cell>
          <cell r="L711">
            <v>5000</v>
          </cell>
        </row>
        <row r="712">
          <cell r="D712" t="str">
            <v>BH86DT_D1Vị trí 3</v>
          </cell>
          <cell r="F712" t="str">
            <v>Vị trí 3</v>
          </cell>
          <cell r="G712" t="str">
            <v>ĐB</v>
          </cell>
          <cell r="H712">
            <v>0</v>
          </cell>
          <cell r="I712">
            <v>0</v>
          </cell>
          <cell r="J712" t="e">
            <v>#DIV/0!</v>
          </cell>
          <cell r="K712">
            <v>0</v>
          </cell>
          <cell r="L712">
            <v>3600</v>
          </cell>
        </row>
        <row r="713">
          <cell r="D713" t="str">
            <v>BH86DT_D1Vị trí 4</v>
          </cell>
          <cell r="F713" t="str">
            <v>Vị trí 4</v>
          </cell>
          <cell r="G713" t="str">
            <v>ĐB</v>
          </cell>
          <cell r="H713">
            <v>4</v>
          </cell>
          <cell r="I713">
            <v>25578.562728380024</v>
          </cell>
          <cell r="J713">
            <v>15975.4670345749</v>
          </cell>
          <cell r="K713">
            <v>6666.666666666667</v>
          </cell>
          <cell r="L713">
            <v>2600</v>
          </cell>
        </row>
        <row r="714">
          <cell r="D714" t="str">
            <v>BH86DT_D2</v>
          </cell>
          <cell r="E714" t="str">
            <v>Đoạn từ thửa đất số 56, tờ BĐĐC số 60 (phường Hiệp Hòa) đến đường Đặng Văn Trơn</v>
          </cell>
          <cell r="G714" t="str">
            <v>ĐB</v>
          </cell>
        </row>
        <row r="715">
          <cell r="D715" t="str">
            <v>BH86DT_D2Vị trí 1</v>
          </cell>
          <cell r="F715" t="str">
            <v>Vị trí 1</v>
          </cell>
          <cell r="G715" t="str">
            <v>ĐB</v>
          </cell>
          <cell r="H715">
            <v>0</v>
          </cell>
          <cell r="I715">
            <v>0</v>
          </cell>
          <cell r="J715" t="e">
            <v>#DIV/0!</v>
          </cell>
          <cell r="K715">
            <v>0</v>
          </cell>
          <cell r="L715">
            <v>9000</v>
          </cell>
        </row>
        <row r="716">
          <cell r="D716" t="str">
            <v>BH86DT_D2Vị trí 2</v>
          </cell>
          <cell r="F716" t="str">
            <v>Vị trí 2</v>
          </cell>
          <cell r="G716" t="str">
            <v>ĐB</v>
          </cell>
          <cell r="H716">
            <v>0</v>
          </cell>
          <cell r="I716">
            <v>0</v>
          </cell>
          <cell r="J716" t="e">
            <v>#DIV/0!</v>
          </cell>
          <cell r="K716">
            <v>0</v>
          </cell>
          <cell r="L716">
            <v>4000</v>
          </cell>
        </row>
        <row r="717">
          <cell r="D717" t="str">
            <v>BH86DT_D2Vị trí 3</v>
          </cell>
          <cell r="F717" t="str">
            <v>Vị trí 3</v>
          </cell>
          <cell r="G717" t="str">
            <v>ĐB</v>
          </cell>
          <cell r="H717">
            <v>0</v>
          </cell>
          <cell r="I717">
            <v>0</v>
          </cell>
          <cell r="J717" t="e">
            <v>#DIV/0!</v>
          </cell>
          <cell r="K717">
            <v>0</v>
          </cell>
          <cell r="L717">
            <v>3300</v>
          </cell>
        </row>
        <row r="718">
          <cell r="D718" t="str">
            <v>BH86DT_D2Vị trí 4</v>
          </cell>
          <cell r="F718" t="str">
            <v>Vị trí 4</v>
          </cell>
          <cell r="G718" t="str">
            <v>ĐB</v>
          </cell>
          <cell r="H718">
            <v>0</v>
          </cell>
          <cell r="I718">
            <v>0</v>
          </cell>
          <cell r="J718" t="e">
            <v>#DIV/0!</v>
          </cell>
          <cell r="K718">
            <v>0</v>
          </cell>
          <cell r="L718">
            <v>2300</v>
          </cell>
        </row>
        <row r="719">
          <cell r="D719" t="str">
            <v>BH87DT</v>
          </cell>
          <cell r="E719" t="str">
            <v>Đường Đỗ Văn Thi</v>
          </cell>
          <cell r="G719" t="str">
            <v>ĐB</v>
          </cell>
        </row>
        <row r="720">
          <cell r="D720" t="str">
            <v>BH87DT_D1</v>
          </cell>
          <cell r="E720" t="str">
            <v>Đoạn từ đường Nguyễn Tri Phương đến hết cây xăng An Thái An</v>
          </cell>
          <cell r="G720" t="str">
            <v>ĐB</v>
          </cell>
        </row>
        <row r="721">
          <cell r="D721" t="str">
            <v>BH87DT_D1Vị trí 1</v>
          </cell>
          <cell r="F721" t="str">
            <v>Vị trí 1</v>
          </cell>
          <cell r="G721" t="str">
            <v>ĐB</v>
          </cell>
          <cell r="H721">
            <v>2</v>
          </cell>
          <cell r="I721">
            <v>49156.152711781091</v>
          </cell>
          <cell r="J721">
            <v>47762.002167327948</v>
          </cell>
          <cell r="K721">
            <v>46367.851622874805</v>
          </cell>
          <cell r="L721">
            <v>20000</v>
          </cell>
        </row>
        <row r="722">
          <cell r="D722" t="str">
            <v>BH87DT_D1Vị trí 2</v>
          </cell>
          <cell r="F722" t="str">
            <v>Vị trí 2</v>
          </cell>
          <cell r="G722" t="str">
            <v>ĐB</v>
          </cell>
          <cell r="H722">
            <v>0</v>
          </cell>
          <cell r="I722">
            <v>0</v>
          </cell>
          <cell r="J722" t="e">
            <v>#DIV/0!</v>
          </cell>
          <cell r="K722">
            <v>0</v>
          </cell>
          <cell r="L722">
            <v>9000</v>
          </cell>
        </row>
        <row r="723">
          <cell r="D723" t="str">
            <v>BH87DT_D1Vị trí 3</v>
          </cell>
          <cell r="F723" t="str">
            <v>Vị trí 3</v>
          </cell>
          <cell r="G723" t="str">
            <v>ĐB</v>
          </cell>
          <cell r="H723">
            <v>1</v>
          </cell>
          <cell r="I723">
            <v>29239.766081871341</v>
          </cell>
          <cell r="J723">
            <v>29239.766081871341</v>
          </cell>
          <cell r="K723">
            <v>29239.766081871341</v>
          </cell>
          <cell r="L723">
            <v>4700</v>
          </cell>
        </row>
        <row r="724">
          <cell r="D724" t="str">
            <v>BH87DT_D1Vị trí 4</v>
          </cell>
          <cell r="F724" t="str">
            <v>Vị trí 4</v>
          </cell>
          <cell r="G724" t="str">
            <v>ĐB</v>
          </cell>
          <cell r="H724">
            <v>0</v>
          </cell>
          <cell r="I724">
            <v>0</v>
          </cell>
          <cell r="J724" t="e">
            <v>#DIV/0!</v>
          </cell>
          <cell r="K724">
            <v>0</v>
          </cell>
          <cell r="L724">
            <v>3300</v>
          </cell>
        </row>
        <row r="725">
          <cell r="D725" t="str">
            <v>BH87DT_D2</v>
          </cell>
          <cell r="E725" t="str">
            <v>Đoạn từ cây xăng An Thái An đến sông Cái</v>
          </cell>
          <cell r="G725" t="str">
            <v>ĐB</v>
          </cell>
        </row>
        <row r="726">
          <cell r="D726" t="str">
            <v>BH87DT_D2Vị trí 1</v>
          </cell>
          <cell r="F726" t="str">
            <v>Vị trí 1</v>
          </cell>
          <cell r="G726" t="str">
            <v>ĐB</v>
          </cell>
          <cell r="H726">
            <v>0</v>
          </cell>
          <cell r="I726">
            <v>0</v>
          </cell>
          <cell r="J726" t="e">
            <v>#DIV/0!</v>
          </cell>
          <cell r="K726">
            <v>0</v>
          </cell>
          <cell r="L726">
            <v>16000</v>
          </cell>
        </row>
        <row r="727">
          <cell r="D727" t="str">
            <v>BH87DT_D2Vị trí 2</v>
          </cell>
          <cell r="F727" t="str">
            <v>Vị trí 2</v>
          </cell>
          <cell r="G727" t="str">
            <v>ĐB</v>
          </cell>
          <cell r="H727">
            <v>1</v>
          </cell>
          <cell r="I727">
            <v>14577.25947521866</v>
          </cell>
          <cell r="J727">
            <v>14577.25947521866</v>
          </cell>
          <cell r="K727">
            <v>14577.25947521866</v>
          </cell>
          <cell r="L727">
            <v>7000</v>
          </cell>
        </row>
        <row r="728">
          <cell r="D728" t="str">
            <v>BH87DT_D2Vị trí 3</v>
          </cell>
          <cell r="F728" t="str">
            <v>Vị trí 3</v>
          </cell>
          <cell r="G728" t="str">
            <v>ĐB</v>
          </cell>
          <cell r="H728">
            <v>0</v>
          </cell>
          <cell r="I728">
            <v>0</v>
          </cell>
          <cell r="J728" t="e">
            <v>#DIV/0!</v>
          </cell>
          <cell r="K728">
            <v>0</v>
          </cell>
          <cell r="L728">
            <v>3900</v>
          </cell>
        </row>
        <row r="729">
          <cell r="D729" t="str">
            <v>BH87DT_D2Vị trí 4</v>
          </cell>
          <cell r="F729" t="str">
            <v>Vị trí 4</v>
          </cell>
          <cell r="G729" t="str">
            <v>ĐB</v>
          </cell>
          <cell r="H729">
            <v>14</v>
          </cell>
          <cell r="I729">
            <v>22727.272727272728</v>
          </cell>
          <cell r="J729">
            <v>9970.7613758166117</v>
          </cell>
          <cell r="K729">
            <v>5440.6964091403697</v>
          </cell>
          <cell r="L729">
            <v>2700</v>
          </cell>
        </row>
        <row r="730">
          <cell r="D730" t="str">
            <v>BH88DT</v>
          </cell>
          <cell r="E730" t="str">
            <v>Đường Đặng Văn Trơn</v>
          </cell>
          <cell r="G730" t="str">
            <v>ĐB</v>
          </cell>
        </row>
        <row r="731">
          <cell r="D731" t="str">
            <v>BH88DT_D1</v>
          </cell>
          <cell r="E731" t="str">
            <v>Đoạn từ đường Đỗ Văn Thi đến đường rẽ lên cầu Bửu Hòa</v>
          </cell>
          <cell r="G731" t="str">
            <v>ĐB</v>
          </cell>
        </row>
        <row r="732">
          <cell r="D732" t="str">
            <v>BH88DT_D1Vị trí 1</v>
          </cell>
          <cell r="F732" t="str">
            <v>Vị trí 1</v>
          </cell>
          <cell r="G732" t="str">
            <v>ĐB</v>
          </cell>
          <cell r="H732">
            <v>0</v>
          </cell>
          <cell r="I732">
            <v>0</v>
          </cell>
          <cell r="J732" t="e">
            <v>#DIV/0!</v>
          </cell>
          <cell r="K732">
            <v>0</v>
          </cell>
          <cell r="L732">
            <v>21000</v>
          </cell>
        </row>
        <row r="733">
          <cell r="D733" t="str">
            <v>BH88DT_D1Vị trí 2</v>
          </cell>
          <cell r="F733" t="str">
            <v>Vị trí 2</v>
          </cell>
          <cell r="G733" t="str">
            <v>ĐB</v>
          </cell>
          <cell r="H733">
            <v>5</v>
          </cell>
          <cell r="I733">
            <v>50000</v>
          </cell>
          <cell r="J733">
            <v>33491.060668182443</v>
          </cell>
          <cell r="K733">
            <v>22727.272727272728</v>
          </cell>
          <cell r="L733">
            <v>10000</v>
          </cell>
        </row>
        <row r="734">
          <cell r="D734" t="str">
            <v>BH88DT_D1Vị trí 3</v>
          </cell>
          <cell r="F734" t="str">
            <v>Vị trí 3</v>
          </cell>
          <cell r="G734" t="str">
            <v>ĐB</v>
          </cell>
          <cell r="H734">
            <v>6</v>
          </cell>
          <cell r="I734">
            <v>96969.696969696975</v>
          </cell>
          <cell r="J734">
            <v>27350.154163154122</v>
          </cell>
          <cell r="K734">
            <v>10373.443983402489</v>
          </cell>
          <cell r="L734">
            <v>4600</v>
          </cell>
        </row>
        <row r="735">
          <cell r="D735" t="str">
            <v>BH88DT_D1Vị trí 4</v>
          </cell>
          <cell r="F735" t="str">
            <v>Vị trí 4</v>
          </cell>
          <cell r="G735" t="str">
            <v>ĐB</v>
          </cell>
          <cell r="H735">
            <v>1</v>
          </cell>
          <cell r="I735">
            <v>14556.040756914119</v>
          </cell>
          <cell r="J735">
            <v>14556.040756914119</v>
          </cell>
          <cell r="K735">
            <v>14556.040756914119</v>
          </cell>
          <cell r="L735">
            <v>3300</v>
          </cell>
        </row>
        <row r="736">
          <cell r="D736" t="str">
            <v>BH88DT_D2</v>
          </cell>
          <cell r="E736" t="str">
            <v>Đoạn tiếp theo tới sông Cái</v>
          </cell>
          <cell r="G736" t="str">
            <v>ĐB</v>
          </cell>
        </row>
        <row r="737">
          <cell r="D737" t="str">
            <v>BH88DT_D2Vị trí 1</v>
          </cell>
          <cell r="F737" t="str">
            <v>Vị trí 1</v>
          </cell>
          <cell r="G737" t="str">
            <v>ĐB</v>
          </cell>
          <cell r="H737">
            <v>0</v>
          </cell>
          <cell r="I737">
            <v>0</v>
          </cell>
          <cell r="J737" t="e">
            <v>#DIV/0!</v>
          </cell>
          <cell r="K737">
            <v>0</v>
          </cell>
          <cell r="L737">
            <v>18000</v>
          </cell>
        </row>
        <row r="738">
          <cell r="D738" t="str">
            <v>BH88DT_D2Vị trí 2</v>
          </cell>
          <cell r="F738" t="str">
            <v>Vị trí 2</v>
          </cell>
          <cell r="G738" t="str">
            <v>ĐB</v>
          </cell>
          <cell r="H738">
            <v>0</v>
          </cell>
          <cell r="I738">
            <v>0</v>
          </cell>
          <cell r="J738" t="e">
            <v>#DIV/0!</v>
          </cell>
          <cell r="K738">
            <v>0</v>
          </cell>
          <cell r="L738">
            <v>8000</v>
          </cell>
        </row>
        <row r="739">
          <cell r="D739" t="str">
            <v>BH88DT_D2Vị trí 3</v>
          </cell>
          <cell r="F739" t="str">
            <v>Vị trí 3</v>
          </cell>
          <cell r="G739" t="str">
            <v>ĐB</v>
          </cell>
          <cell r="H739">
            <v>0</v>
          </cell>
          <cell r="I739">
            <v>0</v>
          </cell>
          <cell r="J739" t="e">
            <v>#DIV/0!</v>
          </cell>
          <cell r="K739">
            <v>0</v>
          </cell>
          <cell r="L739">
            <v>3900</v>
          </cell>
        </row>
        <row r="740">
          <cell r="D740" t="str">
            <v>BH88DT_D2Vị trí 4</v>
          </cell>
          <cell r="F740" t="str">
            <v>Vị trí 4</v>
          </cell>
          <cell r="G740" t="str">
            <v>ĐB</v>
          </cell>
          <cell r="H740">
            <v>0</v>
          </cell>
          <cell r="I740">
            <v>0</v>
          </cell>
          <cell r="J740" t="e">
            <v>#DIV/0!</v>
          </cell>
          <cell r="K740">
            <v>0</v>
          </cell>
          <cell r="L740">
            <v>3000</v>
          </cell>
        </row>
        <row r="741">
          <cell r="D741" t="str">
            <v>BH89DT</v>
          </cell>
          <cell r="E741" t="str">
            <v>Đường nối từ đường Đặng Văn Trơn đến cầu Bửu Hòa</v>
          </cell>
          <cell r="G741" t="str">
            <v>ĐB</v>
          </cell>
        </row>
        <row r="742">
          <cell r="D742" t="str">
            <v>BH89DTVị trí 1</v>
          </cell>
          <cell r="F742" t="str">
            <v>Vị trí 1</v>
          </cell>
          <cell r="G742" t="str">
            <v>ĐB</v>
          </cell>
          <cell r="H742">
            <v>0</v>
          </cell>
          <cell r="I742">
            <v>0</v>
          </cell>
          <cell r="J742" t="e">
            <v>#DIV/0!</v>
          </cell>
          <cell r="K742">
            <v>0</v>
          </cell>
          <cell r="L742">
            <v>17000</v>
          </cell>
        </row>
        <row r="743">
          <cell r="D743" t="str">
            <v>BH89DTVị trí 2</v>
          </cell>
          <cell r="F743" t="str">
            <v>Vị trí 2</v>
          </cell>
          <cell r="G743" t="str">
            <v>ĐB</v>
          </cell>
          <cell r="H743">
            <v>0</v>
          </cell>
          <cell r="I743">
            <v>0</v>
          </cell>
          <cell r="J743" t="e">
            <v>#DIV/0!</v>
          </cell>
          <cell r="K743">
            <v>0</v>
          </cell>
          <cell r="L743">
            <v>8000</v>
          </cell>
        </row>
        <row r="744">
          <cell r="D744" t="str">
            <v>BH89DTVị trí 3</v>
          </cell>
          <cell r="F744" t="str">
            <v>Vị trí 3</v>
          </cell>
          <cell r="G744" t="str">
            <v>ĐB</v>
          </cell>
          <cell r="H744">
            <v>0</v>
          </cell>
          <cell r="I744">
            <v>0</v>
          </cell>
          <cell r="J744" t="e">
            <v>#DIV/0!</v>
          </cell>
          <cell r="K744">
            <v>0</v>
          </cell>
          <cell r="L744">
            <v>3500</v>
          </cell>
        </row>
        <row r="745">
          <cell r="D745" t="str">
            <v>BH89DTVị trí 4</v>
          </cell>
          <cell r="F745" t="str">
            <v>Vị trí 4</v>
          </cell>
          <cell r="G745" t="str">
            <v>ĐB</v>
          </cell>
          <cell r="H745">
            <v>0</v>
          </cell>
          <cell r="I745">
            <v>0</v>
          </cell>
          <cell r="J745" t="e">
            <v>#DIV/0!</v>
          </cell>
          <cell r="K745">
            <v>0</v>
          </cell>
          <cell r="L745">
            <v>2600</v>
          </cell>
        </row>
        <row r="746">
          <cell r="D746" t="str">
            <v>BH90DT</v>
          </cell>
          <cell r="E746" t="str">
            <v>Đường Dương Bạch Mai</v>
          </cell>
          <cell r="G746" t="str">
            <v>ĐB</v>
          </cell>
        </row>
        <row r="747">
          <cell r="D747" t="str">
            <v>BH90DTVị trí 1</v>
          </cell>
          <cell r="F747" t="str">
            <v>Vị trí 1</v>
          </cell>
          <cell r="G747" t="str">
            <v>ĐB</v>
          </cell>
          <cell r="H747">
            <v>0</v>
          </cell>
          <cell r="I747">
            <v>0</v>
          </cell>
          <cell r="J747" t="e">
            <v>#DIV/0!</v>
          </cell>
          <cell r="K747">
            <v>0</v>
          </cell>
          <cell r="L747">
            <v>20000</v>
          </cell>
        </row>
        <row r="748">
          <cell r="D748" t="str">
            <v>BH90DTVị trí 2</v>
          </cell>
          <cell r="F748" t="str">
            <v>Vị trí 2</v>
          </cell>
          <cell r="G748" t="str">
            <v>ĐB</v>
          </cell>
          <cell r="H748">
            <v>0</v>
          </cell>
          <cell r="I748">
            <v>0</v>
          </cell>
          <cell r="J748" t="e">
            <v>#DIV/0!</v>
          </cell>
          <cell r="K748">
            <v>0</v>
          </cell>
          <cell r="L748">
            <v>12000</v>
          </cell>
        </row>
        <row r="749">
          <cell r="D749" t="str">
            <v>BH90DTVị trí 3</v>
          </cell>
          <cell r="F749" t="str">
            <v>Vị trí 3</v>
          </cell>
          <cell r="G749" t="str">
            <v>ĐB</v>
          </cell>
          <cell r="H749">
            <v>0</v>
          </cell>
          <cell r="I749">
            <v>0</v>
          </cell>
          <cell r="J749" t="e">
            <v>#DIV/0!</v>
          </cell>
          <cell r="K749">
            <v>0</v>
          </cell>
          <cell r="L749">
            <v>8000</v>
          </cell>
        </row>
        <row r="750">
          <cell r="D750" t="str">
            <v>BH90DTVị trí 4</v>
          </cell>
          <cell r="F750" t="str">
            <v>Vị trí 4</v>
          </cell>
          <cell r="G750" t="str">
            <v>ĐB</v>
          </cell>
          <cell r="H750">
            <v>0</v>
          </cell>
          <cell r="I750">
            <v>0</v>
          </cell>
          <cell r="J750" t="e">
            <v>#DIV/0!</v>
          </cell>
          <cell r="K750">
            <v>0</v>
          </cell>
          <cell r="L750">
            <v>4500</v>
          </cell>
        </row>
        <row r="751">
          <cell r="D751" t="str">
            <v>BH91DT</v>
          </cell>
          <cell r="E751" t="str">
            <v>Đường Phan Trung</v>
          </cell>
          <cell r="G751" t="str">
            <v>ĐB</v>
          </cell>
        </row>
        <row r="752">
          <cell r="D752" t="str">
            <v>BH91DTVị trí 1</v>
          </cell>
          <cell r="F752" t="str">
            <v>Vị trí 1</v>
          </cell>
          <cell r="G752" t="str">
            <v>ĐB</v>
          </cell>
          <cell r="H752">
            <v>1</v>
          </cell>
          <cell r="I752">
            <v>83992.09486166008</v>
          </cell>
          <cell r="J752">
            <v>83992.09486166008</v>
          </cell>
          <cell r="K752">
            <v>83992.09486166008</v>
          </cell>
          <cell r="L752">
            <v>27000</v>
          </cell>
        </row>
        <row r="753">
          <cell r="D753" t="str">
            <v>BH91DTVị trí 2</v>
          </cell>
          <cell r="F753" t="str">
            <v>Vị trí 2</v>
          </cell>
          <cell r="G753" t="str">
            <v>ĐB</v>
          </cell>
          <cell r="H753">
            <v>2</v>
          </cell>
          <cell r="I753">
            <v>59593.023255813954</v>
          </cell>
          <cell r="J753">
            <v>49600.798673573328</v>
          </cell>
          <cell r="K753">
            <v>39608.57409133271</v>
          </cell>
          <cell r="L753">
            <v>12000</v>
          </cell>
        </row>
        <row r="754">
          <cell r="D754" t="str">
            <v>BH91DTVị trí 3</v>
          </cell>
          <cell r="F754" t="str">
            <v>Vị trí 3</v>
          </cell>
          <cell r="G754" t="str">
            <v>ĐB</v>
          </cell>
          <cell r="H754">
            <v>0</v>
          </cell>
          <cell r="I754">
            <v>0</v>
          </cell>
          <cell r="J754" t="e">
            <v>#DIV/0!</v>
          </cell>
          <cell r="K754">
            <v>0</v>
          </cell>
          <cell r="L754">
            <v>8500</v>
          </cell>
        </row>
        <row r="755">
          <cell r="D755" t="str">
            <v>BH91DTVị trí 4</v>
          </cell>
          <cell r="F755" t="str">
            <v>Vị trí 4</v>
          </cell>
          <cell r="G755" t="str">
            <v>ĐB</v>
          </cell>
          <cell r="H755">
            <v>0</v>
          </cell>
          <cell r="I755">
            <v>0</v>
          </cell>
          <cell r="J755" t="e">
            <v>#DIV/0!</v>
          </cell>
          <cell r="K755">
            <v>0</v>
          </cell>
          <cell r="L755">
            <v>4500</v>
          </cell>
        </row>
        <row r="756">
          <cell r="D756" t="str">
            <v>BH92DT</v>
          </cell>
          <cell r="E756" t="str">
            <v>Đường Trương Định (đường 4)</v>
          </cell>
          <cell r="G756" t="str">
            <v>ĐB</v>
          </cell>
        </row>
        <row r="757">
          <cell r="D757" t="str">
            <v>BH92DTVị trí 1</v>
          </cell>
          <cell r="F757" t="str">
            <v>Vị trí 1</v>
          </cell>
          <cell r="G757" t="str">
            <v>ĐB</v>
          </cell>
          <cell r="H757">
            <v>2</v>
          </cell>
          <cell r="I757">
            <v>73022.312373225155</v>
          </cell>
          <cell r="J757">
            <v>70634.381338742402</v>
          </cell>
          <cell r="K757">
            <v>68246.450304259648</v>
          </cell>
          <cell r="L757">
            <v>25000</v>
          </cell>
        </row>
        <row r="758">
          <cell r="D758" t="str">
            <v>BH92DTVị trí 2</v>
          </cell>
          <cell r="F758" t="str">
            <v>Vị trí 2</v>
          </cell>
          <cell r="G758" t="str">
            <v>ĐB</v>
          </cell>
          <cell r="H758">
            <v>0</v>
          </cell>
          <cell r="I758">
            <v>0</v>
          </cell>
          <cell r="J758" t="e">
            <v>#DIV/0!</v>
          </cell>
          <cell r="K758">
            <v>0</v>
          </cell>
          <cell r="L758">
            <v>11000</v>
          </cell>
        </row>
        <row r="759">
          <cell r="D759" t="str">
            <v>BH92DTVị trí 3</v>
          </cell>
          <cell r="F759" t="str">
            <v>Vị trí 3</v>
          </cell>
          <cell r="G759" t="str">
            <v>ĐB</v>
          </cell>
          <cell r="H759">
            <v>0</v>
          </cell>
          <cell r="I759">
            <v>0</v>
          </cell>
          <cell r="J759" t="e">
            <v>#DIV/0!</v>
          </cell>
          <cell r="K759">
            <v>0</v>
          </cell>
          <cell r="L759">
            <v>8500</v>
          </cell>
        </row>
        <row r="760">
          <cell r="D760" t="str">
            <v>BH92DTVị trí 4</v>
          </cell>
          <cell r="F760" t="str">
            <v>Vị trí 4</v>
          </cell>
          <cell r="G760" t="str">
            <v>ĐB</v>
          </cell>
          <cell r="H760">
            <v>0</v>
          </cell>
          <cell r="I760">
            <v>0</v>
          </cell>
          <cell r="J760" t="e">
            <v>#DIV/0!</v>
          </cell>
          <cell r="K760">
            <v>0</v>
          </cell>
          <cell r="L760">
            <v>4500</v>
          </cell>
        </row>
        <row r="761">
          <cell r="D761" t="str">
            <v>BH93DT</v>
          </cell>
          <cell r="E761" t="str">
            <v>Đường Trương Quyền (đường 3)</v>
          </cell>
          <cell r="G761" t="str">
            <v>ĐB</v>
          </cell>
        </row>
        <row r="762">
          <cell r="D762" t="str">
            <v>BH93DTVị trí 1</v>
          </cell>
          <cell r="F762" t="str">
            <v>Vị trí 1</v>
          </cell>
          <cell r="G762" t="str">
            <v>ĐB</v>
          </cell>
          <cell r="H762">
            <v>0</v>
          </cell>
          <cell r="I762">
            <v>0</v>
          </cell>
          <cell r="J762" t="e">
            <v>#DIV/0!</v>
          </cell>
          <cell r="K762">
            <v>0</v>
          </cell>
          <cell r="L762">
            <v>18000</v>
          </cell>
        </row>
        <row r="763">
          <cell r="D763" t="str">
            <v>BH93DTVị trí 2</v>
          </cell>
          <cell r="F763" t="str">
            <v>Vị trí 2</v>
          </cell>
          <cell r="G763" t="str">
            <v>ĐB</v>
          </cell>
          <cell r="H763">
            <v>0</v>
          </cell>
          <cell r="I763">
            <v>0</v>
          </cell>
          <cell r="J763" t="e">
            <v>#DIV/0!</v>
          </cell>
          <cell r="K763">
            <v>0</v>
          </cell>
          <cell r="L763">
            <v>10000</v>
          </cell>
        </row>
        <row r="764">
          <cell r="D764" t="str">
            <v>BH93DTVị trí 3</v>
          </cell>
          <cell r="F764" t="str">
            <v>Vị trí 3</v>
          </cell>
          <cell r="G764" t="str">
            <v>ĐB</v>
          </cell>
          <cell r="H764">
            <v>0</v>
          </cell>
          <cell r="I764">
            <v>0</v>
          </cell>
          <cell r="J764" t="e">
            <v>#DIV/0!</v>
          </cell>
          <cell r="K764">
            <v>0</v>
          </cell>
          <cell r="L764">
            <v>6500</v>
          </cell>
        </row>
        <row r="765">
          <cell r="D765" t="str">
            <v>BH93DTVị trí 4</v>
          </cell>
          <cell r="F765" t="str">
            <v>Vị trí 4</v>
          </cell>
          <cell r="G765" t="str">
            <v>ĐB</v>
          </cell>
          <cell r="H765">
            <v>0</v>
          </cell>
          <cell r="I765">
            <v>0</v>
          </cell>
          <cell r="J765" t="e">
            <v>#DIV/0!</v>
          </cell>
          <cell r="K765">
            <v>0</v>
          </cell>
          <cell r="L765">
            <v>3900</v>
          </cell>
        </row>
        <row r="766">
          <cell r="D766" t="str">
            <v>BH94DT</v>
          </cell>
          <cell r="E766" t="str">
            <v>Đường Võ Cương</v>
          </cell>
          <cell r="G766" t="str">
            <v>ĐB</v>
          </cell>
        </row>
        <row r="767">
          <cell r="D767" t="str">
            <v>BH94DTVị trí 1</v>
          </cell>
          <cell r="F767" t="str">
            <v>Vị trí 1</v>
          </cell>
          <cell r="G767" t="str">
            <v>ĐB</v>
          </cell>
          <cell r="H767">
            <v>0</v>
          </cell>
          <cell r="I767">
            <v>0</v>
          </cell>
          <cell r="J767" t="e">
            <v>#DIV/0!</v>
          </cell>
          <cell r="K767">
            <v>0</v>
          </cell>
          <cell r="L767">
            <v>23000</v>
          </cell>
        </row>
        <row r="768">
          <cell r="D768" t="str">
            <v>BH94DTVị trí 2</v>
          </cell>
          <cell r="F768" t="str">
            <v>Vị trí 2</v>
          </cell>
          <cell r="G768" t="str">
            <v>ĐB</v>
          </cell>
          <cell r="H768">
            <v>0</v>
          </cell>
          <cell r="I768">
            <v>0</v>
          </cell>
          <cell r="J768" t="e">
            <v>#DIV/0!</v>
          </cell>
          <cell r="K768">
            <v>0</v>
          </cell>
          <cell r="L768">
            <v>12000</v>
          </cell>
        </row>
        <row r="769">
          <cell r="D769" t="str">
            <v>BH94DTVị trí 3</v>
          </cell>
          <cell r="F769" t="str">
            <v>Vị trí 3</v>
          </cell>
          <cell r="G769" t="str">
            <v>ĐB</v>
          </cell>
          <cell r="H769">
            <v>0</v>
          </cell>
          <cell r="I769">
            <v>0</v>
          </cell>
          <cell r="J769" t="e">
            <v>#DIV/0!</v>
          </cell>
          <cell r="K769">
            <v>0</v>
          </cell>
          <cell r="L769">
            <v>8000</v>
          </cell>
        </row>
        <row r="770">
          <cell r="D770" t="str">
            <v>BH94DTVị trí 4</v>
          </cell>
          <cell r="F770" t="str">
            <v>Vị trí 4</v>
          </cell>
          <cell r="G770" t="str">
            <v>ĐB</v>
          </cell>
          <cell r="H770">
            <v>0</v>
          </cell>
          <cell r="I770">
            <v>0</v>
          </cell>
          <cell r="J770" t="e">
            <v>#DIV/0!</v>
          </cell>
          <cell r="K770">
            <v>0</v>
          </cell>
          <cell r="L770">
            <v>4500</v>
          </cell>
        </row>
        <row r="771">
          <cell r="D771" t="str">
            <v>BH95DT</v>
          </cell>
          <cell r="E771" t="str">
            <v>Đường Nguyễn Bá Học</v>
          </cell>
          <cell r="G771" t="str">
            <v>ĐB</v>
          </cell>
        </row>
        <row r="772">
          <cell r="D772" t="str">
            <v>BH95DTVị trí 1</v>
          </cell>
          <cell r="F772" t="str">
            <v>Vị trí 1</v>
          </cell>
          <cell r="G772" t="str">
            <v>ĐB</v>
          </cell>
          <cell r="H772">
            <v>0</v>
          </cell>
          <cell r="I772">
            <v>0</v>
          </cell>
          <cell r="J772" t="e">
            <v>#DIV/0!</v>
          </cell>
          <cell r="K772">
            <v>0</v>
          </cell>
          <cell r="L772">
            <v>20000</v>
          </cell>
        </row>
        <row r="773">
          <cell r="D773" t="str">
            <v>BH95DTVị trí 2</v>
          </cell>
          <cell r="F773" t="str">
            <v>Vị trí 2</v>
          </cell>
          <cell r="G773" t="str">
            <v>ĐB</v>
          </cell>
          <cell r="H773">
            <v>0</v>
          </cell>
          <cell r="I773">
            <v>0</v>
          </cell>
          <cell r="J773" t="e">
            <v>#DIV/0!</v>
          </cell>
          <cell r="K773">
            <v>0</v>
          </cell>
          <cell r="L773">
            <v>11000</v>
          </cell>
        </row>
        <row r="774">
          <cell r="D774" t="str">
            <v>BH95DTVị trí 3</v>
          </cell>
          <cell r="F774" t="str">
            <v>Vị trí 3</v>
          </cell>
          <cell r="G774" t="str">
            <v>ĐB</v>
          </cell>
          <cell r="H774">
            <v>0</v>
          </cell>
          <cell r="I774">
            <v>0</v>
          </cell>
          <cell r="J774" t="e">
            <v>#DIV/0!</v>
          </cell>
          <cell r="K774">
            <v>0</v>
          </cell>
          <cell r="L774">
            <v>8000</v>
          </cell>
        </row>
        <row r="775">
          <cell r="D775" t="str">
            <v>BH95DTVị trí 4</v>
          </cell>
          <cell r="F775" t="str">
            <v>Vị trí 4</v>
          </cell>
          <cell r="G775" t="str">
            <v>ĐB</v>
          </cell>
          <cell r="H775">
            <v>0</v>
          </cell>
          <cell r="I775">
            <v>0</v>
          </cell>
          <cell r="J775" t="e">
            <v>#DIV/0!</v>
          </cell>
          <cell r="K775">
            <v>0</v>
          </cell>
          <cell r="L775">
            <v>4500</v>
          </cell>
        </row>
        <row r="776">
          <cell r="D776" t="str">
            <v>BH96DT</v>
          </cell>
          <cell r="E776" t="str">
            <v>Đường Dương Tử Giang</v>
          </cell>
          <cell r="G776" t="str">
            <v>ĐB</v>
          </cell>
        </row>
        <row r="777">
          <cell r="D777" t="str">
            <v>BH96DTVị trí 1</v>
          </cell>
          <cell r="F777" t="str">
            <v>Vị trí 1</v>
          </cell>
          <cell r="G777" t="str">
            <v>ĐB</v>
          </cell>
          <cell r="H777">
            <v>0</v>
          </cell>
          <cell r="I777">
            <v>0</v>
          </cell>
          <cell r="J777" t="e">
            <v>#DIV/0!</v>
          </cell>
          <cell r="K777">
            <v>0</v>
          </cell>
          <cell r="L777">
            <v>23000</v>
          </cell>
        </row>
        <row r="778">
          <cell r="D778" t="str">
            <v>BH96DTVị trí 2</v>
          </cell>
          <cell r="F778" t="str">
            <v>Vị trí 2</v>
          </cell>
          <cell r="G778" t="str">
            <v>ĐB</v>
          </cell>
          <cell r="H778">
            <v>0</v>
          </cell>
          <cell r="I778">
            <v>0</v>
          </cell>
          <cell r="J778" t="e">
            <v>#DIV/0!</v>
          </cell>
          <cell r="K778">
            <v>0</v>
          </cell>
          <cell r="L778">
            <v>11000</v>
          </cell>
        </row>
        <row r="779">
          <cell r="D779" t="str">
            <v>BH96DTVị trí 3</v>
          </cell>
          <cell r="F779" t="str">
            <v>Vị trí 3</v>
          </cell>
          <cell r="G779" t="str">
            <v>ĐB</v>
          </cell>
          <cell r="H779">
            <v>0</v>
          </cell>
          <cell r="I779">
            <v>0</v>
          </cell>
          <cell r="J779" t="e">
            <v>#DIV/0!</v>
          </cell>
          <cell r="K779">
            <v>0</v>
          </cell>
          <cell r="L779">
            <v>6500</v>
          </cell>
        </row>
        <row r="780">
          <cell r="D780" t="str">
            <v>BH96DTVị trí 4</v>
          </cell>
          <cell r="F780" t="str">
            <v>Vị trí 4</v>
          </cell>
          <cell r="G780" t="str">
            <v>ĐB</v>
          </cell>
          <cell r="H780">
            <v>0</v>
          </cell>
          <cell r="I780">
            <v>0</v>
          </cell>
          <cell r="J780" t="e">
            <v>#DIV/0!</v>
          </cell>
          <cell r="K780">
            <v>0</v>
          </cell>
          <cell r="L780">
            <v>3900</v>
          </cell>
        </row>
        <row r="781">
          <cell r="D781" t="str">
            <v>BH97DT</v>
          </cell>
          <cell r="E781" t="str">
            <v>Đường Lê Thoa (từ đường Nguyễn Ái Quốc đến chạm tới ranh thửa đất số 83, tờ BĐĐC số 7, phường Tân Tiến)</v>
          </cell>
          <cell r="G781" t="str">
            <v>ĐB</v>
          </cell>
        </row>
        <row r="782">
          <cell r="D782" t="str">
            <v>BH97DTVị trí 1</v>
          </cell>
          <cell r="F782" t="str">
            <v>Vị trí 1</v>
          </cell>
          <cell r="G782" t="str">
            <v>ĐB</v>
          </cell>
          <cell r="H782">
            <v>0</v>
          </cell>
          <cell r="I782">
            <v>0</v>
          </cell>
          <cell r="J782" t="e">
            <v>#DIV/0!</v>
          </cell>
          <cell r="K782">
            <v>0</v>
          </cell>
          <cell r="L782">
            <v>20000</v>
          </cell>
        </row>
        <row r="783">
          <cell r="D783" t="str">
            <v>BH97DTVị trí 2</v>
          </cell>
          <cell r="F783" t="str">
            <v>Vị trí 2</v>
          </cell>
          <cell r="G783" t="str">
            <v>ĐB</v>
          </cell>
          <cell r="H783">
            <v>0</v>
          </cell>
          <cell r="I783">
            <v>0</v>
          </cell>
          <cell r="J783" t="e">
            <v>#DIV/0!</v>
          </cell>
          <cell r="K783">
            <v>0</v>
          </cell>
          <cell r="L783">
            <v>9000</v>
          </cell>
        </row>
        <row r="784">
          <cell r="D784" t="str">
            <v>BH97DTVị trí 3</v>
          </cell>
          <cell r="F784" t="str">
            <v>Vị trí 3</v>
          </cell>
          <cell r="G784" t="str">
            <v>ĐB</v>
          </cell>
          <cell r="H784">
            <v>0</v>
          </cell>
          <cell r="I784">
            <v>0</v>
          </cell>
          <cell r="J784" t="e">
            <v>#DIV/0!</v>
          </cell>
          <cell r="K784">
            <v>0</v>
          </cell>
          <cell r="L784">
            <v>6000</v>
          </cell>
        </row>
        <row r="785">
          <cell r="D785" t="str">
            <v>BH97DTVị trí 4</v>
          </cell>
          <cell r="F785" t="str">
            <v>Vị trí 4</v>
          </cell>
          <cell r="G785" t="str">
            <v>ĐB</v>
          </cell>
          <cell r="H785">
            <v>0</v>
          </cell>
          <cell r="I785">
            <v>0</v>
          </cell>
          <cell r="J785" t="e">
            <v>#DIV/0!</v>
          </cell>
          <cell r="K785">
            <v>0</v>
          </cell>
          <cell r="L785">
            <v>3900</v>
          </cell>
        </row>
        <row r="786">
          <cell r="D786" t="str">
            <v>BH98DT</v>
          </cell>
          <cell r="E786" t="str">
            <v>Đường Hồ Văn Leo (từ Xa lộ Hà Nội đến hết ranh thửa đất số 210, tờ BĐĐC số 13 về bên phải và hết ranh thửa đất số 221, tờ BĐĐC số 13 về bên trái, phường Tam Hòa)</v>
          </cell>
          <cell r="G786" t="str">
            <v>ĐB</v>
          </cell>
        </row>
        <row r="787">
          <cell r="D787" t="str">
            <v>BH98DTVị trí 1</v>
          </cell>
          <cell r="F787" t="str">
            <v>Vị trí 1</v>
          </cell>
          <cell r="G787" t="str">
            <v>ĐB</v>
          </cell>
          <cell r="H787">
            <v>0</v>
          </cell>
          <cell r="I787">
            <v>0</v>
          </cell>
          <cell r="J787" t="e">
            <v>#DIV/0!</v>
          </cell>
          <cell r="K787">
            <v>0</v>
          </cell>
          <cell r="L787">
            <v>21000</v>
          </cell>
        </row>
        <row r="788">
          <cell r="D788" t="str">
            <v>BH98DTVị trí 2</v>
          </cell>
          <cell r="F788" t="str">
            <v>Vị trí 2</v>
          </cell>
          <cell r="G788" t="str">
            <v>ĐB</v>
          </cell>
          <cell r="H788">
            <v>0</v>
          </cell>
          <cell r="I788">
            <v>0</v>
          </cell>
          <cell r="J788" t="e">
            <v>#DIV/0!</v>
          </cell>
          <cell r="K788">
            <v>0</v>
          </cell>
          <cell r="L788">
            <v>10000</v>
          </cell>
        </row>
        <row r="789">
          <cell r="D789" t="str">
            <v>BH98DTVị trí 3</v>
          </cell>
          <cell r="F789" t="str">
            <v>Vị trí 3</v>
          </cell>
          <cell r="G789" t="str">
            <v>ĐB</v>
          </cell>
          <cell r="H789">
            <v>0</v>
          </cell>
          <cell r="I789">
            <v>0</v>
          </cell>
          <cell r="J789" t="e">
            <v>#DIV/0!</v>
          </cell>
          <cell r="K789">
            <v>0</v>
          </cell>
          <cell r="L789">
            <v>6500</v>
          </cell>
        </row>
        <row r="790">
          <cell r="D790" t="str">
            <v>BH98DTVị trí 4</v>
          </cell>
          <cell r="F790" t="str">
            <v>Vị trí 4</v>
          </cell>
          <cell r="G790" t="str">
            <v>ĐB</v>
          </cell>
          <cell r="H790">
            <v>1</v>
          </cell>
          <cell r="I790">
            <v>10384.615384615385</v>
          </cell>
          <cell r="J790">
            <v>10384.615384615385</v>
          </cell>
          <cell r="K790">
            <v>10384.615384615385</v>
          </cell>
          <cell r="L790">
            <v>3900</v>
          </cell>
        </row>
        <row r="791">
          <cell r="D791" t="str">
            <v>BH99DT</v>
          </cell>
          <cell r="E791" t="str">
            <v>Đường Hồ Văn Thể</v>
          </cell>
          <cell r="G791" t="str">
            <v>ĐB</v>
          </cell>
        </row>
        <row r="792">
          <cell r="D792" t="str">
            <v>BH99DTVị trí 1</v>
          </cell>
          <cell r="F792" t="str">
            <v>Vị trí 1</v>
          </cell>
          <cell r="G792" t="str">
            <v>ĐB</v>
          </cell>
          <cell r="H792">
            <v>0</v>
          </cell>
          <cell r="I792">
            <v>0</v>
          </cell>
          <cell r="J792" t="e">
            <v>#DIV/0!</v>
          </cell>
          <cell r="K792">
            <v>0</v>
          </cell>
          <cell r="L792">
            <v>26000</v>
          </cell>
        </row>
        <row r="793">
          <cell r="D793" t="str">
            <v>BH99DTVị trí 2</v>
          </cell>
          <cell r="F793" t="str">
            <v>Vị trí 2</v>
          </cell>
          <cell r="G793" t="str">
            <v>ĐB</v>
          </cell>
          <cell r="H793">
            <v>0</v>
          </cell>
          <cell r="I793">
            <v>0</v>
          </cell>
          <cell r="J793" t="e">
            <v>#DIV/0!</v>
          </cell>
          <cell r="K793">
            <v>0</v>
          </cell>
          <cell r="L793">
            <v>12000</v>
          </cell>
        </row>
        <row r="794">
          <cell r="D794" t="str">
            <v>BH99DTVị trí 3</v>
          </cell>
          <cell r="F794" t="str">
            <v>Vị trí 3</v>
          </cell>
          <cell r="G794" t="str">
            <v>ĐB</v>
          </cell>
          <cell r="H794">
            <v>0</v>
          </cell>
          <cell r="I794">
            <v>0</v>
          </cell>
          <cell r="J794" t="e">
            <v>#DIV/0!</v>
          </cell>
          <cell r="K794">
            <v>0</v>
          </cell>
          <cell r="L794">
            <v>6500</v>
          </cell>
        </row>
        <row r="795">
          <cell r="D795" t="str">
            <v>BH99DTVị trí 4</v>
          </cell>
          <cell r="F795" t="str">
            <v>Vị trí 4</v>
          </cell>
          <cell r="G795" t="str">
            <v>ĐB</v>
          </cell>
          <cell r="H795">
            <v>0</v>
          </cell>
          <cell r="I795">
            <v>0</v>
          </cell>
          <cell r="J795" t="e">
            <v>#DIV/0!</v>
          </cell>
          <cell r="K795">
            <v>0</v>
          </cell>
          <cell r="L795">
            <v>3900</v>
          </cell>
        </row>
        <row r="796">
          <cell r="D796" t="str">
            <v>BH100DT</v>
          </cell>
          <cell r="E796" t="str">
            <v>Đường Dã Tượng (đường giáo xứ Bùi Thượng cũ, từ Xa lộ Hà Nội đến hết ranh thửa đất số 12, tờ BĐĐC số 6 về bên phải và hết ranh thửa đất số 13, tờ BĐĐC số 6 về bên trái, phường Tam Hòa)</v>
          </cell>
          <cell r="G796" t="str">
            <v>ĐB</v>
          </cell>
        </row>
        <row r="797">
          <cell r="D797" t="str">
            <v>BH100DTVị trí 1</v>
          </cell>
          <cell r="F797" t="str">
            <v>Vị trí 1</v>
          </cell>
          <cell r="G797" t="str">
            <v>ĐB</v>
          </cell>
          <cell r="H797">
            <v>0</v>
          </cell>
          <cell r="I797">
            <v>0</v>
          </cell>
          <cell r="J797" t="e">
            <v>#DIV/0!</v>
          </cell>
          <cell r="K797">
            <v>0</v>
          </cell>
          <cell r="L797">
            <v>20000</v>
          </cell>
        </row>
        <row r="798">
          <cell r="D798" t="str">
            <v>BH100DTVị trí 2</v>
          </cell>
          <cell r="F798" t="str">
            <v>Vị trí 2</v>
          </cell>
          <cell r="G798" t="str">
            <v>ĐB</v>
          </cell>
          <cell r="H798">
            <v>1</v>
          </cell>
          <cell r="I798">
            <v>28985.507246376812</v>
          </cell>
          <cell r="J798">
            <v>28985.507246376812</v>
          </cell>
          <cell r="K798">
            <v>28985.507246376812</v>
          </cell>
          <cell r="L798">
            <v>10000</v>
          </cell>
        </row>
        <row r="799">
          <cell r="D799" t="str">
            <v>BH100DTVị trí 3</v>
          </cell>
          <cell r="F799" t="str">
            <v>Vị trí 3</v>
          </cell>
          <cell r="G799" t="str">
            <v>ĐB</v>
          </cell>
          <cell r="H799">
            <v>0</v>
          </cell>
          <cell r="I799">
            <v>0</v>
          </cell>
          <cell r="J799" t="e">
            <v>#DIV/0!</v>
          </cell>
          <cell r="K799">
            <v>0</v>
          </cell>
          <cell r="L799">
            <v>6500</v>
          </cell>
        </row>
        <row r="800">
          <cell r="D800" t="str">
            <v>BH100DTVị trí 4</v>
          </cell>
          <cell r="F800" t="str">
            <v>Vị trí 4</v>
          </cell>
          <cell r="G800" t="str">
            <v>ĐB</v>
          </cell>
          <cell r="H800">
            <v>2</v>
          </cell>
          <cell r="I800">
            <v>17361.111111111113</v>
          </cell>
          <cell r="J800">
            <v>14391.215454032714</v>
          </cell>
          <cell r="K800">
            <v>11421.319796954314</v>
          </cell>
          <cell r="L800">
            <v>3900</v>
          </cell>
        </row>
        <row r="801">
          <cell r="D801" t="str">
            <v>BH101DT</v>
          </cell>
          <cell r="E801" t="str">
            <v>Đường Đặng Đức Thuật (từ đường Đồng Khởi đến đường Đoàn Văn Cự)</v>
          </cell>
          <cell r="G801" t="str">
            <v>ĐB</v>
          </cell>
        </row>
        <row r="802">
          <cell r="D802" t="str">
            <v>BH101DTVị trí 1</v>
          </cell>
          <cell r="F802" t="str">
            <v>Vị trí 1</v>
          </cell>
          <cell r="G802" t="str">
            <v>ĐB</v>
          </cell>
          <cell r="H802">
            <v>0</v>
          </cell>
          <cell r="I802">
            <v>0</v>
          </cell>
          <cell r="J802" t="e">
            <v>#DIV/0!</v>
          </cell>
          <cell r="K802">
            <v>0</v>
          </cell>
          <cell r="L802">
            <v>21000</v>
          </cell>
        </row>
        <row r="803">
          <cell r="D803" t="str">
            <v>BH101DTVị trí 2</v>
          </cell>
          <cell r="F803" t="str">
            <v>Vị trí 2</v>
          </cell>
          <cell r="G803" t="str">
            <v>ĐB</v>
          </cell>
          <cell r="H803">
            <v>0</v>
          </cell>
          <cell r="I803">
            <v>0</v>
          </cell>
          <cell r="J803" t="e">
            <v>#DIV/0!</v>
          </cell>
          <cell r="K803">
            <v>0</v>
          </cell>
          <cell r="L803">
            <v>11000</v>
          </cell>
        </row>
        <row r="804">
          <cell r="D804" t="str">
            <v>BH101DTVị trí 3</v>
          </cell>
          <cell r="F804" t="str">
            <v>Vị trí 3</v>
          </cell>
          <cell r="G804" t="str">
            <v>ĐB</v>
          </cell>
          <cell r="H804">
            <v>0</v>
          </cell>
          <cell r="I804">
            <v>0</v>
          </cell>
          <cell r="J804" t="e">
            <v>#DIV/0!</v>
          </cell>
          <cell r="K804">
            <v>0</v>
          </cell>
          <cell r="L804">
            <v>6000</v>
          </cell>
        </row>
        <row r="805">
          <cell r="D805" t="str">
            <v>BH101DTVị trí 4</v>
          </cell>
          <cell r="F805" t="str">
            <v>Vị trí 4</v>
          </cell>
          <cell r="G805" t="str">
            <v>ĐB</v>
          </cell>
          <cell r="H805">
            <v>0</v>
          </cell>
          <cell r="I805">
            <v>0</v>
          </cell>
          <cell r="J805" t="e">
            <v>#DIV/0!</v>
          </cell>
          <cell r="K805">
            <v>0</v>
          </cell>
          <cell r="L805">
            <v>3900</v>
          </cell>
        </row>
        <row r="806">
          <cell r="D806" t="str">
            <v>BH102DT</v>
          </cell>
          <cell r="E806" t="str">
            <v>Đường Đoàn Văn Cự</v>
          </cell>
          <cell r="G806" t="str">
            <v>ĐB</v>
          </cell>
        </row>
        <row r="807">
          <cell r="D807" t="str">
            <v>BH102DT_D1</v>
          </cell>
          <cell r="E807" t="str">
            <v>Đoạn từ Phạm Văn Thuận đến Công ty VMEP</v>
          </cell>
          <cell r="G807" t="str">
            <v>ĐB</v>
          </cell>
        </row>
        <row r="808">
          <cell r="D808" t="str">
            <v>BH102DT_D1Vị trí 1</v>
          </cell>
          <cell r="F808" t="str">
            <v>Vị trí 1</v>
          </cell>
          <cell r="G808" t="str">
            <v>ĐB</v>
          </cell>
          <cell r="H808">
            <v>0</v>
          </cell>
          <cell r="I808">
            <v>0</v>
          </cell>
          <cell r="J808" t="e">
            <v>#DIV/0!</v>
          </cell>
          <cell r="K808">
            <v>0</v>
          </cell>
          <cell r="L808">
            <v>21000</v>
          </cell>
        </row>
        <row r="809">
          <cell r="D809" t="str">
            <v>BH102DT_D1Vị trí 2</v>
          </cell>
          <cell r="F809" t="str">
            <v>Vị trí 2</v>
          </cell>
          <cell r="G809" t="str">
            <v>ĐB</v>
          </cell>
          <cell r="H809">
            <v>0</v>
          </cell>
          <cell r="I809">
            <v>0</v>
          </cell>
          <cell r="J809" t="e">
            <v>#DIV/0!</v>
          </cell>
          <cell r="K809">
            <v>0</v>
          </cell>
          <cell r="L809">
            <v>11000</v>
          </cell>
        </row>
        <row r="810">
          <cell r="D810" t="str">
            <v>BH102DT_D1Vị trí 3</v>
          </cell>
          <cell r="F810" t="str">
            <v>Vị trí 3</v>
          </cell>
          <cell r="G810" t="str">
            <v>ĐB</v>
          </cell>
          <cell r="H810">
            <v>1</v>
          </cell>
          <cell r="I810">
            <v>21739.130434782608</v>
          </cell>
          <cell r="J810">
            <v>21739.130434782608</v>
          </cell>
          <cell r="K810">
            <v>21739.130434782608</v>
          </cell>
          <cell r="L810">
            <v>6500</v>
          </cell>
        </row>
        <row r="811">
          <cell r="D811" t="str">
            <v>BH102DT_D1Vị trí 4</v>
          </cell>
          <cell r="F811" t="str">
            <v>Vị trí 4</v>
          </cell>
          <cell r="G811" t="str">
            <v>ĐB</v>
          </cell>
          <cell r="H811">
            <v>0</v>
          </cell>
          <cell r="I811">
            <v>0</v>
          </cell>
          <cell r="J811" t="e">
            <v>#DIV/0!</v>
          </cell>
          <cell r="K811">
            <v>0</v>
          </cell>
          <cell r="L811">
            <v>4500</v>
          </cell>
        </row>
        <row r="812">
          <cell r="D812" t="str">
            <v>BH102DT_D2</v>
          </cell>
          <cell r="E812" t="str">
            <v>Đoạn từ Công ty VMEP đến ranh Bệnh viện đa khoa Đồng Nai</v>
          </cell>
          <cell r="G812" t="str">
            <v>ĐB</v>
          </cell>
        </row>
        <row r="813">
          <cell r="D813" t="str">
            <v>BH102DT_D2Vị trí 1</v>
          </cell>
          <cell r="F813" t="str">
            <v>Vị trí 1</v>
          </cell>
          <cell r="G813" t="str">
            <v>ĐB</v>
          </cell>
          <cell r="H813">
            <v>0</v>
          </cell>
          <cell r="I813">
            <v>0</v>
          </cell>
          <cell r="J813" t="e">
            <v>#DIV/0!</v>
          </cell>
          <cell r="K813">
            <v>0</v>
          </cell>
          <cell r="L813">
            <v>20000</v>
          </cell>
        </row>
        <row r="814">
          <cell r="D814" t="str">
            <v>BH102DT_D2Vị trí 2</v>
          </cell>
          <cell r="F814" t="str">
            <v>Vị trí 2</v>
          </cell>
          <cell r="G814" t="str">
            <v>ĐB</v>
          </cell>
          <cell r="H814">
            <v>0</v>
          </cell>
          <cell r="I814">
            <v>0</v>
          </cell>
          <cell r="J814" t="e">
            <v>#DIV/0!</v>
          </cell>
          <cell r="K814">
            <v>0</v>
          </cell>
          <cell r="L814">
            <v>10000</v>
          </cell>
        </row>
        <row r="815">
          <cell r="D815" t="str">
            <v>BH102DT_D2Vị trí 3</v>
          </cell>
          <cell r="F815" t="str">
            <v>Vị trí 3</v>
          </cell>
          <cell r="G815" t="str">
            <v>ĐB</v>
          </cell>
          <cell r="H815">
            <v>0</v>
          </cell>
          <cell r="I815">
            <v>0</v>
          </cell>
          <cell r="J815" t="e">
            <v>#DIV/0!</v>
          </cell>
          <cell r="K815">
            <v>0</v>
          </cell>
          <cell r="L815">
            <v>6500</v>
          </cell>
        </row>
        <row r="816">
          <cell r="D816" t="str">
            <v>BH102DT_D2Vị trí 4</v>
          </cell>
          <cell r="F816" t="str">
            <v>Vị trí 4</v>
          </cell>
          <cell r="G816" t="str">
            <v>ĐB</v>
          </cell>
          <cell r="H816">
            <v>0</v>
          </cell>
          <cell r="I816">
            <v>0</v>
          </cell>
          <cell r="J816" t="e">
            <v>#DIV/0!</v>
          </cell>
          <cell r="K816">
            <v>0</v>
          </cell>
          <cell r="L816">
            <v>3900</v>
          </cell>
        </row>
        <row r="817">
          <cell r="D817" t="str">
            <v>BH103DT</v>
          </cell>
          <cell r="E817" t="str">
            <v>Đường Lý Văn Sâm</v>
          </cell>
          <cell r="G817" t="str">
            <v>ĐB</v>
          </cell>
        </row>
        <row r="818">
          <cell r="D818" t="str">
            <v>BH103DTVị trí 1</v>
          </cell>
          <cell r="F818" t="str">
            <v>Vị trí 1</v>
          </cell>
          <cell r="G818" t="str">
            <v>ĐB</v>
          </cell>
          <cell r="H818">
            <v>0</v>
          </cell>
          <cell r="I818">
            <v>0</v>
          </cell>
          <cell r="J818" t="e">
            <v>#DIV/0!</v>
          </cell>
          <cell r="K818">
            <v>0</v>
          </cell>
          <cell r="L818">
            <v>22000</v>
          </cell>
        </row>
        <row r="819">
          <cell r="D819" t="str">
            <v>BH103DTVị trí 2</v>
          </cell>
          <cell r="F819" t="str">
            <v>Vị trí 2</v>
          </cell>
          <cell r="G819" t="str">
            <v>ĐB</v>
          </cell>
          <cell r="H819">
            <v>0</v>
          </cell>
          <cell r="I819">
            <v>0</v>
          </cell>
          <cell r="J819" t="e">
            <v>#DIV/0!</v>
          </cell>
          <cell r="K819">
            <v>0</v>
          </cell>
          <cell r="L819">
            <v>11000</v>
          </cell>
        </row>
        <row r="820">
          <cell r="D820" t="str">
            <v>BH103DTVị trí 3</v>
          </cell>
          <cell r="F820" t="str">
            <v>Vị trí 3</v>
          </cell>
          <cell r="G820" t="str">
            <v>ĐB</v>
          </cell>
          <cell r="H820">
            <v>0</v>
          </cell>
          <cell r="I820">
            <v>0</v>
          </cell>
          <cell r="J820" t="e">
            <v>#DIV/0!</v>
          </cell>
          <cell r="K820">
            <v>0</v>
          </cell>
          <cell r="L820">
            <v>6000</v>
          </cell>
        </row>
        <row r="821">
          <cell r="D821" t="str">
            <v>BH103DTVị trí 4</v>
          </cell>
          <cell r="F821" t="str">
            <v>Vị trí 4</v>
          </cell>
          <cell r="G821" t="str">
            <v>ĐB</v>
          </cell>
          <cell r="H821">
            <v>0</v>
          </cell>
          <cell r="I821">
            <v>0</v>
          </cell>
          <cell r="J821" t="e">
            <v>#DIV/0!</v>
          </cell>
          <cell r="K821">
            <v>0</v>
          </cell>
          <cell r="L821">
            <v>3900</v>
          </cell>
        </row>
        <row r="822">
          <cell r="D822" t="str">
            <v>BH104DT</v>
          </cell>
          <cell r="E822" t="str">
            <v>Đường Nguyễn Bảo Đức</v>
          </cell>
          <cell r="G822" t="str">
            <v>ĐB</v>
          </cell>
        </row>
        <row r="823">
          <cell r="D823" t="str">
            <v>BH104DTVị trí 1</v>
          </cell>
          <cell r="F823" t="str">
            <v>Vị trí 1</v>
          </cell>
          <cell r="G823" t="str">
            <v>ĐB</v>
          </cell>
          <cell r="H823">
            <v>0</v>
          </cell>
          <cell r="I823">
            <v>0</v>
          </cell>
          <cell r="J823" t="e">
            <v>#DIV/0!</v>
          </cell>
          <cell r="K823">
            <v>0</v>
          </cell>
          <cell r="L823">
            <v>22000</v>
          </cell>
        </row>
        <row r="824">
          <cell r="D824" t="str">
            <v>BH104DTVị trí 2</v>
          </cell>
          <cell r="F824" t="str">
            <v>Vị trí 2</v>
          </cell>
          <cell r="G824" t="str">
            <v>ĐB</v>
          </cell>
          <cell r="H824">
            <v>0</v>
          </cell>
          <cell r="I824">
            <v>0</v>
          </cell>
          <cell r="J824" t="e">
            <v>#DIV/0!</v>
          </cell>
          <cell r="K824">
            <v>0</v>
          </cell>
          <cell r="L824">
            <v>11000</v>
          </cell>
        </row>
        <row r="825">
          <cell r="D825" t="str">
            <v>BH104DTVị trí 3</v>
          </cell>
          <cell r="F825" t="str">
            <v>Vị trí 3</v>
          </cell>
          <cell r="G825" t="str">
            <v>ĐB</v>
          </cell>
          <cell r="H825">
            <v>0</v>
          </cell>
          <cell r="I825">
            <v>0</v>
          </cell>
          <cell r="J825" t="e">
            <v>#DIV/0!</v>
          </cell>
          <cell r="K825">
            <v>0</v>
          </cell>
          <cell r="L825">
            <v>6000</v>
          </cell>
        </row>
        <row r="826">
          <cell r="D826" t="str">
            <v>BH104DTVị trí 4</v>
          </cell>
          <cell r="F826" t="str">
            <v>Vị trí 4</v>
          </cell>
          <cell r="G826" t="str">
            <v>ĐB</v>
          </cell>
          <cell r="H826">
            <v>1</v>
          </cell>
          <cell r="I826">
            <v>10848.126232741617</v>
          </cell>
          <cell r="J826">
            <v>10848.126232741617</v>
          </cell>
          <cell r="K826">
            <v>10848.126232741617</v>
          </cell>
          <cell r="L826">
            <v>3900</v>
          </cell>
        </row>
        <row r="827">
          <cell r="D827" t="str">
            <v>BH105DT</v>
          </cell>
          <cell r="E827" t="str">
            <v>Đường Phạm Văn Thuận</v>
          </cell>
          <cell r="G827" t="str">
            <v>ĐB</v>
          </cell>
        </row>
        <row r="828">
          <cell r="D828" t="str">
            <v>BH105DTVị trí 1</v>
          </cell>
          <cell r="F828" t="str">
            <v>Vị trí 1</v>
          </cell>
          <cell r="G828" t="str">
            <v>ĐB</v>
          </cell>
          <cell r="H828">
            <v>2</v>
          </cell>
          <cell r="I828">
            <v>94235.588972431084</v>
          </cell>
          <cell r="J828">
            <v>88989.715668481556</v>
          </cell>
          <cell r="K828">
            <v>83743.842364532029</v>
          </cell>
          <cell r="L828">
            <v>35000</v>
          </cell>
        </row>
        <row r="829">
          <cell r="D829" t="str">
            <v>BH105DTVị trí 2</v>
          </cell>
          <cell r="F829" t="str">
            <v>Vị trí 2</v>
          </cell>
          <cell r="G829" t="str">
            <v>ĐB</v>
          </cell>
          <cell r="H829">
            <v>1</v>
          </cell>
          <cell r="I829">
            <v>37837.83783783784</v>
          </cell>
          <cell r="J829">
            <v>37837.83783783784</v>
          </cell>
          <cell r="K829">
            <v>37837.83783783784</v>
          </cell>
          <cell r="L829">
            <v>14000</v>
          </cell>
        </row>
        <row r="830">
          <cell r="D830" t="str">
            <v>BH105DTVị trí 3</v>
          </cell>
          <cell r="F830" t="str">
            <v>Vị trí 3</v>
          </cell>
          <cell r="G830" t="str">
            <v>ĐB</v>
          </cell>
          <cell r="H830">
            <v>7</v>
          </cell>
          <cell r="I830">
            <v>27835.768963117607</v>
          </cell>
          <cell r="J830">
            <v>20808.930882790992</v>
          </cell>
          <cell r="K830">
            <v>17582.417582417584</v>
          </cell>
          <cell r="L830">
            <v>8500</v>
          </cell>
        </row>
        <row r="831">
          <cell r="D831" t="str">
            <v>BH105DTVị trí 4</v>
          </cell>
          <cell r="F831" t="str">
            <v>Vị trí 4</v>
          </cell>
          <cell r="G831" t="str">
            <v>ĐB</v>
          </cell>
          <cell r="H831">
            <v>2</v>
          </cell>
          <cell r="I831">
            <v>17191.977077363896</v>
          </cell>
          <cell r="J831">
            <v>15072.672476505782</v>
          </cell>
          <cell r="K831">
            <v>12953.367875647667</v>
          </cell>
          <cell r="L831">
            <v>6000</v>
          </cell>
        </row>
        <row r="832">
          <cell r="D832" t="str">
            <v>BH106DT</v>
          </cell>
          <cell r="E832" t="str">
            <v>Đường Trần Quốc Toản</v>
          </cell>
          <cell r="G832" t="str">
            <v>ĐB</v>
          </cell>
        </row>
        <row r="833">
          <cell r="D833" t="str">
            <v>BH106DT_D1</v>
          </cell>
          <cell r="E833" t="str">
            <v>Đoạn từ đường Phạm Văn Thuận đến đường Vũ Hồng Phô</v>
          </cell>
          <cell r="G833" t="str">
            <v>ĐB</v>
          </cell>
        </row>
        <row r="834">
          <cell r="D834" t="str">
            <v>BH106DT_D1Vị trí 1</v>
          </cell>
          <cell r="F834" t="str">
            <v>Vị trí 1</v>
          </cell>
          <cell r="G834" t="str">
            <v>ĐB</v>
          </cell>
          <cell r="H834">
            <v>0</v>
          </cell>
          <cell r="I834">
            <v>0</v>
          </cell>
          <cell r="J834" t="e">
            <v>#DIV/0!</v>
          </cell>
          <cell r="K834">
            <v>0</v>
          </cell>
          <cell r="L834">
            <v>26000</v>
          </cell>
        </row>
        <row r="835">
          <cell r="D835" t="str">
            <v>BH106DT_D1Vị trí 2</v>
          </cell>
          <cell r="F835" t="str">
            <v>Vị trí 2</v>
          </cell>
          <cell r="G835" t="str">
            <v>ĐB</v>
          </cell>
          <cell r="H835">
            <v>0</v>
          </cell>
          <cell r="I835">
            <v>0</v>
          </cell>
          <cell r="J835" t="e">
            <v>#DIV/0!</v>
          </cell>
          <cell r="K835">
            <v>0</v>
          </cell>
          <cell r="L835">
            <v>12000</v>
          </cell>
        </row>
        <row r="836">
          <cell r="D836" t="str">
            <v>BH106DT_D1Vị trí 3</v>
          </cell>
          <cell r="F836" t="str">
            <v>Vị trí 3</v>
          </cell>
          <cell r="G836" t="str">
            <v>ĐB</v>
          </cell>
          <cell r="H836">
            <v>0</v>
          </cell>
          <cell r="I836">
            <v>0</v>
          </cell>
          <cell r="J836" t="e">
            <v>#DIV/0!</v>
          </cell>
          <cell r="K836">
            <v>0</v>
          </cell>
          <cell r="L836">
            <v>7300</v>
          </cell>
        </row>
        <row r="837">
          <cell r="D837" t="str">
            <v>BH106DT_D1Vị trí 4</v>
          </cell>
          <cell r="F837" t="str">
            <v>Vị trí 4</v>
          </cell>
          <cell r="G837" t="str">
            <v>ĐB</v>
          </cell>
          <cell r="H837">
            <v>1</v>
          </cell>
          <cell r="I837">
            <v>12009.744214372717</v>
          </cell>
          <cell r="J837">
            <v>12009.744214372717</v>
          </cell>
          <cell r="K837">
            <v>12009.744214372717</v>
          </cell>
          <cell r="L837">
            <v>4500</v>
          </cell>
        </row>
        <row r="838">
          <cell r="D838" t="str">
            <v>BH106DT_D2</v>
          </cell>
          <cell r="E838" t="str">
            <v>Đoạn từ đường Vũ Hồng Phô đến cầu Ông Gia</v>
          </cell>
          <cell r="G838" t="str">
            <v>ĐB</v>
          </cell>
        </row>
        <row r="839">
          <cell r="D839" t="str">
            <v>BH106DT_D2Vị trí 1</v>
          </cell>
          <cell r="F839" t="str">
            <v>Vị trí 1</v>
          </cell>
          <cell r="G839" t="str">
            <v>ĐB</v>
          </cell>
          <cell r="H839">
            <v>0</v>
          </cell>
          <cell r="I839">
            <v>0</v>
          </cell>
          <cell r="J839" t="e">
            <v>#DIV/0!</v>
          </cell>
          <cell r="K839">
            <v>0</v>
          </cell>
          <cell r="L839">
            <v>20000</v>
          </cell>
        </row>
        <row r="840">
          <cell r="D840" t="str">
            <v>BH106DT_D2Vị trí 2</v>
          </cell>
          <cell r="F840" t="str">
            <v>Vị trí 2</v>
          </cell>
          <cell r="G840" t="str">
            <v>ĐB</v>
          </cell>
          <cell r="H840">
            <v>0</v>
          </cell>
          <cell r="I840">
            <v>0</v>
          </cell>
          <cell r="J840" t="e">
            <v>#DIV/0!</v>
          </cell>
          <cell r="K840">
            <v>0</v>
          </cell>
          <cell r="L840">
            <v>10000</v>
          </cell>
        </row>
        <row r="841">
          <cell r="D841" t="str">
            <v>BH106DT_D2Vị trí 3</v>
          </cell>
          <cell r="F841" t="str">
            <v>Vị trí 3</v>
          </cell>
          <cell r="G841" t="str">
            <v>ĐB</v>
          </cell>
          <cell r="H841">
            <v>1</v>
          </cell>
          <cell r="I841">
            <v>13531.799729364004</v>
          </cell>
          <cell r="J841">
            <v>13531.799729364004</v>
          </cell>
          <cell r="K841">
            <v>13531.799729364004</v>
          </cell>
          <cell r="L841">
            <v>6100</v>
          </cell>
        </row>
        <row r="842">
          <cell r="D842" t="str">
            <v>BH106DT_D2Vị trí 4</v>
          </cell>
          <cell r="F842" t="str">
            <v>Vị trí 4</v>
          </cell>
          <cell r="G842" t="str">
            <v>ĐB</v>
          </cell>
          <cell r="H842">
            <v>0</v>
          </cell>
          <cell r="I842">
            <v>0</v>
          </cell>
          <cell r="J842" t="e">
            <v>#DIV/0!</v>
          </cell>
          <cell r="K842">
            <v>0</v>
          </cell>
          <cell r="L842">
            <v>3900</v>
          </cell>
        </row>
        <row r="843">
          <cell r="D843" t="str">
            <v>BH106DT_D3</v>
          </cell>
          <cell r="E843" t="str">
            <v>Đoạn từ cầu Ông Gia đến đường 11 KCN Biên Hòa 1</v>
          </cell>
          <cell r="G843" t="str">
            <v>ĐB</v>
          </cell>
        </row>
        <row r="844">
          <cell r="D844" t="str">
            <v>BH106DT_D3Vị trí 1</v>
          </cell>
          <cell r="F844" t="str">
            <v>Vị trí 1</v>
          </cell>
          <cell r="G844" t="str">
            <v>ĐB</v>
          </cell>
          <cell r="H844">
            <v>0</v>
          </cell>
          <cell r="I844">
            <v>0</v>
          </cell>
          <cell r="J844" t="e">
            <v>#DIV/0!</v>
          </cell>
          <cell r="K844">
            <v>0</v>
          </cell>
          <cell r="L844">
            <v>13000</v>
          </cell>
        </row>
        <row r="845">
          <cell r="D845" t="str">
            <v>BH106DT_D3Vị trí 2</v>
          </cell>
          <cell r="F845" t="str">
            <v>Vị trí 2</v>
          </cell>
          <cell r="G845" t="str">
            <v>ĐB</v>
          </cell>
          <cell r="H845">
            <v>0</v>
          </cell>
          <cell r="I845">
            <v>0</v>
          </cell>
          <cell r="J845" t="e">
            <v>#DIV/0!</v>
          </cell>
          <cell r="K845">
            <v>0</v>
          </cell>
          <cell r="L845">
            <v>7000</v>
          </cell>
        </row>
        <row r="846">
          <cell r="D846" t="str">
            <v>BH106DT_D3Vị trí 3</v>
          </cell>
          <cell r="F846" t="str">
            <v>Vị trí 3</v>
          </cell>
          <cell r="G846" t="str">
            <v>ĐB</v>
          </cell>
          <cell r="H846">
            <v>1</v>
          </cell>
          <cell r="I846">
            <v>10512.483574244416</v>
          </cell>
          <cell r="J846">
            <v>10512.483574244416</v>
          </cell>
          <cell r="K846">
            <v>10512.483574244416</v>
          </cell>
          <cell r="L846">
            <v>4600</v>
          </cell>
        </row>
        <row r="847">
          <cell r="D847" t="str">
            <v>BH106DT_D3Vị trí 4</v>
          </cell>
          <cell r="F847" t="str">
            <v>Vị trí 4</v>
          </cell>
          <cell r="G847" t="str">
            <v>ĐB</v>
          </cell>
          <cell r="H847">
            <v>0</v>
          </cell>
          <cell r="I847">
            <v>0</v>
          </cell>
          <cell r="J847" t="e">
            <v>#DIV/0!</v>
          </cell>
          <cell r="K847">
            <v>0</v>
          </cell>
          <cell r="L847">
            <v>3100</v>
          </cell>
        </row>
        <row r="848">
          <cell r="D848" t="str">
            <v>BH107DT</v>
          </cell>
          <cell r="E848" t="str">
            <v>Đường Vũ Hồng Phô</v>
          </cell>
          <cell r="G848" t="str">
            <v>ĐB</v>
          </cell>
        </row>
        <row r="849">
          <cell r="D849" t="str">
            <v>BH107DTVị trí 1</v>
          </cell>
          <cell r="F849" t="str">
            <v>Vị trí 1</v>
          </cell>
          <cell r="G849" t="str">
            <v>ĐB</v>
          </cell>
          <cell r="H849">
            <v>0</v>
          </cell>
          <cell r="I849">
            <v>0</v>
          </cell>
          <cell r="J849" t="e">
            <v>#DIV/0!</v>
          </cell>
          <cell r="K849">
            <v>0</v>
          </cell>
          <cell r="L849">
            <v>21000</v>
          </cell>
        </row>
        <row r="850">
          <cell r="D850" t="str">
            <v>BH107DTVị trí 2</v>
          </cell>
          <cell r="F850" t="str">
            <v>Vị trí 2</v>
          </cell>
          <cell r="G850" t="str">
            <v>ĐB</v>
          </cell>
          <cell r="H850">
            <v>0</v>
          </cell>
          <cell r="I850">
            <v>0</v>
          </cell>
          <cell r="J850" t="e">
            <v>#DIV/0!</v>
          </cell>
          <cell r="K850">
            <v>0</v>
          </cell>
          <cell r="L850">
            <v>10000</v>
          </cell>
        </row>
        <row r="851">
          <cell r="D851" t="str">
            <v>BH107DTVị trí 3</v>
          </cell>
          <cell r="F851" t="str">
            <v>Vị trí 3</v>
          </cell>
          <cell r="G851" t="str">
            <v>ĐB</v>
          </cell>
          <cell r="H851">
            <v>1</v>
          </cell>
          <cell r="I851">
            <v>13095.238095238095</v>
          </cell>
          <cell r="J851">
            <v>13095.238095238095</v>
          </cell>
          <cell r="K851">
            <v>13095.238095238095</v>
          </cell>
          <cell r="L851">
            <v>6000</v>
          </cell>
        </row>
        <row r="852">
          <cell r="D852" t="str">
            <v>BH107DTVị trí 4</v>
          </cell>
          <cell r="F852" t="str">
            <v>Vị trí 4</v>
          </cell>
          <cell r="G852" t="str">
            <v>ĐB</v>
          </cell>
          <cell r="H852">
            <v>2</v>
          </cell>
          <cell r="I852">
            <v>12389.380530973451</v>
          </cell>
          <cell r="J852">
            <v>10306.532370749883</v>
          </cell>
          <cell r="K852">
            <v>8223.6842105263167</v>
          </cell>
          <cell r="L852">
            <v>3600</v>
          </cell>
        </row>
        <row r="853">
          <cell r="D853" t="str">
            <v>BH108DT</v>
          </cell>
          <cell r="E853" t="str">
            <v>Đường Hàn Thuyên (đường 4 KCN Biên Hòa 1)</v>
          </cell>
          <cell r="G853" t="str">
            <v>ĐB</v>
          </cell>
        </row>
        <row r="854">
          <cell r="D854" t="str">
            <v>BH108DTVị trí 1</v>
          </cell>
          <cell r="F854" t="str">
            <v>Vị trí 1</v>
          </cell>
          <cell r="G854" t="str">
            <v>ĐB</v>
          </cell>
          <cell r="H854">
            <v>1</v>
          </cell>
          <cell r="I854">
            <v>32432.432432432433</v>
          </cell>
          <cell r="J854">
            <v>32432.432432432433</v>
          </cell>
          <cell r="K854">
            <v>32432.432432432433</v>
          </cell>
          <cell r="L854">
            <v>12000</v>
          </cell>
        </row>
        <row r="855">
          <cell r="D855" t="str">
            <v>BH108DTVị trí 2</v>
          </cell>
          <cell r="F855" t="str">
            <v>Vị trí 2</v>
          </cell>
          <cell r="G855" t="str">
            <v>ĐB</v>
          </cell>
          <cell r="H855">
            <v>4</v>
          </cell>
          <cell r="I855">
            <v>26315.78947368421</v>
          </cell>
          <cell r="J855">
            <v>22047.964217902536</v>
          </cell>
          <cell r="K855">
            <v>18382.352941176472</v>
          </cell>
          <cell r="L855">
            <v>7000</v>
          </cell>
        </row>
        <row r="856">
          <cell r="D856" t="str">
            <v>BH108DTVị trí 3</v>
          </cell>
          <cell r="F856" t="str">
            <v>Vị trí 3</v>
          </cell>
          <cell r="G856" t="str">
            <v>ĐB</v>
          </cell>
          <cell r="H856">
            <v>5</v>
          </cell>
          <cell r="I856">
            <v>10000</v>
          </cell>
          <cell r="J856">
            <v>9408.2251082251096</v>
          </cell>
          <cell r="K856">
            <v>8571.4285714285706</v>
          </cell>
          <cell r="L856">
            <v>4200</v>
          </cell>
        </row>
        <row r="857">
          <cell r="D857" t="str">
            <v>BH108DTVị trí 4</v>
          </cell>
          <cell r="F857" t="str">
            <v>Vị trí 4</v>
          </cell>
          <cell r="G857" t="str">
            <v>ĐB</v>
          </cell>
          <cell r="H857">
            <v>5</v>
          </cell>
          <cell r="I857">
            <v>20336.605890603088</v>
          </cell>
          <cell r="J857">
            <v>11325.841724498365</v>
          </cell>
          <cell r="K857">
            <v>6612.9032258064517</v>
          </cell>
          <cell r="L857">
            <v>3100</v>
          </cell>
        </row>
        <row r="858">
          <cell r="D858" t="str">
            <v>BH109DT</v>
          </cell>
          <cell r="E858" t="str">
            <v>Đường 9 (đường trong KCN Biên Hòa 1, từ đường Trần Quốc Toản đến công ty cổ phần Việt Pháp PROCONCO)</v>
          </cell>
          <cell r="G858" t="str">
            <v>ĐB</v>
          </cell>
        </row>
        <row r="859">
          <cell r="D859" t="str">
            <v>BH109DTVị trí 1</v>
          </cell>
          <cell r="F859" t="str">
            <v>Vị trí 1</v>
          </cell>
          <cell r="G859" t="str">
            <v>ĐB</v>
          </cell>
          <cell r="H859">
            <v>0</v>
          </cell>
          <cell r="I859">
            <v>0</v>
          </cell>
          <cell r="J859" t="e">
            <v>#DIV/0!</v>
          </cell>
          <cell r="K859">
            <v>0</v>
          </cell>
          <cell r="L859">
            <v>10000</v>
          </cell>
        </row>
        <row r="860">
          <cell r="D860" t="str">
            <v>BH109DTVị trí 2</v>
          </cell>
          <cell r="F860" t="str">
            <v>Vị trí 2</v>
          </cell>
          <cell r="G860" t="str">
            <v>ĐB</v>
          </cell>
          <cell r="H860">
            <v>0</v>
          </cell>
          <cell r="I860">
            <v>0</v>
          </cell>
          <cell r="J860" t="e">
            <v>#DIV/0!</v>
          </cell>
          <cell r="K860">
            <v>0</v>
          </cell>
          <cell r="L860">
            <v>6000</v>
          </cell>
        </row>
        <row r="861">
          <cell r="D861" t="str">
            <v>BH109DTVị trí 3</v>
          </cell>
          <cell r="F861" t="str">
            <v>Vị trí 3</v>
          </cell>
          <cell r="G861" t="str">
            <v>ĐB</v>
          </cell>
          <cell r="H861">
            <v>0</v>
          </cell>
          <cell r="I861">
            <v>0</v>
          </cell>
          <cell r="J861" t="e">
            <v>#DIV/0!</v>
          </cell>
          <cell r="K861">
            <v>0</v>
          </cell>
          <cell r="L861">
            <v>3900</v>
          </cell>
        </row>
        <row r="862">
          <cell r="D862" t="str">
            <v>BH109DTVị trí 4</v>
          </cell>
          <cell r="F862" t="str">
            <v>Vị trí 4</v>
          </cell>
          <cell r="G862" t="str">
            <v>ĐB</v>
          </cell>
          <cell r="H862">
            <v>1</v>
          </cell>
          <cell r="I862">
            <v>11842.105263157895</v>
          </cell>
          <cell r="J862">
            <v>11842.105263157895</v>
          </cell>
          <cell r="K862">
            <v>11842.105263157895</v>
          </cell>
          <cell r="L862">
            <v>3000</v>
          </cell>
        </row>
        <row r="863">
          <cell r="D863" t="str">
            <v>BH110DT</v>
          </cell>
          <cell r="E863" t="str">
            <v>Đường Lê Văn Duyệt (đường 11 KCN Biên Hòa 1)</v>
          </cell>
          <cell r="G863" t="str">
            <v>ĐB</v>
          </cell>
        </row>
        <row r="864">
          <cell r="D864" t="str">
            <v>BH110DTVị trí 1</v>
          </cell>
          <cell r="F864" t="str">
            <v>Vị trí 1</v>
          </cell>
          <cell r="G864" t="str">
            <v>ĐB</v>
          </cell>
          <cell r="H864">
            <v>0</v>
          </cell>
          <cell r="I864">
            <v>0</v>
          </cell>
          <cell r="J864" t="e">
            <v>#DIV/0!</v>
          </cell>
          <cell r="K864">
            <v>0</v>
          </cell>
          <cell r="L864">
            <v>16000</v>
          </cell>
        </row>
        <row r="865">
          <cell r="D865" t="str">
            <v>BH110DTVị trí 2</v>
          </cell>
          <cell r="F865" t="str">
            <v>Vị trí 2</v>
          </cell>
          <cell r="G865" t="str">
            <v>ĐB</v>
          </cell>
          <cell r="H865">
            <v>1</v>
          </cell>
          <cell r="I865">
            <v>27752.081406105459</v>
          </cell>
          <cell r="J865">
            <v>27752.081406105459</v>
          </cell>
          <cell r="K865">
            <v>27752.081406105459</v>
          </cell>
          <cell r="L865">
            <v>8000</v>
          </cell>
        </row>
        <row r="866">
          <cell r="D866" t="str">
            <v>BH110DTVị trí 3</v>
          </cell>
          <cell r="F866" t="str">
            <v>Vị trí 3</v>
          </cell>
          <cell r="G866" t="str">
            <v>ĐB</v>
          </cell>
          <cell r="H866">
            <v>1</v>
          </cell>
          <cell r="I866">
            <v>23529.411764705881</v>
          </cell>
          <cell r="J866">
            <v>23529.411764705881</v>
          </cell>
          <cell r="K866">
            <v>23529.411764705881</v>
          </cell>
          <cell r="L866">
            <v>5200</v>
          </cell>
        </row>
        <row r="867">
          <cell r="D867" t="str">
            <v>BH110DTVị trí 4</v>
          </cell>
          <cell r="F867" t="str">
            <v>Vị trí 4</v>
          </cell>
          <cell r="G867" t="str">
            <v>ĐB</v>
          </cell>
          <cell r="H867">
            <v>2</v>
          </cell>
          <cell r="I867">
            <v>8461.5384615384628</v>
          </cell>
          <cell r="J867">
            <v>8461.5384615384628</v>
          </cell>
          <cell r="K867">
            <v>8461.5384615384628</v>
          </cell>
          <cell r="L867">
            <v>3600</v>
          </cell>
        </row>
        <row r="868">
          <cell r="D868" t="str">
            <v>BH111DT</v>
          </cell>
          <cell r="E868" t="str">
            <v>Đường Lê Thị Vân (từ đường Trần Quốc Toản đến đường N9 - khu dân cư An Bình)</v>
          </cell>
          <cell r="G868" t="str">
            <v>ĐB</v>
          </cell>
        </row>
        <row r="869">
          <cell r="D869" t="str">
            <v>BH111DTVị trí 1</v>
          </cell>
          <cell r="F869" t="str">
            <v>Vị trí 1</v>
          </cell>
          <cell r="G869" t="str">
            <v>ĐB</v>
          </cell>
          <cell r="H869">
            <v>0</v>
          </cell>
          <cell r="I869">
            <v>0</v>
          </cell>
          <cell r="J869" t="e">
            <v>#DIV/0!</v>
          </cell>
          <cell r="K869">
            <v>0</v>
          </cell>
          <cell r="L869">
            <v>16000</v>
          </cell>
        </row>
        <row r="870">
          <cell r="D870" t="str">
            <v>BH111DTVị trí 2</v>
          </cell>
          <cell r="F870" t="str">
            <v>Vị trí 2</v>
          </cell>
          <cell r="G870" t="str">
            <v>ĐB</v>
          </cell>
          <cell r="H870">
            <v>0</v>
          </cell>
          <cell r="I870">
            <v>0</v>
          </cell>
          <cell r="J870" t="e">
            <v>#DIV/0!</v>
          </cell>
          <cell r="K870">
            <v>0</v>
          </cell>
          <cell r="L870">
            <v>8000</v>
          </cell>
        </row>
        <row r="871">
          <cell r="D871" t="str">
            <v>BH111DTVị trí 3</v>
          </cell>
          <cell r="F871" t="str">
            <v>Vị trí 3</v>
          </cell>
          <cell r="G871" t="str">
            <v>ĐB</v>
          </cell>
          <cell r="H871">
            <v>0</v>
          </cell>
          <cell r="I871">
            <v>0</v>
          </cell>
          <cell r="J871" t="e">
            <v>#DIV/0!</v>
          </cell>
          <cell r="K871">
            <v>0</v>
          </cell>
          <cell r="L871">
            <v>5200</v>
          </cell>
        </row>
        <row r="872">
          <cell r="D872" t="str">
            <v>BH111DTVị trí 4</v>
          </cell>
          <cell r="F872" t="str">
            <v>Vị trí 4</v>
          </cell>
          <cell r="G872" t="str">
            <v>ĐB</v>
          </cell>
          <cell r="H872">
            <v>0</v>
          </cell>
          <cell r="I872">
            <v>0</v>
          </cell>
          <cell r="J872" t="e">
            <v>#DIV/0!</v>
          </cell>
          <cell r="K872">
            <v>0</v>
          </cell>
          <cell r="L872">
            <v>3800</v>
          </cell>
        </row>
        <row r="873">
          <cell r="D873" t="str">
            <v>BH112DT</v>
          </cell>
          <cell r="E873" t="str">
            <v>Đường Mạc Đĩnh Chi (đường vào phòng giao dịch - ngân hàng Công Thương chi nhánh Đồng Nai)</v>
          </cell>
          <cell r="G873" t="str">
            <v>ĐB</v>
          </cell>
        </row>
        <row r="874">
          <cell r="D874" t="str">
            <v>BH112DTVị trí 1</v>
          </cell>
          <cell r="F874" t="str">
            <v>Vị trí 1</v>
          </cell>
          <cell r="G874" t="str">
            <v>ĐB</v>
          </cell>
          <cell r="H874">
            <v>0</v>
          </cell>
          <cell r="I874">
            <v>0</v>
          </cell>
          <cell r="J874" t="e">
            <v>#DIV/0!</v>
          </cell>
          <cell r="K874">
            <v>0</v>
          </cell>
          <cell r="L874">
            <v>14000</v>
          </cell>
        </row>
        <row r="875">
          <cell r="D875" t="str">
            <v>BH112DTVị trí 2</v>
          </cell>
          <cell r="F875" t="str">
            <v>Vị trí 2</v>
          </cell>
          <cell r="G875" t="str">
            <v>ĐB</v>
          </cell>
          <cell r="H875">
            <v>1</v>
          </cell>
          <cell r="I875">
            <v>18333.333333333332</v>
          </cell>
          <cell r="J875">
            <v>18333.333333333332</v>
          </cell>
          <cell r="K875">
            <v>18333.333333333332</v>
          </cell>
          <cell r="L875">
            <v>8000</v>
          </cell>
        </row>
        <row r="876">
          <cell r="D876" t="str">
            <v>BH112DTVị trí 3</v>
          </cell>
          <cell r="F876" t="str">
            <v>Vị trí 3</v>
          </cell>
          <cell r="G876" t="str">
            <v>ĐB</v>
          </cell>
          <cell r="H876">
            <v>1</v>
          </cell>
          <cell r="I876">
            <v>46333.333333333336</v>
          </cell>
          <cell r="J876">
            <v>46333.333333333336</v>
          </cell>
          <cell r="K876">
            <v>46333.333333333336</v>
          </cell>
          <cell r="L876">
            <v>5200</v>
          </cell>
        </row>
        <row r="877">
          <cell r="D877" t="str">
            <v>BH112DTVị trí 4</v>
          </cell>
          <cell r="F877" t="str">
            <v>Vị trí 4</v>
          </cell>
          <cell r="G877" t="str">
            <v>ĐB</v>
          </cell>
          <cell r="H877">
            <v>0</v>
          </cell>
          <cell r="I877">
            <v>0</v>
          </cell>
          <cell r="J877" t="e">
            <v>#DIV/0!</v>
          </cell>
          <cell r="K877">
            <v>0</v>
          </cell>
          <cell r="L877">
            <v>3400</v>
          </cell>
        </row>
        <row r="878">
          <cell r="D878" t="str">
            <v>BH113DT</v>
          </cell>
          <cell r="E878" t="str">
            <v>Đường Nguyễn Thông</v>
          </cell>
          <cell r="G878" t="str">
            <v>ĐB</v>
          </cell>
        </row>
        <row r="879">
          <cell r="D879" t="str">
            <v>BH113DTVị trí 1</v>
          </cell>
          <cell r="F879" t="str">
            <v>Vị trí 1</v>
          </cell>
          <cell r="G879" t="str">
            <v>ĐB</v>
          </cell>
          <cell r="H879">
            <v>0</v>
          </cell>
          <cell r="I879">
            <v>0</v>
          </cell>
          <cell r="J879" t="e">
            <v>#DIV/0!</v>
          </cell>
          <cell r="K879">
            <v>0</v>
          </cell>
          <cell r="L879">
            <v>16000</v>
          </cell>
        </row>
        <row r="880">
          <cell r="D880" t="str">
            <v>BH113DTVị trí 2</v>
          </cell>
          <cell r="F880" t="str">
            <v>Vị trí 2</v>
          </cell>
          <cell r="G880" t="str">
            <v>ĐB</v>
          </cell>
          <cell r="H880">
            <v>0</v>
          </cell>
          <cell r="I880">
            <v>0</v>
          </cell>
          <cell r="J880" t="e">
            <v>#DIV/0!</v>
          </cell>
          <cell r="K880">
            <v>0</v>
          </cell>
          <cell r="L880">
            <v>9000</v>
          </cell>
        </row>
        <row r="881">
          <cell r="D881" t="str">
            <v>BH113DTVị trí 3</v>
          </cell>
          <cell r="F881" t="str">
            <v>Vị trí 3</v>
          </cell>
          <cell r="G881" t="str">
            <v>ĐB</v>
          </cell>
          <cell r="H881">
            <v>0</v>
          </cell>
          <cell r="I881">
            <v>0</v>
          </cell>
          <cell r="J881" t="e">
            <v>#DIV/0!</v>
          </cell>
          <cell r="K881">
            <v>0</v>
          </cell>
          <cell r="L881">
            <v>4600</v>
          </cell>
        </row>
        <row r="882">
          <cell r="D882" t="str">
            <v>BH113DTVị trí 4</v>
          </cell>
          <cell r="F882" t="str">
            <v>Vị trí 4</v>
          </cell>
          <cell r="G882" t="str">
            <v>ĐB</v>
          </cell>
          <cell r="H882">
            <v>0</v>
          </cell>
          <cell r="I882">
            <v>0</v>
          </cell>
          <cell r="J882" t="e">
            <v>#DIV/0!</v>
          </cell>
          <cell r="K882">
            <v>0</v>
          </cell>
          <cell r="L882">
            <v>3400</v>
          </cell>
        </row>
        <row r="883">
          <cell r="D883" t="str">
            <v>BH114DT</v>
          </cell>
          <cell r="E883" t="str">
            <v>Đường Trần Thị Hoa</v>
          </cell>
          <cell r="G883" t="str">
            <v>ĐB</v>
          </cell>
        </row>
        <row r="884">
          <cell r="D884" t="str">
            <v>BH114DTVị trí 1</v>
          </cell>
          <cell r="F884" t="str">
            <v>Vị trí 1</v>
          </cell>
          <cell r="G884" t="str">
            <v>ĐB</v>
          </cell>
          <cell r="H884">
            <v>0</v>
          </cell>
          <cell r="I884">
            <v>0</v>
          </cell>
          <cell r="J884" t="e">
            <v>#DIV/0!</v>
          </cell>
          <cell r="K884">
            <v>0</v>
          </cell>
          <cell r="L884">
            <v>16000</v>
          </cell>
        </row>
        <row r="885">
          <cell r="D885" t="str">
            <v>BH114DTVị trí 2</v>
          </cell>
          <cell r="F885" t="str">
            <v>Vị trí 2</v>
          </cell>
          <cell r="G885" t="str">
            <v>ĐB</v>
          </cell>
          <cell r="H885">
            <v>1</v>
          </cell>
          <cell r="I885">
            <v>24869.109947643978</v>
          </cell>
          <cell r="J885">
            <v>24869.109947643978</v>
          </cell>
          <cell r="K885">
            <v>24869.109947643978</v>
          </cell>
          <cell r="L885">
            <v>9000</v>
          </cell>
        </row>
        <row r="886">
          <cell r="D886" t="str">
            <v>BH114DTVị trí 3</v>
          </cell>
          <cell r="F886" t="str">
            <v>Vị trí 3</v>
          </cell>
          <cell r="G886" t="str">
            <v>ĐB</v>
          </cell>
          <cell r="H886">
            <v>0</v>
          </cell>
          <cell r="I886">
            <v>0</v>
          </cell>
          <cell r="J886" t="e">
            <v>#DIV/0!</v>
          </cell>
          <cell r="K886">
            <v>0</v>
          </cell>
          <cell r="L886">
            <v>5200</v>
          </cell>
        </row>
        <row r="887">
          <cell r="D887" t="str">
            <v>BH114DTVị trí 4</v>
          </cell>
          <cell r="F887" t="str">
            <v>Vị trí 4</v>
          </cell>
          <cell r="G887" t="str">
            <v>ĐB</v>
          </cell>
          <cell r="H887">
            <v>1</v>
          </cell>
          <cell r="I887">
            <v>12222.222222222223</v>
          </cell>
          <cell r="J887">
            <v>12222.222222222223</v>
          </cell>
          <cell r="K887">
            <v>12222.222222222223</v>
          </cell>
          <cell r="L887">
            <v>3800</v>
          </cell>
        </row>
        <row r="888">
          <cell r="D888" t="str">
            <v>BH115DT</v>
          </cell>
          <cell r="E888" t="str">
            <v>Đường Châu Văn Lồng (từ Quốc lộ 51 đến hết ranh thửa đất số 281, tờ BĐĐC số 58 về bên phải và hết ranh thửa đất số 144, tờ BĐĐC số 25 về bên trái, phường Long Bình Tân)</v>
          </cell>
          <cell r="G888" t="str">
            <v>ĐB</v>
          </cell>
        </row>
        <row r="889">
          <cell r="D889" t="str">
            <v>BH115DTVị trí 1</v>
          </cell>
          <cell r="F889" t="str">
            <v>Vị trí 1</v>
          </cell>
          <cell r="G889" t="str">
            <v>ĐB</v>
          </cell>
          <cell r="H889">
            <v>0</v>
          </cell>
          <cell r="I889">
            <v>0</v>
          </cell>
          <cell r="J889" t="e">
            <v>#DIV/0!</v>
          </cell>
          <cell r="K889">
            <v>0</v>
          </cell>
          <cell r="L889">
            <v>14000</v>
          </cell>
        </row>
        <row r="890">
          <cell r="D890" t="str">
            <v>BH115DTVị trí 2</v>
          </cell>
          <cell r="F890" t="str">
            <v>Vị trí 2</v>
          </cell>
          <cell r="G890" t="str">
            <v>ĐB</v>
          </cell>
          <cell r="H890">
            <v>1</v>
          </cell>
          <cell r="I890">
            <v>36000</v>
          </cell>
          <cell r="J890">
            <v>36000</v>
          </cell>
          <cell r="K890">
            <v>36000</v>
          </cell>
          <cell r="L890">
            <v>9000</v>
          </cell>
        </row>
        <row r="891">
          <cell r="D891" t="str">
            <v>BH115DTVị trí 3</v>
          </cell>
          <cell r="F891" t="str">
            <v>Vị trí 3</v>
          </cell>
          <cell r="G891" t="str">
            <v>ĐB</v>
          </cell>
          <cell r="H891">
            <v>2</v>
          </cell>
          <cell r="I891">
            <v>9185.1851851851843</v>
          </cell>
          <cell r="J891">
            <v>9185.1851851851843</v>
          </cell>
          <cell r="K891">
            <v>9185.1851851851843</v>
          </cell>
          <cell r="L891">
            <v>4200</v>
          </cell>
        </row>
        <row r="892">
          <cell r="D892" t="str">
            <v>BH115DTVị trí 4</v>
          </cell>
          <cell r="F892" t="str">
            <v>Vị trí 4</v>
          </cell>
          <cell r="G892" t="str">
            <v>ĐB</v>
          </cell>
          <cell r="H892">
            <v>1</v>
          </cell>
          <cell r="I892">
            <v>8184.5238095238092</v>
          </cell>
          <cell r="J892">
            <v>8184.5238095238092</v>
          </cell>
          <cell r="K892">
            <v>8184.5238095238092</v>
          </cell>
          <cell r="L892">
            <v>3300</v>
          </cell>
        </row>
        <row r="893">
          <cell r="D893" t="str">
            <v>BH116DT</v>
          </cell>
          <cell r="E893" t="str">
            <v>Đường liên khu phố 6, 7, 8 (phường Tam Hiệp)</v>
          </cell>
          <cell r="G893" t="str">
            <v>ĐB</v>
          </cell>
        </row>
        <row r="894">
          <cell r="D894" t="str">
            <v>BH116DTVị trí 1</v>
          </cell>
          <cell r="F894" t="str">
            <v>Vị trí 1</v>
          </cell>
          <cell r="G894" t="str">
            <v>ĐB</v>
          </cell>
          <cell r="H894">
            <v>0</v>
          </cell>
          <cell r="I894">
            <v>0</v>
          </cell>
          <cell r="J894" t="e">
            <v>#DIV/0!</v>
          </cell>
          <cell r="K894">
            <v>0</v>
          </cell>
          <cell r="L894">
            <v>20000</v>
          </cell>
        </row>
        <row r="895">
          <cell r="D895" t="str">
            <v>BH116DTVị trí 2</v>
          </cell>
          <cell r="F895" t="str">
            <v>Vị trí 2</v>
          </cell>
          <cell r="G895" t="str">
            <v>ĐB</v>
          </cell>
          <cell r="H895">
            <v>1</v>
          </cell>
          <cell r="I895">
            <v>25898.078529657476</v>
          </cell>
          <cell r="J895">
            <v>25898.078529657476</v>
          </cell>
          <cell r="K895">
            <v>25898.078529657476</v>
          </cell>
          <cell r="L895">
            <v>11000</v>
          </cell>
        </row>
        <row r="896">
          <cell r="D896" t="str">
            <v>BH116DTVị trí 3</v>
          </cell>
          <cell r="F896" t="str">
            <v>Vị trí 3</v>
          </cell>
          <cell r="G896" t="str">
            <v>ĐB</v>
          </cell>
          <cell r="H896">
            <v>0</v>
          </cell>
          <cell r="I896">
            <v>0</v>
          </cell>
          <cell r="J896" t="e">
            <v>#DIV/0!</v>
          </cell>
          <cell r="K896">
            <v>0</v>
          </cell>
          <cell r="L896">
            <v>6500</v>
          </cell>
        </row>
        <row r="897">
          <cell r="D897" t="str">
            <v>BH116DTVị trí 4</v>
          </cell>
          <cell r="F897" t="str">
            <v>Vị trí 4</v>
          </cell>
          <cell r="G897" t="str">
            <v>ĐB</v>
          </cell>
          <cell r="H897">
            <v>0</v>
          </cell>
          <cell r="I897">
            <v>0</v>
          </cell>
          <cell r="J897" t="e">
            <v>#DIV/0!</v>
          </cell>
          <cell r="K897">
            <v>0</v>
          </cell>
          <cell r="L897">
            <v>4200</v>
          </cell>
        </row>
        <row r="898">
          <cell r="D898" t="str">
            <v>BH117DT</v>
          </cell>
          <cell r="E898" t="str">
            <v>Quốc lộ 51</v>
          </cell>
          <cell r="G898" t="str">
            <v>ĐB</v>
          </cell>
        </row>
        <row r="899">
          <cell r="D899" t="str">
            <v>BH117DT_D1</v>
          </cell>
          <cell r="E899" t="str">
            <v>Đoạn từ ngã ba Vũng Tàu đến đường Nguyễn Thiện Thuật</v>
          </cell>
          <cell r="G899" t="str">
            <v>ĐB</v>
          </cell>
        </row>
        <row r="900">
          <cell r="D900" t="str">
            <v>BH117DT_D1Vị trí 1</v>
          </cell>
          <cell r="F900" t="str">
            <v>Vị trí 1</v>
          </cell>
          <cell r="G900" t="str">
            <v>ĐB</v>
          </cell>
          <cell r="H900">
            <v>1</v>
          </cell>
          <cell r="I900">
            <v>106382.97872340426</v>
          </cell>
          <cell r="J900">
            <v>106382.97872340426</v>
          </cell>
          <cell r="K900">
            <v>106382.97872340426</v>
          </cell>
          <cell r="L900">
            <v>29000</v>
          </cell>
        </row>
        <row r="901">
          <cell r="D901" t="str">
            <v>BH117DT_D1Vị trí 2</v>
          </cell>
          <cell r="F901" t="str">
            <v>Vị trí 2</v>
          </cell>
          <cell r="G901" t="str">
            <v>ĐB</v>
          </cell>
          <cell r="H901">
            <v>1</v>
          </cell>
          <cell r="I901">
            <v>25000</v>
          </cell>
          <cell r="J901">
            <v>25000</v>
          </cell>
          <cell r="K901">
            <v>25000</v>
          </cell>
          <cell r="L901">
            <v>12000</v>
          </cell>
        </row>
        <row r="902">
          <cell r="D902" t="str">
            <v>BH117DT_D1Vị trí 3</v>
          </cell>
          <cell r="F902" t="str">
            <v>Vị trí 3</v>
          </cell>
          <cell r="G902" t="str">
            <v>ĐB</v>
          </cell>
          <cell r="H902">
            <v>0</v>
          </cell>
          <cell r="I902">
            <v>0</v>
          </cell>
          <cell r="J902" t="e">
            <v>#DIV/0!</v>
          </cell>
          <cell r="K902">
            <v>0</v>
          </cell>
          <cell r="L902">
            <v>7200</v>
          </cell>
        </row>
        <row r="903">
          <cell r="D903" t="str">
            <v>BH117DT_D1Vị trí 4</v>
          </cell>
          <cell r="F903" t="str">
            <v>Vị trí 4</v>
          </cell>
          <cell r="G903" t="str">
            <v>ĐB</v>
          </cell>
          <cell r="H903">
            <v>0</v>
          </cell>
          <cell r="I903">
            <v>0</v>
          </cell>
          <cell r="J903" t="e">
            <v>#DIV/0!</v>
          </cell>
          <cell r="K903">
            <v>0</v>
          </cell>
          <cell r="L903">
            <v>4500</v>
          </cell>
        </row>
        <row r="904">
          <cell r="D904" t="str">
            <v>BH117DT_D2</v>
          </cell>
          <cell r="E904" t="str">
            <v>Đoạn từ Nguyễn Thiện Thuật đến mũi tàu tiếp giáp đường Võ Nguyên Giáp</v>
          </cell>
          <cell r="G904" t="str">
            <v>ĐB</v>
          </cell>
        </row>
        <row r="905">
          <cell r="D905" t="str">
            <v>BH117DT_D2Vị trí 1</v>
          </cell>
          <cell r="F905" t="str">
            <v>Vị trí 1</v>
          </cell>
          <cell r="G905" t="str">
            <v>ĐB</v>
          </cell>
          <cell r="H905">
            <v>0</v>
          </cell>
          <cell r="I905">
            <v>0</v>
          </cell>
          <cell r="J905" t="e">
            <v>#DIV/0!</v>
          </cell>
          <cell r="K905">
            <v>0</v>
          </cell>
          <cell r="L905">
            <v>23000</v>
          </cell>
        </row>
        <row r="906">
          <cell r="D906" t="str">
            <v>BH117DT_D2Vị trí 2</v>
          </cell>
          <cell r="F906" t="str">
            <v>Vị trí 2</v>
          </cell>
          <cell r="G906" t="str">
            <v>ĐB</v>
          </cell>
          <cell r="H906">
            <v>3</v>
          </cell>
          <cell r="I906">
            <v>26000</v>
          </cell>
          <cell r="J906">
            <v>23705.827956989247</v>
          </cell>
          <cell r="K906">
            <v>21932</v>
          </cell>
          <cell r="L906">
            <v>10000</v>
          </cell>
        </row>
        <row r="907">
          <cell r="D907" t="str">
            <v>BH117DT_D2Vị trí 3</v>
          </cell>
          <cell r="F907" t="str">
            <v>Vị trí 3</v>
          </cell>
          <cell r="G907" t="str">
            <v>ĐB</v>
          </cell>
          <cell r="H907">
            <v>0</v>
          </cell>
          <cell r="I907">
            <v>0</v>
          </cell>
          <cell r="J907" t="e">
            <v>#DIV/0!</v>
          </cell>
          <cell r="K907">
            <v>0</v>
          </cell>
          <cell r="L907">
            <v>5200</v>
          </cell>
        </row>
        <row r="908">
          <cell r="D908" t="str">
            <v>BH117DT_D2Vị trí 4</v>
          </cell>
          <cell r="F908" t="str">
            <v>Vị trí 4</v>
          </cell>
          <cell r="G908" t="str">
            <v>ĐB</v>
          </cell>
          <cell r="H908">
            <v>0</v>
          </cell>
          <cell r="I908">
            <v>0</v>
          </cell>
          <cell r="J908" t="e">
            <v>#DIV/0!</v>
          </cell>
          <cell r="K908">
            <v>0</v>
          </cell>
          <cell r="L908">
            <v>3900</v>
          </cell>
        </row>
        <row r="909">
          <cell r="D909" t="str">
            <v>BH117DT_D3</v>
          </cell>
          <cell r="E909" t="str">
            <v>Đoạn từ mũi tàu tiếp giáp đường Võ Nguyên Giáp đến đường Nguyễn Trung Trực</v>
          </cell>
          <cell r="G909" t="str">
            <v>ĐB</v>
          </cell>
        </row>
        <row r="910">
          <cell r="D910" t="str">
            <v>BH117DT_D3Vị trí 1</v>
          </cell>
          <cell r="F910" t="str">
            <v>Vị trí 1</v>
          </cell>
          <cell r="G910" t="str">
            <v>ĐB</v>
          </cell>
          <cell r="H910">
            <v>0</v>
          </cell>
          <cell r="I910">
            <v>0</v>
          </cell>
          <cell r="J910" t="e">
            <v>#DIV/0!</v>
          </cell>
          <cell r="K910">
            <v>0</v>
          </cell>
          <cell r="L910">
            <v>20000</v>
          </cell>
        </row>
        <row r="911">
          <cell r="D911" t="str">
            <v>BH117DT_D3Vị trí 2</v>
          </cell>
          <cell r="F911" t="str">
            <v>Vị trí 2</v>
          </cell>
          <cell r="G911" t="str">
            <v>ĐB</v>
          </cell>
          <cell r="H911">
            <v>0</v>
          </cell>
          <cell r="I911">
            <v>0</v>
          </cell>
          <cell r="J911" t="e">
            <v>#DIV/0!</v>
          </cell>
          <cell r="K911">
            <v>0</v>
          </cell>
          <cell r="L911">
            <v>9000</v>
          </cell>
        </row>
        <row r="912">
          <cell r="D912" t="str">
            <v>BH117DT_D3Vị trí 3</v>
          </cell>
          <cell r="F912" t="str">
            <v>Vị trí 3</v>
          </cell>
          <cell r="G912" t="str">
            <v>ĐB</v>
          </cell>
          <cell r="H912">
            <v>1</v>
          </cell>
          <cell r="I912">
            <v>11641.443538998834</v>
          </cell>
          <cell r="J912">
            <v>11641.443538998834</v>
          </cell>
          <cell r="K912">
            <v>11641.443538998834</v>
          </cell>
          <cell r="L912">
            <v>4600</v>
          </cell>
        </row>
        <row r="913">
          <cell r="D913" t="str">
            <v>BH117DT_D3Vị trí 4</v>
          </cell>
          <cell r="F913" t="str">
            <v>Vị trí 4</v>
          </cell>
          <cell r="G913" t="str">
            <v>ĐB</v>
          </cell>
          <cell r="H913">
            <v>0</v>
          </cell>
          <cell r="I913">
            <v>0</v>
          </cell>
          <cell r="J913" t="e">
            <v>#DIV/0!</v>
          </cell>
          <cell r="K913">
            <v>0</v>
          </cell>
          <cell r="L913">
            <v>3500</v>
          </cell>
        </row>
        <row r="914">
          <cell r="D914" t="str">
            <v>BH117DT_D4</v>
          </cell>
          <cell r="E914" t="str">
            <v>Đoạn từ đường Nguyễn Trung Trực đến cầu sông Buông</v>
          </cell>
          <cell r="G914" t="str">
            <v>ĐB</v>
          </cell>
        </row>
        <row r="915">
          <cell r="D915" t="str">
            <v>BH117DT_D4Vị trí 1</v>
          </cell>
          <cell r="F915" t="str">
            <v>Vị trí 1</v>
          </cell>
          <cell r="G915" t="str">
            <v>ĐB</v>
          </cell>
          <cell r="H915">
            <v>0</v>
          </cell>
          <cell r="I915">
            <v>0</v>
          </cell>
          <cell r="J915" t="e">
            <v>#DIV/0!</v>
          </cell>
          <cell r="K915">
            <v>0</v>
          </cell>
          <cell r="L915">
            <v>14000</v>
          </cell>
        </row>
        <row r="916">
          <cell r="D916" t="str">
            <v>BH117DT_D4Vị trí 2</v>
          </cell>
          <cell r="F916" t="str">
            <v>Vị trí 2</v>
          </cell>
          <cell r="G916" t="str">
            <v>ĐB</v>
          </cell>
          <cell r="H916">
            <v>0</v>
          </cell>
          <cell r="I916">
            <v>0</v>
          </cell>
          <cell r="J916" t="e">
            <v>#DIV/0!</v>
          </cell>
          <cell r="K916">
            <v>0</v>
          </cell>
          <cell r="L916">
            <v>7000</v>
          </cell>
        </row>
        <row r="917">
          <cell r="D917" t="str">
            <v>BH117DT_D4Vị trí 3</v>
          </cell>
          <cell r="F917" t="str">
            <v>Vị trí 3</v>
          </cell>
          <cell r="G917" t="str">
            <v>ĐB</v>
          </cell>
          <cell r="H917">
            <v>0</v>
          </cell>
          <cell r="I917">
            <v>0</v>
          </cell>
          <cell r="J917" t="e">
            <v>#DIV/0!</v>
          </cell>
          <cell r="K917">
            <v>0</v>
          </cell>
          <cell r="L917">
            <v>3900</v>
          </cell>
        </row>
        <row r="918">
          <cell r="D918" t="str">
            <v>BH117DT_D4Vị trí 4</v>
          </cell>
          <cell r="F918" t="str">
            <v>Vị trí 4</v>
          </cell>
          <cell r="G918" t="str">
            <v>ĐB</v>
          </cell>
          <cell r="H918">
            <v>0</v>
          </cell>
          <cell r="I918">
            <v>0</v>
          </cell>
          <cell r="J918" t="e">
            <v>#DIV/0!</v>
          </cell>
          <cell r="K918">
            <v>0</v>
          </cell>
          <cell r="L918">
            <v>3300</v>
          </cell>
        </row>
        <row r="919">
          <cell r="D919" t="str">
            <v>BH117DT_D5</v>
          </cell>
          <cell r="E919" t="str">
            <v>Đoạn từ cầu sông Buông đến hết ranh giới phường Phước Tân</v>
          </cell>
          <cell r="G919" t="str">
            <v>ĐB</v>
          </cell>
        </row>
        <row r="920">
          <cell r="D920" t="str">
            <v>BH117DT_D5Vị trí 1</v>
          </cell>
          <cell r="F920" t="str">
            <v>Vị trí 1</v>
          </cell>
          <cell r="G920" t="str">
            <v>ĐB</v>
          </cell>
          <cell r="H920">
            <v>0</v>
          </cell>
          <cell r="I920">
            <v>0</v>
          </cell>
          <cell r="J920" t="e">
            <v>#DIV/0!</v>
          </cell>
          <cell r="K920">
            <v>0</v>
          </cell>
          <cell r="L920">
            <v>12000</v>
          </cell>
        </row>
        <row r="921">
          <cell r="D921" t="str">
            <v>BH117DT_D5Vị trí 2</v>
          </cell>
          <cell r="F921" t="str">
            <v>Vị trí 2</v>
          </cell>
          <cell r="G921" t="str">
            <v>ĐB</v>
          </cell>
          <cell r="H921">
            <v>1</v>
          </cell>
          <cell r="I921">
            <v>11518.324607329843</v>
          </cell>
          <cell r="J921">
            <v>11518.324607329843</v>
          </cell>
          <cell r="K921">
            <v>11518.324607329843</v>
          </cell>
          <cell r="L921">
            <v>5000</v>
          </cell>
        </row>
        <row r="922">
          <cell r="D922" t="str">
            <v>BH117DT_D5Vị trí 3</v>
          </cell>
          <cell r="F922" t="str">
            <v>Vị trí 3</v>
          </cell>
          <cell r="G922" t="str">
            <v>ĐB</v>
          </cell>
          <cell r="H922">
            <v>0</v>
          </cell>
          <cell r="I922">
            <v>0</v>
          </cell>
          <cell r="J922" t="e">
            <v>#DIV/0!</v>
          </cell>
          <cell r="K922">
            <v>0</v>
          </cell>
          <cell r="L922">
            <v>3900</v>
          </cell>
        </row>
        <row r="923">
          <cell r="D923" t="str">
            <v>BH117DT_D5Vị trí 4</v>
          </cell>
          <cell r="F923" t="str">
            <v>Vị trí 4</v>
          </cell>
          <cell r="G923" t="str">
            <v>ĐB</v>
          </cell>
          <cell r="H923">
            <v>2</v>
          </cell>
          <cell r="I923">
            <v>7812.5</v>
          </cell>
          <cell r="J923">
            <v>7031.25</v>
          </cell>
          <cell r="K923">
            <v>6250</v>
          </cell>
          <cell r="L923">
            <v>2600</v>
          </cell>
        </row>
        <row r="924">
          <cell r="D924" t="str">
            <v>BH117DT_D6</v>
          </cell>
          <cell r="E924" t="str">
            <v>Đoạn từ ranh giới phường Phước Tân đến đường Hàm Nghi</v>
          </cell>
          <cell r="G924" t="str">
            <v>ĐB</v>
          </cell>
        </row>
        <row r="925">
          <cell r="D925" t="str">
            <v>BH117DT_D6Vị trí 1</v>
          </cell>
          <cell r="F925" t="str">
            <v>Vị trí 1</v>
          </cell>
          <cell r="G925" t="str">
            <v>ĐB</v>
          </cell>
          <cell r="H925">
            <v>0</v>
          </cell>
          <cell r="I925">
            <v>0</v>
          </cell>
          <cell r="J925" t="e">
            <v>#DIV/0!</v>
          </cell>
          <cell r="K925">
            <v>0</v>
          </cell>
          <cell r="L925">
            <v>9000</v>
          </cell>
        </row>
        <row r="926">
          <cell r="D926" t="str">
            <v>BH117DT_D6Vị trí 2</v>
          </cell>
          <cell r="F926" t="str">
            <v>Vị trí 2</v>
          </cell>
          <cell r="G926" t="str">
            <v>ĐB</v>
          </cell>
          <cell r="H926">
            <v>0</v>
          </cell>
          <cell r="I926">
            <v>0</v>
          </cell>
          <cell r="J926" t="e">
            <v>#DIV/0!</v>
          </cell>
          <cell r="K926">
            <v>0</v>
          </cell>
          <cell r="L926">
            <v>5000</v>
          </cell>
        </row>
        <row r="927">
          <cell r="D927" t="str">
            <v>BH117DT_D6Vị trí 3</v>
          </cell>
          <cell r="F927" t="str">
            <v>Vị trí 3</v>
          </cell>
          <cell r="G927" t="str">
            <v>ĐB</v>
          </cell>
          <cell r="H927">
            <v>0</v>
          </cell>
          <cell r="I927">
            <v>0</v>
          </cell>
          <cell r="J927" t="e">
            <v>#DIV/0!</v>
          </cell>
          <cell r="K927">
            <v>0</v>
          </cell>
          <cell r="L927">
            <v>3600</v>
          </cell>
        </row>
        <row r="928">
          <cell r="D928" t="str">
            <v>BH117DT_D6Vị trí 4</v>
          </cell>
          <cell r="F928" t="str">
            <v>Vị trí 4</v>
          </cell>
          <cell r="G928" t="str">
            <v>ĐB</v>
          </cell>
          <cell r="H928">
            <v>1</v>
          </cell>
          <cell r="I928">
            <v>5031.4465408805036</v>
          </cell>
          <cell r="J928">
            <v>5031.4465408805036</v>
          </cell>
          <cell r="K928">
            <v>5031.4465408805036</v>
          </cell>
          <cell r="L928">
            <v>2300</v>
          </cell>
        </row>
        <row r="929">
          <cell r="D929" t="str">
            <v>BH117DT_D7</v>
          </cell>
          <cell r="E929" t="str">
            <v xml:space="preserve">Đoạn từ đường Hàm Nghi đến giáp Trung tâm huấn luyện chó nghiệp vụ Quân Khuyển </v>
          </cell>
          <cell r="G929" t="str">
            <v>ĐB</v>
          </cell>
        </row>
        <row r="930">
          <cell r="D930" t="str">
            <v>BH117DT_D7Vị trí 1</v>
          </cell>
          <cell r="F930" t="str">
            <v>Vị trí 1</v>
          </cell>
          <cell r="G930" t="str">
            <v>ĐB</v>
          </cell>
          <cell r="H930">
            <v>0</v>
          </cell>
          <cell r="I930">
            <v>0</v>
          </cell>
          <cell r="J930" t="e">
            <v>#DIV/0!</v>
          </cell>
          <cell r="K930">
            <v>0</v>
          </cell>
          <cell r="L930">
            <v>12000</v>
          </cell>
        </row>
        <row r="931">
          <cell r="D931" t="str">
            <v>BH117DT_D7Vị trí 2</v>
          </cell>
          <cell r="F931" t="str">
            <v>Vị trí 2</v>
          </cell>
          <cell r="G931" t="str">
            <v>ĐB</v>
          </cell>
          <cell r="H931">
            <v>6</v>
          </cell>
          <cell r="I931">
            <v>16631.57894736842</v>
          </cell>
          <cell r="J931">
            <v>12788.269693842449</v>
          </cell>
          <cell r="K931">
            <v>11111.111111111111</v>
          </cell>
          <cell r="L931">
            <v>5000</v>
          </cell>
        </row>
        <row r="932">
          <cell r="D932" t="str">
            <v>BH117DT_D7Vị trí 3</v>
          </cell>
          <cell r="F932" t="str">
            <v>Vị trí 3</v>
          </cell>
          <cell r="G932" t="str">
            <v>ĐB</v>
          </cell>
          <cell r="H932">
            <v>0</v>
          </cell>
          <cell r="I932">
            <v>0</v>
          </cell>
          <cell r="J932" t="e">
            <v>#DIV/0!</v>
          </cell>
          <cell r="K932">
            <v>0</v>
          </cell>
          <cell r="L932">
            <v>3600</v>
          </cell>
        </row>
        <row r="933">
          <cell r="D933" t="str">
            <v>BH117DT_D7Vị trí 4</v>
          </cell>
          <cell r="F933" t="str">
            <v>Vị trí 4</v>
          </cell>
          <cell r="G933" t="str">
            <v>ĐB</v>
          </cell>
          <cell r="H933">
            <v>0</v>
          </cell>
          <cell r="I933">
            <v>0</v>
          </cell>
          <cell r="J933" t="e">
            <v>#DIV/0!</v>
          </cell>
          <cell r="K933">
            <v>0</v>
          </cell>
          <cell r="L933">
            <v>2300</v>
          </cell>
        </row>
        <row r="934">
          <cell r="D934" t="str">
            <v>BH117DT_D8</v>
          </cell>
          <cell r="E934" t="str">
            <v>Đoạn từ Trung tâm huấn luyện chó nghiệp vụ Quân Khuyển đến ranh giới phường Tam Phước và xã An Phước</v>
          </cell>
          <cell r="G934" t="str">
            <v>ĐB</v>
          </cell>
        </row>
        <row r="935">
          <cell r="D935" t="str">
            <v>BH117DT_D8Vị trí 1</v>
          </cell>
          <cell r="F935" t="str">
            <v>Vị trí 1</v>
          </cell>
          <cell r="G935" t="str">
            <v>ĐB</v>
          </cell>
          <cell r="H935">
            <v>0</v>
          </cell>
          <cell r="I935">
            <v>0</v>
          </cell>
          <cell r="J935" t="e">
            <v>#DIV/0!</v>
          </cell>
          <cell r="K935">
            <v>0</v>
          </cell>
          <cell r="L935">
            <v>9000</v>
          </cell>
        </row>
        <row r="936">
          <cell r="D936" t="str">
            <v>BH117DT_D8Vị trí 2</v>
          </cell>
          <cell r="F936" t="str">
            <v>Vị trí 2</v>
          </cell>
          <cell r="G936" t="str">
            <v>ĐB</v>
          </cell>
          <cell r="H936">
            <v>1</v>
          </cell>
          <cell r="I936">
            <v>9000</v>
          </cell>
          <cell r="J936">
            <v>9000</v>
          </cell>
          <cell r="K936">
            <v>9000</v>
          </cell>
          <cell r="L936">
            <v>4000</v>
          </cell>
        </row>
        <row r="937">
          <cell r="D937" t="str">
            <v>BH117DT_D8Vị trí 3</v>
          </cell>
          <cell r="F937" t="str">
            <v>Vị trí 3</v>
          </cell>
          <cell r="G937" t="str">
            <v>ĐB</v>
          </cell>
          <cell r="H937">
            <v>0</v>
          </cell>
          <cell r="I937">
            <v>0</v>
          </cell>
          <cell r="J937" t="e">
            <v>#DIV/0!</v>
          </cell>
          <cell r="K937">
            <v>0</v>
          </cell>
          <cell r="L937">
            <v>3300</v>
          </cell>
        </row>
        <row r="938">
          <cell r="D938" t="str">
            <v>BH117DT_D8Vị trí 4</v>
          </cell>
          <cell r="F938" t="str">
            <v>Vị trí 4</v>
          </cell>
          <cell r="G938" t="str">
            <v>ĐB</v>
          </cell>
          <cell r="H938">
            <v>0</v>
          </cell>
          <cell r="I938">
            <v>0</v>
          </cell>
          <cell r="J938" t="e">
            <v>#DIV/0!</v>
          </cell>
          <cell r="K938">
            <v>0</v>
          </cell>
          <cell r="L938">
            <v>2100</v>
          </cell>
        </row>
        <row r="939">
          <cell r="D939" t="str">
            <v>BH118DT</v>
          </cell>
          <cell r="E939" t="str">
            <v>Đường Trạm thuế khu vực 2 (từ Đường Phạm Văn Thuận đến hết ranh thửa đất số 1, tờ BĐĐC số 31 về bên phải và hết ranh thửa đất số 7, tờ BĐĐC số 31 về bên trái, phường Tam Hiệp)</v>
          </cell>
          <cell r="G939" t="str">
            <v>ĐB</v>
          </cell>
        </row>
        <row r="940">
          <cell r="D940" t="str">
            <v>BH118DTVị trí 1</v>
          </cell>
          <cell r="F940" t="str">
            <v>Vị trí 1</v>
          </cell>
          <cell r="G940" t="str">
            <v>ĐB</v>
          </cell>
          <cell r="H940">
            <v>0</v>
          </cell>
          <cell r="I940">
            <v>0</v>
          </cell>
          <cell r="J940" t="e">
            <v>#DIV/0!</v>
          </cell>
          <cell r="K940">
            <v>0</v>
          </cell>
          <cell r="L940">
            <v>20000</v>
          </cell>
        </row>
        <row r="941">
          <cell r="D941" t="str">
            <v>BH118DTVị trí 2</v>
          </cell>
          <cell r="F941" t="str">
            <v>Vị trí 2</v>
          </cell>
          <cell r="G941" t="str">
            <v>ĐB</v>
          </cell>
          <cell r="H941">
            <v>0</v>
          </cell>
          <cell r="I941">
            <v>0</v>
          </cell>
          <cell r="J941" t="e">
            <v>#DIV/0!</v>
          </cell>
          <cell r="K941">
            <v>0</v>
          </cell>
          <cell r="L941">
            <v>11000</v>
          </cell>
        </row>
        <row r="942">
          <cell r="D942" t="str">
            <v>BH118DTVị trí 3</v>
          </cell>
          <cell r="F942" t="str">
            <v>Vị trí 3</v>
          </cell>
          <cell r="G942" t="str">
            <v>ĐB</v>
          </cell>
          <cell r="H942">
            <v>0</v>
          </cell>
          <cell r="I942">
            <v>0</v>
          </cell>
          <cell r="J942" t="e">
            <v>#DIV/0!</v>
          </cell>
          <cell r="K942">
            <v>0</v>
          </cell>
          <cell r="L942">
            <v>6500</v>
          </cell>
        </row>
        <row r="943">
          <cell r="D943" t="str">
            <v>BH118DTVị trí 4</v>
          </cell>
          <cell r="F943" t="str">
            <v>Vị trí 4</v>
          </cell>
          <cell r="G943" t="str">
            <v>ĐB</v>
          </cell>
          <cell r="H943">
            <v>0</v>
          </cell>
          <cell r="I943">
            <v>0</v>
          </cell>
          <cell r="J943" t="e">
            <v>#DIV/0!</v>
          </cell>
          <cell r="K943">
            <v>0</v>
          </cell>
          <cell r="L943">
            <v>4200</v>
          </cell>
        </row>
        <row r="944">
          <cell r="D944" t="str">
            <v>BH119DT</v>
          </cell>
          <cell r="E944" t="str">
            <v>Đường Đa Minh</v>
          </cell>
          <cell r="G944" t="str">
            <v>ĐB</v>
          </cell>
        </row>
        <row r="945">
          <cell r="D945" t="str">
            <v>BH119DTVị trí 1</v>
          </cell>
          <cell r="F945" t="str">
            <v>Vị trí 1</v>
          </cell>
          <cell r="G945" t="str">
            <v>ĐB</v>
          </cell>
          <cell r="H945">
            <v>0</v>
          </cell>
          <cell r="I945">
            <v>0</v>
          </cell>
          <cell r="J945" t="e">
            <v>#DIV/0!</v>
          </cell>
          <cell r="K945">
            <v>0</v>
          </cell>
          <cell r="L945">
            <v>20000</v>
          </cell>
        </row>
        <row r="946">
          <cell r="D946" t="str">
            <v>BH119DTVị trí 2</v>
          </cell>
          <cell r="F946" t="str">
            <v>Vị trí 2</v>
          </cell>
          <cell r="G946" t="str">
            <v>ĐB</v>
          </cell>
          <cell r="H946">
            <v>0</v>
          </cell>
          <cell r="I946">
            <v>0</v>
          </cell>
          <cell r="J946" t="e">
            <v>#DIV/0!</v>
          </cell>
          <cell r="K946">
            <v>0</v>
          </cell>
          <cell r="L946">
            <v>11000</v>
          </cell>
        </row>
        <row r="947">
          <cell r="D947" t="str">
            <v>BH119DTVị trí 3</v>
          </cell>
          <cell r="F947" t="str">
            <v>Vị trí 3</v>
          </cell>
          <cell r="G947" t="str">
            <v>ĐB</v>
          </cell>
          <cell r="H947">
            <v>1</v>
          </cell>
          <cell r="I947">
            <v>30075.187969924813</v>
          </cell>
          <cell r="J947">
            <v>30075.187969924813</v>
          </cell>
          <cell r="K947">
            <v>30075.187969924813</v>
          </cell>
          <cell r="L947">
            <v>6500</v>
          </cell>
        </row>
        <row r="948">
          <cell r="D948" t="str">
            <v>BH119DTVị trí 4</v>
          </cell>
          <cell r="F948" t="str">
            <v>Vị trí 4</v>
          </cell>
          <cell r="G948" t="str">
            <v>ĐB</v>
          </cell>
          <cell r="H948">
            <v>0</v>
          </cell>
          <cell r="I948">
            <v>0</v>
          </cell>
          <cell r="J948" t="e">
            <v>#DIV/0!</v>
          </cell>
          <cell r="K948">
            <v>0</v>
          </cell>
          <cell r="L948">
            <v>4200</v>
          </cell>
        </row>
        <row r="949">
          <cell r="D949" t="str">
            <v>BH120DT</v>
          </cell>
          <cell r="E949" t="str">
            <v>Đường Tân Lập</v>
          </cell>
          <cell r="G949" t="str">
            <v>ĐB</v>
          </cell>
        </row>
        <row r="950">
          <cell r="D950" t="str">
            <v>BH120DTVị trí 1</v>
          </cell>
          <cell r="F950" t="str">
            <v>Vị trí 1</v>
          </cell>
          <cell r="G950" t="str">
            <v>ĐB</v>
          </cell>
          <cell r="H950">
            <v>0</v>
          </cell>
          <cell r="I950">
            <v>0</v>
          </cell>
          <cell r="J950" t="e">
            <v>#DIV/0!</v>
          </cell>
          <cell r="K950">
            <v>0</v>
          </cell>
          <cell r="L950">
            <v>20000</v>
          </cell>
        </row>
        <row r="951">
          <cell r="D951" t="str">
            <v>BH120DTVị trí 2</v>
          </cell>
          <cell r="F951" t="str">
            <v>Vị trí 2</v>
          </cell>
          <cell r="G951" t="str">
            <v>ĐB</v>
          </cell>
          <cell r="H951">
            <v>0</v>
          </cell>
          <cell r="I951">
            <v>0</v>
          </cell>
          <cell r="J951" t="e">
            <v>#DIV/0!</v>
          </cell>
          <cell r="K951">
            <v>0</v>
          </cell>
          <cell r="L951">
            <v>11000</v>
          </cell>
        </row>
        <row r="952">
          <cell r="D952" t="str">
            <v>BH120DTVị trí 3</v>
          </cell>
          <cell r="F952" t="str">
            <v>Vị trí 3</v>
          </cell>
          <cell r="G952" t="str">
            <v>ĐB</v>
          </cell>
          <cell r="H952">
            <v>2</v>
          </cell>
          <cell r="I952">
            <v>15714.285714285714</v>
          </cell>
          <cell r="J952">
            <v>15309.717382888117</v>
          </cell>
          <cell r="K952">
            <v>14905.149051490516</v>
          </cell>
          <cell r="L952">
            <v>6500</v>
          </cell>
        </row>
        <row r="953">
          <cell r="D953" t="str">
            <v>BH120DTVị trí 4</v>
          </cell>
          <cell r="F953" t="str">
            <v>Vị trí 4</v>
          </cell>
          <cell r="G953" t="str">
            <v>ĐB</v>
          </cell>
          <cell r="H953">
            <v>1</v>
          </cell>
          <cell r="I953">
            <v>32751.091703056773</v>
          </cell>
          <cell r="J953">
            <v>32751.091703056773</v>
          </cell>
          <cell r="K953">
            <v>32751.091703056773</v>
          </cell>
          <cell r="L953">
            <v>4200</v>
          </cell>
        </row>
        <row r="954">
          <cell r="D954" t="str">
            <v>BH121DT</v>
          </cell>
          <cell r="E954" t="str">
            <v>Đường Võ Nguyên Giáp</v>
          </cell>
          <cell r="G954" t="str">
            <v>ĐB</v>
          </cell>
        </row>
        <row r="955">
          <cell r="D955" t="str">
            <v>BH121DT_D1</v>
          </cell>
          <cell r="E955" t="str">
            <v>Đoạn từ Quốc lộ 51 đến đầu cầu số 3</v>
          </cell>
          <cell r="G955" t="str">
            <v>ĐB</v>
          </cell>
        </row>
        <row r="956">
          <cell r="D956" t="str">
            <v>BH121DT_D1Vị trí 1</v>
          </cell>
          <cell r="F956" t="str">
            <v>Vị trí 1</v>
          </cell>
          <cell r="G956" t="str">
            <v>ĐB</v>
          </cell>
          <cell r="H956">
            <v>0</v>
          </cell>
          <cell r="I956">
            <v>0</v>
          </cell>
          <cell r="J956" t="e">
            <v>#DIV/0!</v>
          </cell>
          <cell r="K956">
            <v>0</v>
          </cell>
          <cell r="L956">
            <v>23000</v>
          </cell>
        </row>
        <row r="957">
          <cell r="D957" t="str">
            <v>BH121DT_D1Vị trí 2</v>
          </cell>
          <cell r="F957" t="str">
            <v>Vị trí 2</v>
          </cell>
          <cell r="G957" t="str">
            <v>ĐB</v>
          </cell>
          <cell r="H957">
            <v>0</v>
          </cell>
          <cell r="I957">
            <v>0</v>
          </cell>
          <cell r="J957" t="e">
            <v>#DIV/0!</v>
          </cell>
          <cell r="K957">
            <v>0</v>
          </cell>
          <cell r="L957">
            <v>12000</v>
          </cell>
        </row>
        <row r="958">
          <cell r="D958" t="str">
            <v>BH121DT_D1Vị trí 3</v>
          </cell>
          <cell r="F958" t="str">
            <v>Vị trí 3</v>
          </cell>
          <cell r="G958" t="str">
            <v>ĐB</v>
          </cell>
          <cell r="H958">
            <v>0</v>
          </cell>
          <cell r="I958">
            <v>0</v>
          </cell>
          <cell r="J958" t="e">
            <v>#DIV/0!</v>
          </cell>
          <cell r="K958">
            <v>0</v>
          </cell>
          <cell r="L958">
            <v>6500</v>
          </cell>
        </row>
        <row r="959">
          <cell r="D959" t="str">
            <v>BH121DT_D1Vị trí 4</v>
          </cell>
          <cell r="F959" t="str">
            <v>Vị trí 4</v>
          </cell>
          <cell r="G959" t="str">
            <v>ĐB</v>
          </cell>
          <cell r="H959">
            <v>1</v>
          </cell>
          <cell r="I959">
            <v>23549.382716049386</v>
          </cell>
          <cell r="J959">
            <v>23549.382716049386</v>
          </cell>
          <cell r="K959">
            <v>23549.382716049386</v>
          </cell>
          <cell r="L959">
            <v>3900</v>
          </cell>
        </row>
        <row r="960">
          <cell r="D960" t="str">
            <v>BH121DT_D2</v>
          </cell>
          <cell r="E960" t="str">
            <v>Đoạn từ đầu cầu số 3 đến đường Chu Mạnh Trinh</v>
          </cell>
          <cell r="G960" t="str">
            <v>ĐB</v>
          </cell>
        </row>
        <row r="961">
          <cell r="D961" t="str">
            <v>BH121DT_D2Vị trí 1</v>
          </cell>
          <cell r="F961" t="str">
            <v>Vị trí 1</v>
          </cell>
          <cell r="G961" t="str">
            <v>ĐB</v>
          </cell>
          <cell r="H961">
            <v>0</v>
          </cell>
          <cell r="I961">
            <v>0</v>
          </cell>
          <cell r="J961" t="e">
            <v>#DIV/0!</v>
          </cell>
          <cell r="K961">
            <v>0</v>
          </cell>
          <cell r="L961">
            <v>17000</v>
          </cell>
        </row>
        <row r="962">
          <cell r="D962" t="str">
            <v>BH121DT_D2Vị trí 2</v>
          </cell>
          <cell r="F962" t="str">
            <v>Vị trí 2</v>
          </cell>
          <cell r="G962" t="str">
            <v>ĐB</v>
          </cell>
          <cell r="H962">
            <v>2</v>
          </cell>
          <cell r="I962">
            <v>16753.926701570679</v>
          </cell>
          <cell r="J962">
            <v>16376.963350785341</v>
          </cell>
          <cell r="K962">
            <v>16000</v>
          </cell>
          <cell r="L962">
            <v>8000</v>
          </cell>
        </row>
        <row r="963">
          <cell r="D963" t="str">
            <v>BH121DT_D2Vị trí 3</v>
          </cell>
          <cell r="F963" t="str">
            <v>Vị trí 3</v>
          </cell>
          <cell r="G963" t="str">
            <v>ĐB</v>
          </cell>
          <cell r="H963">
            <v>0</v>
          </cell>
          <cell r="I963">
            <v>0</v>
          </cell>
          <cell r="J963" t="e">
            <v>#DIV/0!</v>
          </cell>
          <cell r="K963">
            <v>0</v>
          </cell>
          <cell r="L963">
            <v>4600</v>
          </cell>
        </row>
        <row r="964">
          <cell r="D964" t="str">
            <v>BH121DT_D2Vị trí 4</v>
          </cell>
          <cell r="F964" t="str">
            <v>Vị trí 4</v>
          </cell>
          <cell r="G964" t="str">
            <v>ĐB</v>
          </cell>
          <cell r="H964">
            <v>0</v>
          </cell>
          <cell r="I964">
            <v>0</v>
          </cell>
          <cell r="J964" t="e">
            <v>#DIV/0!</v>
          </cell>
          <cell r="K964">
            <v>0</v>
          </cell>
          <cell r="L964">
            <v>2600</v>
          </cell>
        </row>
        <row r="965">
          <cell r="D965" t="str">
            <v>BH121DT_D3</v>
          </cell>
          <cell r="E965" t="str">
            <v>Đoạn đường Chu Mạnh Trinh đến hết ranh giới phường Phước Tân</v>
          </cell>
          <cell r="G965" t="str">
            <v>ĐB</v>
          </cell>
        </row>
        <row r="966">
          <cell r="D966" t="str">
            <v>BH121DT_D3Vị trí 1</v>
          </cell>
          <cell r="F966" t="str">
            <v>Vị trí 1</v>
          </cell>
          <cell r="G966" t="str">
            <v>ĐB</v>
          </cell>
          <cell r="H966">
            <v>0</v>
          </cell>
          <cell r="I966">
            <v>0</v>
          </cell>
          <cell r="J966" t="e">
            <v>#DIV/0!</v>
          </cell>
          <cell r="K966">
            <v>0</v>
          </cell>
          <cell r="L966">
            <v>12000</v>
          </cell>
        </row>
        <row r="967">
          <cell r="D967" t="str">
            <v>BH121DT_D3Vị trí 2</v>
          </cell>
          <cell r="F967" t="str">
            <v>Vị trí 2</v>
          </cell>
          <cell r="G967" t="str">
            <v>ĐB</v>
          </cell>
          <cell r="H967">
            <v>0</v>
          </cell>
          <cell r="I967">
            <v>0</v>
          </cell>
          <cell r="J967" t="e">
            <v>#DIV/0!</v>
          </cell>
          <cell r="K967">
            <v>0</v>
          </cell>
          <cell r="L967">
            <v>5000</v>
          </cell>
        </row>
        <row r="968">
          <cell r="D968" t="str">
            <v>BH121DT_D3Vị trí 3</v>
          </cell>
          <cell r="F968" t="str">
            <v>Vị trí 3</v>
          </cell>
          <cell r="G968" t="str">
            <v>ĐB</v>
          </cell>
          <cell r="H968">
            <v>0</v>
          </cell>
          <cell r="I968">
            <v>0</v>
          </cell>
          <cell r="J968" t="e">
            <v>#DIV/0!</v>
          </cell>
          <cell r="K968">
            <v>0</v>
          </cell>
          <cell r="L968">
            <v>3600</v>
          </cell>
        </row>
        <row r="969">
          <cell r="D969" t="str">
            <v>BH121DT_D3Vị trí 4</v>
          </cell>
          <cell r="F969" t="str">
            <v>Vị trí 4</v>
          </cell>
          <cell r="G969" t="str">
            <v>ĐB</v>
          </cell>
          <cell r="H969">
            <v>0</v>
          </cell>
          <cell r="I969">
            <v>0</v>
          </cell>
          <cell r="J969" t="e">
            <v>#DIV/0!</v>
          </cell>
          <cell r="K969">
            <v>0</v>
          </cell>
          <cell r="L969">
            <v>1800</v>
          </cell>
        </row>
        <row r="970">
          <cell r="D970" t="str">
            <v>BH122DT</v>
          </cell>
          <cell r="E970" t="str">
            <v xml:space="preserve">Đường Nguyễn Văn Tỏ </v>
          </cell>
          <cell r="G970" t="str">
            <v>ĐB</v>
          </cell>
        </row>
        <row r="971">
          <cell r="D971" t="str">
            <v>BH122DT_D1</v>
          </cell>
          <cell r="E971" t="str">
            <v>Đoạn từ Quốc lộ 51 đến giáp phường An Hòa</v>
          </cell>
          <cell r="G971" t="str">
            <v>ĐB</v>
          </cell>
        </row>
        <row r="972">
          <cell r="D972" t="str">
            <v>BH122DT_D1Vị trí 1</v>
          </cell>
          <cell r="F972" t="str">
            <v>Vị trí 1</v>
          </cell>
          <cell r="G972" t="str">
            <v>ĐB</v>
          </cell>
          <cell r="H972">
            <v>0</v>
          </cell>
          <cell r="I972">
            <v>0</v>
          </cell>
          <cell r="J972" t="e">
            <v>#DIV/0!</v>
          </cell>
          <cell r="K972">
            <v>0</v>
          </cell>
          <cell r="L972">
            <v>18000</v>
          </cell>
        </row>
        <row r="973">
          <cell r="D973" t="str">
            <v>BH122DT_D1Vị trí 2</v>
          </cell>
          <cell r="F973" t="str">
            <v>Vị trí 2</v>
          </cell>
          <cell r="G973" t="str">
            <v>ĐB</v>
          </cell>
          <cell r="H973">
            <v>9</v>
          </cell>
          <cell r="I973">
            <v>37079.646017699117</v>
          </cell>
          <cell r="J973">
            <v>29045.565397755345</v>
          </cell>
          <cell r="K973">
            <v>16797.312430011199</v>
          </cell>
          <cell r="L973">
            <v>7000</v>
          </cell>
        </row>
        <row r="974">
          <cell r="D974" t="str">
            <v>BH122DT_D1Vị trí 3</v>
          </cell>
          <cell r="F974" t="str">
            <v>Vị trí 3</v>
          </cell>
          <cell r="G974" t="str">
            <v>ĐB</v>
          </cell>
          <cell r="H974">
            <v>0</v>
          </cell>
          <cell r="I974">
            <v>0</v>
          </cell>
          <cell r="J974" t="e">
            <v>#DIV/0!</v>
          </cell>
          <cell r="K974">
            <v>0</v>
          </cell>
          <cell r="L974">
            <v>4200</v>
          </cell>
        </row>
        <row r="975">
          <cell r="D975" t="str">
            <v>BH122DT_D1Vị trí 4</v>
          </cell>
          <cell r="F975" t="str">
            <v>Vị trí 4</v>
          </cell>
          <cell r="G975" t="str">
            <v>ĐB</v>
          </cell>
          <cell r="H975">
            <v>1</v>
          </cell>
          <cell r="I975">
            <v>9708.7378640776697</v>
          </cell>
          <cell r="J975">
            <v>9708.7378640776697</v>
          </cell>
          <cell r="K975">
            <v>9708.7378640776697</v>
          </cell>
          <cell r="L975">
            <v>3300</v>
          </cell>
        </row>
        <row r="976">
          <cell r="D976" t="str">
            <v>BH122DT_D2</v>
          </cell>
          <cell r="E976" t="str">
            <v>Đoạn qua phường An Hòa</v>
          </cell>
          <cell r="G976" t="str">
            <v>ĐB</v>
          </cell>
        </row>
        <row r="977">
          <cell r="D977" t="str">
            <v>BH122DT_D2Vị trí 1</v>
          </cell>
          <cell r="F977" t="str">
            <v>Vị trí 1</v>
          </cell>
          <cell r="G977" t="str">
            <v>ĐB</v>
          </cell>
          <cell r="H977">
            <v>0</v>
          </cell>
          <cell r="I977">
            <v>0</v>
          </cell>
          <cell r="J977" t="e">
            <v>#DIV/0!</v>
          </cell>
          <cell r="K977">
            <v>0</v>
          </cell>
          <cell r="L977">
            <v>13000</v>
          </cell>
        </row>
        <row r="978">
          <cell r="D978" t="str">
            <v>BH122DT_D2Vị trí 2</v>
          </cell>
          <cell r="F978" t="str">
            <v>Vị trí 2</v>
          </cell>
          <cell r="G978" t="str">
            <v>ĐB</v>
          </cell>
          <cell r="H978">
            <v>0</v>
          </cell>
          <cell r="I978">
            <v>0</v>
          </cell>
          <cell r="J978" t="e">
            <v>#DIV/0!</v>
          </cell>
          <cell r="K978">
            <v>0</v>
          </cell>
          <cell r="L978">
            <v>7000</v>
          </cell>
        </row>
        <row r="979">
          <cell r="D979" t="str">
            <v>BH122DT_D2Vị trí 3</v>
          </cell>
          <cell r="F979" t="str">
            <v>Vị trí 3</v>
          </cell>
          <cell r="G979" t="str">
            <v>ĐB</v>
          </cell>
          <cell r="H979">
            <v>5</v>
          </cell>
          <cell r="I979">
            <v>16079.632465543644</v>
          </cell>
          <cell r="J979">
            <v>12099.897063352444</v>
          </cell>
          <cell r="K979">
            <v>7575.757575757576</v>
          </cell>
          <cell r="L979">
            <v>3500</v>
          </cell>
        </row>
        <row r="980">
          <cell r="D980" t="str">
            <v>BH122DT_D2Vị trí 4</v>
          </cell>
          <cell r="F980" t="str">
            <v>Vị trí 4</v>
          </cell>
          <cell r="G980" t="str">
            <v>ĐB</v>
          </cell>
          <cell r="H980">
            <v>3</v>
          </cell>
          <cell r="I980">
            <v>8838.3838383838392</v>
          </cell>
          <cell r="J980">
            <v>6815.4491959272837</v>
          </cell>
          <cell r="K980">
            <v>5631.868131868132</v>
          </cell>
          <cell r="L980">
            <v>2600</v>
          </cell>
        </row>
        <row r="981">
          <cell r="D981" t="str">
            <v>BH123DT</v>
          </cell>
          <cell r="E981" t="str">
            <v>Đường Trương Văn Hải (từ Quốc lộ 51 đến hết ranh thửa đất số 2, tờ BĐĐC số 80 về bên phải và hết ranh thửa đất số 9, tờ BĐĐC số 28 về bên trái, phường Long Bình Tân)</v>
          </cell>
          <cell r="G981" t="str">
            <v>ĐB</v>
          </cell>
        </row>
        <row r="982">
          <cell r="D982" t="str">
            <v>BH123DTVị trí 1</v>
          </cell>
          <cell r="F982" t="str">
            <v>Vị trí 1</v>
          </cell>
          <cell r="G982" t="str">
            <v>ĐB</v>
          </cell>
          <cell r="H982">
            <v>0</v>
          </cell>
          <cell r="I982">
            <v>0</v>
          </cell>
          <cell r="J982" t="e">
            <v>#DIV/0!</v>
          </cell>
          <cell r="K982">
            <v>0</v>
          </cell>
          <cell r="L982">
            <v>18000</v>
          </cell>
        </row>
        <row r="983">
          <cell r="D983" t="str">
            <v>BH123DTVị trí 2</v>
          </cell>
          <cell r="F983" t="str">
            <v>Vị trí 2</v>
          </cell>
          <cell r="G983" t="str">
            <v>ĐB</v>
          </cell>
          <cell r="H983">
            <v>1</v>
          </cell>
          <cell r="I983">
            <v>21327.014218009477</v>
          </cell>
          <cell r="J983">
            <v>21327.014218009477</v>
          </cell>
          <cell r="K983">
            <v>21327.014218009477</v>
          </cell>
          <cell r="L983">
            <v>9000</v>
          </cell>
        </row>
        <row r="984">
          <cell r="D984" t="str">
            <v>BH123DTVị trí 3</v>
          </cell>
          <cell r="F984" t="str">
            <v>Vị trí 3</v>
          </cell>
          <cell r="G984" t="str">
            <v>ĐB</v>
          </cell>
          <cell r="H984">
            <v>0</v>
          </cell>
          <cell r="I984">
            <v>0</v>
          </cell>
          <cell r="J984" t="e">
            <v>#DIV/0!</v>
          </cell>
          <cell r="K984">
            <v>0</v>
          </cell>
          <cell r="L984">
            <v>7000</v>
          </cell>
        </row>
        <row r="985">
          <cell r="D985" t="str">
            <v>BH123DTVị trí 4</v>
          </cell>
          <cell r="F985" t="str">
            <v>Vị trí 4</v>
          </cell>
          <cell r="G985" t="str">
            <v>ĐB</v>
          </cell>
          <cell r="H985">
            <v>0</v>
          </cell>
          <cell r="I985">
            <v>0</v>
          </cell>
          <cell r="J985" t="e">
            <v>#DIV/0!</v>
          </cell>
          <cell r="K985">
            <v>0</v>
          </cell>
          <cell r="L985">
            <v>5000</v>
          </cell>
        </row>
        <row r="986">
          <cell r="D986" t="str">
            <v>BH124DT</v>
          </cell>
          <cell r="E986" t="str">
            <v>Đường B5 (khu dân cư Phú Thịnh)</v>
          </cell>
          <cell r="G986" t="str">
            <v>ĐB</v>
          </cell>
        </row>
        <row r="987">
          <cell r="D987" t="str">
            <v>BH124DTVị trí 1</v>
          </cell>
          <cell r="F987" t="str">
            <v>Vị trí 1</v>
          </cell>
          <cell r="G987" t="str">
            <v>ĐB</v>
          </cell>
          <cell r="H987">
            <v>2</v>
          </cell>
          <cell r="I987">
            <v>61375.661375661373</v>
          </cell>
          <cell r="J987">
            <v>56243.386243386238</v>
          </cell>
          <cell r="K987">
            <v>51111.111111111109</v>
          </cell>
          <cell r="L987">
            <v>21000</v>
          </cell>
        </row>
        <row r="988">
          <cell r="D988" t="str">
            <v>BH124DTVị trí 2</v>
          </cell>
          <cell r="F988" t="str">
            <v>Vị trí 2</v>
          </cell>
          <cell r="G988" t="str">
            <v>ĐB</v>
          </cell>
          <cell r="H988">
            <v>5</v>
          </cell>
          <cell r="I988">
            <v>45454.545454545456</v>
          </cell>
          <cell r="J988">
            <v>34193.278541104628</v>
          </cell>
          <cell r="K988">
            <v>21164.021164021164</v>
          </cell>
          <cell r="L988">
            <v>10000</v>
          </cell>
        </row>
        <row r="989">
          <cell r="D989" t="str">
            <v>BH124DTVị trí 3</v>
          </cell>
          <cell r="F989" t="str">
            <v>Vị trí 3</v>
          </cell>
          <cell r="G989" t="str">
            <v>ĐB</v>
          </cell>
          <cell r="H989">
            <v>0</v>
          </cell>
          <cell r="I989">
            <v>0</v>
          </cell>
          <cell r="J989" t="e">
            <v>#DIV/0!</v>
          </cell>
          <cell r="K989">
            <v>0</v>
          </cell>
          <cell r="L989">
            <v>6000</v>
          </cell>
        </row>
        <row r="990">
          <cell r="D990" t="str">
            <v>BH124DTVị trí 4</v>
          </cell>
          <cell r="F990" t="str">
            <v>Vị trí 4</v>
          </cell>
          <cell r="G990" t="str">
            <v>ĐB</v>
          </cell>
          <cell r="H990">
            <v>0</v>
          </cell>
          <cell r="I990">
            <v>0</v>
          </cell>
          <cell r="J990" t="e">
            <v>#DIV/0!</v>
          </cell>
          <cell r="K990">
            <v>0</v>
          </cell>
          <cell r="L990">
            <v>3900</v>
          </cell>
        </row>
        <row r="991">
          <cell r="D991" t="str">
            <v>BH125DT</v>
          </cell>
          <cell r="E991" t="str">
            <v>Các đường thuộc khu chợ Long Bình Tân (KP1)</v>
          </cell>
          <cell r="G991" t="str">
            <v>ĐB</v>
          </cell>
        </row>
        <row r="992">
          <cell r="D992" t="str">
            <v>BH125DTVị trí 1</v>
          </cell>
          <cell r="F992" t="str">
            <v>Vị trí 1</v>
          </cell>
          <cell r="G992" t="str">
            <v>ĐB</v>
          </cell>
          <cell r="H992">
            <v>0</v>
          </cell>
          <cell r="I992">
            <v>0</v>
          </cell>
          <cell r="J992" t="e">
            <v>#DIV/0!</v>
          </cell>
          <cell r="K992">
            <v>0</v>
          </cell>
          <cell r="L992">
            <v>22000</v>
          </cell>
        </row>
        <row r="993">
          <cell r="D993" t="str">
            <v>BH125DTVị trí 2</v>
          </cell>
          <cell r="F993" t="str">
            <v>Vị trí 2</v>
          </cell>
          <cell r="G993" t="str">
            <v>ĐB</v>
          </cell>
          <cell r="H993">
            <v>0</v>
          </cell>
          <cell r="I993">
            <v>0</v>
          </cell>
          <cell r="J993" t="e">
            <v>#DIV/0!</v>
          </cell>
          <cell r="K993">
            <v>0</v>
          </cell>
          <cell r="L993">
            <v>10000</v>
          </cell>
        </row>
        <row r="994">
          <cell r="D994" t="str">
            <v>BH125DTVị trí 3</v>
          </cell>
          <cell r="F994" t="str">
            <v>Vị trí 3</v>
          </cell>
          <cell r="G994" t="str">
            <v>ĐB</v>
          </cell>
          <cell r="H994">
            <v>0</v>
          </cell>
          <cell r="I994">
            <v>0</v>
          </cell>
          <cell r="J994" t="e">
            <v>#DIV/0!</v>
          </cell>
          <cell r="K994">
            <v>0</v>
          </cell>
          <cell r="L994">
            <v>5600</v>
          </cell>
        </row>
        <row r="995">
          <cell r="D995" t="str">
            <v>BH125DTVị trí 4</v>
          </cell>
          <cell r="F995" t="str">
            <v>Vị trí 4</v>
          </cell>
          <cell r="G995" t="str">
            <v>ĐB</v>
          </cell>
          <cell r="H995">
            <v>0</v>
          </cell>
          <cell r="I995">
            <v>0</v>
          </cell>
          <cell r="J995" t="e">
            <v>#DIV/0!</v>
          </cell>
          <cell r="K995">
            <v>0</v>
          </cell>
          <cell r="L995">
            <v>3900</v>
          </cell>
        </row>
        <row r="996">
          <cell r="D996" t="str">
            <v>BH126DT</v>
          </cell>
          <cell r="E996" t="str">
            <v>Đường Hoàng Bá Bích</v>
          </cell>
          <cell r="G996" t="str">
            <v>ĐB</v>
          </cell>
        </row>
        <row r="997">
          <cell r="D997" t="str">
            <v>BH126DTVị trí 1</v>
          </cell>
          <cell r="F997" t="str">
            <v>Vị trí 1</v>
          </cell>
          <cell r="G997" t="str">
            <v>ĐB</v>
          </cell>
          <cell r="H997">
            <v>1</v>
          </cell>
          <cell r="I997">
            <v>63051.702395964698</v>
          </cell>
          <cell r="J997">
            <v>63051.702395964698</v>
          </cell>
          <cell r="K997">
            <v>63051.702395964698</v>
          </cell>
          <cell r="L997">
            <v>26000</v>
          </cell>
        </row>
        <row r="998">
          <cell r="D998" t="str">
            <v>BH126DTVị trí 2</v>
          </cell>
          <cell r="F998" t="str">
            <v>Vị trí 2</v>
          </cell>
          <cell r="G998" t="str">
            <v>ĐB</v>
          </cell>
          <cell r="H998">
            <v>0</v>
          </cell>
          <cell r="I998">
            <v>0</v>
          </cell>
          <cell r="J998" t="e">
            <v>#DIV/0!</v>
          </cell>
          <cell r="K998">
            <v>0</v>
          </cell>
          <cell r="L998">
            <v>11000</v>
          </cell>
        </row>
        <row r="999">
          <cell r="D999" t="str">
            <v>BH126DTVị trí 3</v>
          </cell>
          <cell r="F999" t="str">
            <v>Vị trí 3</v>
          </cell>
          <cell r="G999" t="str">
            <v>ĐB</v>
          </cell>
          <cell r="H999">
            <v>1</v>
          </cell>
          <cell r="I999">
            <v>14084.507042253521</v>
          </cell>
          <cell r="J999">
            <v>14084.507042253521</v>
          </cell>
          <cell r="K999">
            <v>14084.507042253521</v>
          </cell>
          <cell r="L999">
            <v>6500</v>
          </cell>
        </row>
        <row r="1000">
          <cell r="D1000" t="str">
            <v>BH126DTVị trí 4</v>
          </cell>
          <cell r="F1000" t="str">
            <v>Vị trí 4</v>
          </cell>
          <cell r="G1000" t="str">
            <v>ĐB</v>
          </cell>
          <cell r="H1000">
            <v>2</v>
          </cell>
          <cell r="I1000">
            <v>18672.397325692451</v>
          </cell>
          <cell r="J1000">
            <v>14092.441231217213</v>
          </cell>
          <cell r="K1000">
            <v>9512.485136741976</v>
          </cell>
          <cell r="L1000">
            <v>3900</v>
          </cell>
        </row>
        <row r="1001">
          <cell r="D1001" t="str">
            <v>BH127DT</v>
          </cell>
          <cell r="E1001" t="str">
            <v>Đường Đặng Nguyên</v>
          </cell>
          <cell r="G1001" t="str">
            <v>ĐB</v>
          </cell>
        </row>
        <row r="1002">
          <cell r="D1002" t="str">
            <v>BH127DTVị trí 1</v>
          </cell>
          <cell r="F1002" t="str">
            <v>Vị trí 1</v>
          </cell>
          <cell r="G1002" t="str">
            <v>ĐB</v>
          </cell>
          <cell r="H1002">
            <v>0</v>
          </cell>
          <cell r="I1002">
            <v>0</v>
          </cell>
          <cell r="J1002" t="e">
            <v>#DIV/0!</v>
          </cell>
          <cell r="K1002">
            <v>0</v>
          </cell>
          <cell r="L1002">
            <v>20000</v>
          </cell>
        </row>
        <row r="1003">
          <cell r="D1003" t="str">
            <v>BH127DTVị trí 2</v>
          </cell>
          <cell r="F1003" t="str">
            <v>Vị trí 2</v>
          </cell>
          <cell r="G1003" t="str">
            <v>ĐB</v>
          </cell>
          <cell r="H1003">
            <v>0</v>
          </cell>
          <cell r="I1003">
            <v>0</v>
          </cell>
          <cell r="J1003" t="e">
            <v>#DIV/0!</v>
          </cell>
          <cell r="K1003">
            <v>0</v>
          </cell>
          <cell r="L1003">
            <v>10000</v>
          </cell>
        </row>
        <row r="1004">
          <cell r="D1004" t="str">
            <v>BH127DTVị trí 3</v>
          </cell>
          <cell r="F1004" t="str">
            <v>Vị trí 3</v>
          </cell>
          <cell r="G1004" t="str">
            <v>ĐB</v>
          </cell>
          <cell r="H1004">
            <v>0</v>
          </cell>
          <cell r="I1004">
            <v>0</v>
          </cell>
          <cell r="J1004" t="e">
            <v>#DIV/0!</v>
          </cell>
          <cell r="K1004">
            <v>0</v>
          </cell>
          <cell r="L1004">
            <v>6500</v>
          </cell>
        </row>
        <row r="1005">
          <cell r="D1005" t="str">
            <v>BH127DTVị trí 4</v>
          </cell>
          <cell r="F1005" t="str">
            <v>Vị trí 4</v>
          </cell>
          <cell r="G1005" t="str">
            <v>ĐB</v>
          </cell>
          <cell r="H1005">
            <v>0</v>
          </cell>
          <cell r="I1005">
            <v>0</v>
          </cell>
          <cell r="J1005" t="e">
            <v>#DIV/0!</v>
          </cell>
          <cell r="K1005">
            <v>0</v>
          </cell>
          <cell r="L1005">
            <v>3900</v>
          </cell>
        </row>
        <row r="1006">
          <cell r="D1006" t="str">
            <v>BH128DT</v>
          </cell>
          <cell r="E1006" t="str">
            <v>Đường Lê Nguyên Đạt</v>
          </cell>
          <cell r="G1006" t="str">
            <v>ĐB</v>
          </cell>
        </row>
        <row r="1007">
          <cell r="D1007" t="str">
            <v>BH128DTVị trí 1</v>
          </cell>
          <cell r="F1007" t="str">
            <v>Vị trí 1</v>
          </cell>
          <cell r="G1007" t="str">
            <v>ĐB</v>
          </cell>
          <cell r="H1007">
            <v>0</v>
          </cell>
          <cell r="I1007">
            <v>0</v>
          </cell>
          <cell r="J1007" t="e">
            <v>#DIV/0!</v>
          </cell>
          <cell r="K1007">
            <v>0</v>
          </cell>
          <cell r="L1007">
            <v>20000</v>
          </cell>
        </row>
        <row r="1008">
          <cell r="D1008" t="str">
            <v>BH128DTVị trí 2</v>
          </cell>
          <cell r="F1008" t="str">
            <v>Vị trí 2</v>
          </cell>
          <cell r="G1008" t="str">
            <v>ĐB</v>
          </cell>
          <cell r="H1008">
            <v>0</v>
          </cell>
          <cell r="I1008">
            <v>0</v>
          </cell>
          <cell r="J1008" t="e">
            <v>#DIV/0!</v>
          </cell>
          <cell r="K1008">
            <v>0</v>
          </cell>
          <cell r="L1008">
            <v>10000</v>
          </cell>
        </row>
        <row r="1009">
          <cell r="D1009" t="str">
            <v>BH128DTVị trí 3</v>
          </cell>
          <cell r="F1009" t="str">
            <v>Vị trí 3</v>
          </cell>
          <cell r="G1009" t="str">
            <v>ĐB</v>
          </cell>
          <cell r="H1009">
            <v>0</v>
          </cell>
          <cell r="I1009">
            <v>0</v>
          </cell>
          <cell r="J1009" t="e">
            <v>#DIV/0!</v>
          </cell>
          <cell r="K1009">
            <v>0</v>
          </cell>
          <cell r="L1009">
            <v>6500</v>
          </cell>
        </row>
        <row r="1010">
          <cell r="D1010" t="str">
            <v>BH128DTVị trí 4</v>
          </cell>
          <cell r="F1010" t="str">
            <v>Vị trí 4</v>
          </cell>
          <cell r="G1010" t="str">
            <v>ĐB</v>
          </cell>
          <cell r="H1010">
            <v>0</v>
          </cell>
          <cell r="I1010">
            <v>0</v>
          </cell>
          <cell r="J1010" t="e">
            <v>#DIV/0!</v>
          </cell>
          <cell r="K1010">
            <v>0</v>
          </cell>
          <cell r="L1010">
            <v>3900</v>
          </cell>
        </row>
        <row r="1011">
          <cell r="D1011" t="str">
            <v>BH129DT</v>
          </cell>
          <cell r="E1011" t="str">
            <v>Đường Phan Đăng Lưu</v>
          </cell>
          <cell r="G1011" t="str">
            <v>ĐB</v>
          </cell>
        </row>
        <row r="1012">
          <cell r="D1012" t="str">
            <v>BH129DTVị trí 1</v>
          </cell>
          <cell r="F1012" t="str">
            <v>Vị trí 1</v>
          </cell>
          <cell r="G1012" t="str">
            <v>ĐB</v>
          </cell>
          <cell r="H1012">
            <v>0</v>
          </cell>
          <cell r="I1012">
            <v>0</v>
          </cell>
          <cell r="J1012" t="e">
            <v>#DIV/0!</v>
          </cell>
          <cell r="K1012">
            <v>0</v>
          </cell>
          <cell r="L1012">
            <v>14000</v>
          </cell>
        </row>
        <row r="1013">
          <cell r="D1013" t="str">
            <v>BH129DTVị trí 2</v>
          </cell>
          <cell r="F1013" t="str">
            <v>Vị trí 2</v>
          </cell>
          <cell r="G1013" t="str">
            <v>ĐB</v>
          </cell>
          <cell r="H1013">
            <v>0</v>
          </cell>
          <cell r="I1013">
            <v>0</v>
          </cell>
          <cell r="J1013" t="e">
            <v>#DIV/0!</v>
          </cell>
          <cell r="K1013">
            <v>0</v>
          </cell>
          <cell r="L1013">
            <v>8000</v>
          </cell>
        </row>
        <row r="1014">
          <cell r="D1014" t="str">
            <v>BH129DTVị trí 3</v>
          </cell>
          <cell r="F1014" t="str">
            <v>Vị trí 3</v>
          </cell>
          <cell r="G1014" t="str">
            <v>ĐB</v>
          </cell>
          <cell r="H1014">
            <v>0</v>
          </cell>
          <cell r="I1014">
            <v>0</v>
          </cell>
          <cell r="J1014" t="e">
            <v>#DIV/0!</v>
          </cell>
          <cell r="K1014">
            <v>0</v>
          </cell>
          <cell r="L1014">
            <v>5200</v>
          </cell>
        </row>
        <row r="1015">
          <cell r="D1015" t="str">
            <v>BH129DTVị trí 4</v>
          </cell>
          <cell r="F1015" t="str">
            <v>Vị trí 4</v>
          </cell>
          <cell r="G1015" t="str">
            <v>ĐB</v>
          </cell>
          <cell r="H1015">
            <v>0</v>
          </cell>
          <cell r="I1015">
            <v>0</v>
          </cell>
          <cell r="J1015" t="e">
            <v>#DIV/0!</v>
          </cell>
          <cell r="K1015">
            <v>0</v>
          </cell>
          <cell r="L1015">
            <v>3900</v>
          </cell>
        </row>
        <row r="1016">
          <cell r="D1016" t="str">
            <v>BH130DT</v>
          </cell>
          <cell r="E1016" t="str">
            <v>Đường Yết Kiêu (từ Xa lộ Hà Nội đến hết ranh thửa đất số 86, tờ BĐĐC số 76 về bên phải và hết ranh thửa đất số 17, tờ BĐĐC số 6 về bên trái, phường Long Bình)</v>
          </cell>
          <cell r="G1016" t="str">
            <v>ĐB</v>
          </cell>
        </row>
        <row r="1017">
          <cell r="D1017" t="str">
            <v>BH130DTVị trí 1</v>
          </cell>
          <cell r="F1017" t="str">
            <v>Vị trí 1</v>
          </cell>
          <cell r="G1017" t="str">
            <v>ĐB</v>
          </cell>
          <cell r="H1017">
            <v>0</v>
          </cell>
          <cell r="I1017">
            <v>0</v>
          </cell>
          <cell r="J1017" t="e">
            <v>#DIV/0!</v>
          </cell>
          <cell r="K1017">
            <v>0</v>
          </cell>
          <cell r="L1017">
            <v>20000</v>
          </cell>
        </row>
        <row r="1018">
          <cell r="D1018" t="str">
            <v>BH130DTVị trí 2</v>
          </cell>
          <cell r="F1018" t="str">
            <v>Vị trí 2</v>
          </cell>
          <cell r="G1018" t="str">
            <v>ĐB</v>
          </cell>
          <cell r="H1018">
            <v>1</v>
          </cell>
          <cell r="I1018">
            <v>52835.233480176212</v>
          </cell>
          <cell r="J1018">
            <v>52835.233480176212</v>
          </cell>
          <cell r="K1018">
            <v>52835.233480176212</v>
          </cell>
          <cell r="L1018">
            <v>12000</v>
          </cell>
        </row>
        <row r="1019">
          <cell r="D1019" t="str">
            <v>BH130DTVị trí 3</v>
          </cell>
          <cell r="F1019" t="str">
            <v>Vị trí 3</v>
          </cell>
          <cell r="G1019" t="str">
            <v>ĐB</v>
          </cell>
          <cell r="H1019">
            <v>0</v>
          </cell>
          <cell r="I1019">
            <v>0</v>
          </cell>
          <cell r="J1019" t="e">
            <v>#DIV/0!</v>
          </cell>
          <cell r="K1019">
            <v>0</v>
          </cell>
          <cell r="L1019">
            <v>6500</v>
          </cell>
        </row>
        <row r="1020">
          <cell r="D1020" t="str">
            <v>BH130DTVị trí 4</v>
          </cell>
          <cell r="F1020" t="str">
            <v>Vị trí 4</v>
          </cell>
          <cell r="G1020" t="str">
            <v>ĐB</v>
          </cell>
          <cell r="H1020">
            <v>3</v>
          </cell>
          <cell r="I1020">
            <v>24398.073836276086</v>
          </cell>
          <cell r="J1020">
            <v>14069.213797734132</v>
          </cell>
          <cell r="K1020">
            <v>8163.2653061224491</v>
          </cell>
          <cell r="L1020">
            <v>3900</v>
          </cell>
        </row>
        <row r="1021">
          <cell r="D1021" t="str">
            <v>BH131DT</v>
          </cell>
          <cell r="E1021" t="str">
            <v>Đường Hoàng Tam Kỳ (từ đường Bùi Văn Hòa đến hết ranh thửa đất số 178, tờ BĐĐC số 134 về bên phải và hết ranh thửa đất số 78, tờ BĐĐC số 134 về bên trái, phường Long Bình)</v>
          </cell>
          <cell r="G1021" t="str">
            <v>ĐB</v>
          </cell>
        </row>
        <row r="1022">
          <cell r="D1022" t="str">
            <v>BH131DTVị trí 1</v>
          </cell>
          <cell r="F1022" t="str">
            <v>Vị trí 1</v>
          </cell>
          <cell r="G1022" t="str">
            <v>ĐB</v>
          </cell>
          <cell r="H1022">
            <v>0</v>
          </cell>
          <cell r="I1022">
            <v>0</v>
          </cell>
          <cell r="J1022" t="e">
            <v>#DIV/0!</v>
          </cell>
          <cell r="K1022">
            <v>0</v>
          </cell>
          <cell r="L1022">
            <v>20000</v>
          </cell>
        </row>
        <row r="1023">
          <cell r="D1023" t="str">
            <v>BH131DTVị trí 2</v>
          </cell>
          <cell r="F1023" t="str">
            <v>Vị trí 2</v>
          </cell>
          <cell r="G1023" t="str">
            <v>ĐB</v>
          </cell>
          <cell r="H1023">
            <v>4</v>
          </cell>
          <cell r="I1023">
            <v>37764.350453172206</v>
          </cell>
          <cell r="J1023">
            <v>29878.015104054804</v>
          </cell>
          <cell r="K1023">
            <v>23900.573613766734</v>
          </cell>
          <cell r="L1023">
            <v>10000</v>
          </cell>
        </row>
        <row r="1024">
          <cell r="D1024" t="str">
            <v>BH131DTVị trí 3</v>
          </cell>
          <cell r="F1024" t="str">
            <v>Vị trí 3</v>
          </cell>
          <cell r="G1024" t="str">
            <v>ĐB</v>
          </cell>
          <cell r="H1024">
            <v>2</v>
          </cell>
          <cell r="I1024">
            <v>16736.041011235953</v>
          </cell>
          <cell r="J1024">
            <v>16736.040696396991</v>
          </cell>
          <cell r="K1024">
            <v>16736.040381558028</v>
          </cell>
          <cell r="L1024">
            <v>6000</v>
          </cell>
        </row>
        <row r="1025">
          <cell r="D1025" t="str">
            <v>BH131DTVị trí 4</v>
          </cell>
          <cell r="F1025" t="str">
            <v>Vị trí 4</v>
          </cell>
          <cell r="G1025" t="str">
            <v>ĐB</v>
          </cell>
          <cell r="H1025">
            <v>1</v>
          </cell>
          <cell r="I1025">
            <v>10362.694300518135</v>
          </cell>
          <cell r="J1025">
            <v>10362.694300518135</v>
          </cell>
          <cell r="K1025">
            <v>10362.694300518135</v>
          </cell>
          <cell r="L1025">
            <v>3900</v>
          </cell>
        </row>
        <row r="1026">
          <cell r="D1026" t="str">
            <v>BH132DT</v>
          </cell>
          <cell r="E1026" t="str">
            <v>Đường Huỳnh Dân Sanh</v>
          </cell>
          <cell r="G1026" t="str">
            <v>ĐB</v>
          </cell>
        </row>
        <row r="1027">
          <cell r="D1027" t="str">
            <v>BH132DTVị trí 1</v>
          </cell>
          <cell r="F1027" t="str">
            <v>Vị trí 1</v>
          </cell>
          <cell r="G1027" t="str">
            <v>ĐB</v>
          </cell>
          <cell r="H1027">
            <v>0</v>
          </cell>
          <cell r="I1027">
            <v>0</v>
          </cell>
          <cell r="J1027" t="e">
            <v>#DIV/0!</v>
          </cell>
          <cell r="K1027">
            <v>0</v>
          </cell>
          <cell r="L1027">
            <v>21000</v>
          </cell>
        </row>
        <row r="1028">
          <cell r="D1028" t="str">
            <v>BH132DTVị trí 2</v>
          </cell>
          <cell r="F1028" t="str">
            <v>Vị trí 2</v>
          </cell>
          <cell r="G1028" t="str">
            <v>ĐB</v>
          </cell>
          <cell r="H1028">
            <v>1</v>
          </cell>
          <cell r="I1028">
            <v>20876.826722338206</v>
          </cell>
          <cell r="J1028">
            <v>20876.826722338206</v>
          </cell>
          <cell r="K1028">
            <v>20876.826722338206</v>
          </cell>
          <cell r="L1028">
            <v>10000</v>
          </cell>
        </row>
        <row r="1029">
          <cell r="D1029" t="str">
            <v>BH132DTVị trí 3</v>
          </cell>
          <cell r="F1029" t="str">
            <v>Vị trí 3</v>
          </cell>
          <cell r="G1029" t="str">
            <v>ĐB</v>
          </cell>
          <cell r="H1029">
            <v>0</v>
          </cell>
          <cell r="I1029">
            <v>0</v>
          </cell>
          <cell r="J1029" t="e">
            <v>#DIV/0!</v>
          </cell>
          <cell r="K1029">
            <v>0</v>
          </cell>
          <cell r="L1029">
            <v>6500</v>
          </cell>
        </row>
        <row r="1030">
          <cell r="D1030" t="str">
            <v>BH132DTVị trí 4</v>
          </cell>
          <cell r="F1030" t="str">
            <v>Vị trí 4</v>
          </cell>
          <cell r="G1030" t="str">
            <v>ĐB</v>
          </cell>
          <cell r="H1030">
            <v>0</v>
          </cell>
          <cell r="I1030">
            <v>0</v>
          </cell>
          <cell r="J1030" t="e">
            <v>#DIV/0!</v>
          </cell>
          <cell r="K1030">
            <v>0</v>
          </cell>
          <cell r="L1030">
            <v>3900</v>
          </cell>
        </row>
        <row r="1031">
          <cell r="D1031" t="str">
            <v>BH133DT</v>
          </cell>
          <cell r="E1031" t="str">
            <v>Đường liên khu 3, 4, 5 (từ đường Lê Nguyên Đạt đến chạm tới ranh thửa đất số 34, tờ BĐĐC số 108, phường Long Bình)</v>
          </cell>
          <cell r="G1031" t="str">
            <v>ĐB</v>
          </cell>
        </row>
        <row r="1032">
          <cell r="D1032" t="str">
            <v>BH133DTVị trí 1</v>
          </cell>
          <cell r="F1032" t="str">
            <v>Vị trí 1</v>
          </cell>
          <cell r="G1032" t="str">
            <v>ĐB</v>
          </cell>
          <cell r="H1032">
            <v>0</v>
          </cell>
          <cell r="I1032">
            <v>0</v>
          </cell>
          <cell r="J1032" t="e">
            <v>#DIV/0!</v>
          </cell>
          <cell r="K1032">
            <v>0</v>
          </cell>
          <cell r="L1032">
            <v>18000</v>
          </cell>
        </row>
        <row r="1033">
          <cell r="D1033" t="str">
            <v>BH133DTVị trí 2</v>
          </cell>
          <cell r="F1033" t="str">
            <v>Vị trí 2</v>
          </cell>
          <cell r="G1033" t="str">
            <v>ĐB</v>
          </cell>
          <cell r="H1033">
            <v>0</v>
          </cell>
          <cell r="I1033">
            <v>0</v>
          </cell>
          <cell r="J1033" t="e">
            <v>#DIV/0!</v>
          </cell>
          <cell r="K1033">
            <v>0</v>
          </cell>
          <cell r="L1033">
            <v>9000</v>
          </cell>
        </row>
        <row r="1034">
          <cell r="D1034" t="str">
            <v>BH133DTVị trí 3</v>
          </cell>
          <cell r="F1034" t="str">
            <v>Vị trí 3</v>
          </cell>
          <cell r="G1034" t="str">
            <v>ĐB</v>
          </cell>
          <cell r="H1034">
            <v>0</v>
          </cell>
          <cell r="I1034">
            <v>0</v>
          </cell>
          <cell r="J1034" t="e">
            <v>#DIV/0!</v>
          </cell>
          <cell r="K1034">
            <v>0</v>
          </cell>
          <cell r="L1034">
            <v>6500</v>
          </cell>
        </row>
        <row r="1035">
          <cell r="D1035" t="str">
            <v>BH133DTVị trí 4</v>
          </cell>
          <cell r="F1035" t="str">
            <v>Vị trí 4</v>
          </cell>
          <cell r="G1035" t="str">
            <v>ĐB</v>
          </cell>
          <cell r="H1035">
            <v>0</v>
          </cell>
          <cell r="I1035">
            <v>0</v>
          </cell>
          <cell r="J1035" t="e">
            <v>#DIV/0!</v>
          </cell>
          <cell r="K1035">
            <v>0</v>
          </cell>
          <cell r="L1035">
            <v>3900</v>
          </cell>
        </row>
        <row r="1036">
          <cell r="D1036" t="str">
            <v>BH134DT</v>
          </cell>
          <cell r="E1036" t="str">
            <v>Đường Bùi Văn Hòa (Quốc lộ 15 nối dài)</v>
          </cell>
          <cell r="G1036" t="str">
            <v>ĐB</v>
          </cell>
        </row>
        <row r="1037">
          <cell r="D1037" t="str">
            <v>BH134DTVị trí 1</v>
          </cell>
          <cell r="F1037" t="str">
            <v>Vị trí 1</v>
          </cell>
          <cell r="G1037" t="str">
            <v>ĐB</v>
          </cell>
          <cell r="H1037">
            <v>0</v>
          </cell>
          <cell r="I1037">
            <v>0</v>
          </cell>
          <cell r="J1037" t="e">
            <v>#DIV/0!</v>
          </cell>
          <cell r="K1037">
            <v>0</v>
          </cell>
          <cell r="L1037">
            <v>27000</v>
          </cell>
        </row>
        <row r="1038">
          <cell r="D1038" t="str">
            <v>BH134DTVị trí 2</v>
          </cell>
          <cell r="F1038" t="str">
            <v>Vị trí 2</v>
          </cell>
          <cell r="G1038" t="str">
            <v>ĐB</v>
          </cell>
          <cell r="H1038">
            <v>0</v>
          </cell>
          <cell r="I1038">
            <v>0</v>
          </cell>
          <cell r="J1038" t="e">
            <v>#DIV/0!</v>
          </cell>
          <cell r="K1038">
            <v>0</v>
          </cell>
          <cell r="L1038">
            <v>12000</v>
          </cell>
        </row>
        <row r="1039">
          <cell r="D1039" t="str">
            <v>BH134DTVị trí 3</v>
          </cell>
          <cell r="F1039" t="str">
            <v>Vị trí 3</v>
          </cell>
          <cell r="G1039" t="str">
            <v>ĐB</v>
          </cell>
          <cell r="H1039">
            <v>0</v>
          </cell>
          <cell r="I1039">
            <v>0</v>
          </cell>
          <cell r="J1039" t="e">
            <v>#DIV/0!</v>
          </cell>
          <cell r="K1039">
            <v>0</v>
          </cell>
          <cell r="L1039">
            <v>6500</v>
          </cell>
        </row>
        <row r="1040">
          <cell r="D1040" t="str">
            <v>BH134DTVị trí 4</v>
          </cell>
          <cell r="F1040" t="str">
            <v>Vị trí 4</v>
          </cell>
          <cell r="G1040" t="str">
            <v>ĐB</v>
          </cell>
          <cell r="H1040">
            <v>1</v>
          </cell>
          <cell r="I1040">
            <v>9090.9090909090919</v>
          </cell>
          <cell r="J1040">
            <v>9090.9090909090919</v>
          </cell>
          <cell r="K1040">
            <v>9090.9090909090919</v>
          </cell>
          <cell r="L1040">
            <v>4500</v>
          </cell>
        </row>
        <row r="1041">
          <cell r="D1041" t="str">
            <v>BH135DT</v>
          </cell>
          <cell r="E1041" t="str">
            <v>Đường Ngô Quyền từ QL51 đến cầu An Hòa (Hương lộ phường An Hòa cũ)</v>
          </cell>
          <cell r="G1041" t="str">
            <v>ĐB</v>
          </cell>
        </row>
        <row r="1042">
          <cell r="D1042" t="str">
            <v>BH135DTVị trí 1</v>
          </cell>
          <cell r="F1042" t="str">
            <v>Vị trí 1</v>
          </cell>
          <cell r="G1042" t="str">
            <v>ĐB</v>
          </cell>
          <cell r="H1042">
            <v>0</v>
          </cell>
          <cell r="I1042">
            <v>0</v>
          </cell>
          <cell r="J1042" t="e">
            <v>#DIV/0!</v>
          </cell>
          <cell r="K1042">
            <v>0</v>
          </cell>
          <cell r="L1042">
            <v>20000</v>
          </cell>
        </row>
        <row r="1043">
          <cell r="D1043" t="str">
            <v>BH135DTVị trí 2</v>
          </cell>
          <cell r="F1043" t="str">
            <v>Vị trí 2</v>
          </cell>
          <cell r="G1043" t="str">
            <v>ĐB</v>
          </cell>
          <cell r="H1043">
            <v>0</v>
          </cell>
          <cell r="I1043">
            <v>0</v>
          </cell>
          <cell r="J1043" t="e">
            <v>#DIV/0!</v>
          </cell>
          <cell r="K1043">
            <v>0</v>
          </cell>
          <cell r="L1043">
            <v>9000</v>
          </cell>
        </row>
        <row r="1044">
          <cell r="D1044" t="str">
            <v>BH135DTVị trí 3</v>
          </cell>
          <cell r="F1044" t="str">
            <v>Vị trí 3</v>
          </cell>
          <cell r="G1044" t="str">
            <v>ĐB</v>
          </cell>
          <cell r="H1044">
            <v>3</v>
          </cell>
          <cell r="I1044">
            <v>9133.1269349845206</v>
          </cell>
          <cell r="J1044">
            <v>8950.704151942542</v>
          </cell>
          <cell r="K1044">
            <v>8585.8585858585848</v>
          </cell>
          <cell r="L1044">
            <v>4200</v>
          </cell>
        </row>
        <row r="1045">
          <cell r="D1045" t="str">
            <v>BH135DTVị trí 4</v>
          </cell>
          <cell r="F1045" t="str">
            <v>Vị trí 4</v>
          </cell>
          <cell r="G1045" t="str">
            <v>ĐB</v>
          </cell>
          <cell r="H1045">
            <v>2</v>
          </cell>
          <cell r="I1045">
            <v>9141.7910447761187</v>
          </cell>
          <cell r="J1045">
            <v>8101.9689687157443</v>
          </cell>
          <cell r="K1045">
            <v>7062.146892655368</v>
          </cell>
          <cell r="L1045">
            <v>3300</v>
          </cell>
        </row>
        <row r="1046">
          <cell r="D1046" t="str">
            <v>BH136DT</v>
          </cell>
          <cell r="E1046" t="str">
            <v>Đường Nguyễn Thiện Thuật</v>
          </cell>
          <cell r="G1046" t="str">
            <v>ĐB</v>
          </cell>
        </row>
        <row r="1047">
          <cell r="D1047" t="str">
            <v>BH136DTVị trí 1</v>
          </cell>
          <cell r="F1047" t="str">
            <v>Vị trí 1</v>
          </cell>
          <cell r="G1047" t="str">
            <v>ĐB</v>
          </cell>
          <cell r="H1047">
            <v>0</v>
          </cell>
          <cell r="I1047">
            <v>0</v>
          </cell>
          <cell r="J1047" t="e">
            <v>#DIV/0!</v>
          </cell>
          <cell r="K1047">
            <v>0</v>
          </cell>
          <cell r="L1047">
            <v>11000</v>
          </cell>
        </row>
        <row r="1048">
          <cell r="D1048" t="str">
            <v>BH136DTVị trí 2</v>
          </cell>
          <cell r="F1048" t="str">
            <v>Vị trí 2</v>
          </cell>
          <cell r="G1048" t="str">
            <v>ĐB</v>
          </cell>
          <cell r="H1048">
            <v>0</v>
          </cell>
          <cell r="I1048">
            <v>0</v>
          </cell>
          <cell r="J1048" t="e">
            <v>#DIV/0!</v>
          </cell>
          <cell r="K1048">
            <v>0</v>
          </cell>
          <cell r="L1048">
            <v>5000</v>
          </cell>
        </row>
        <row r="1049">
          <cell r="D1049" t="str">
            <v>BH136DTVị trí 3</v>
          </cell>
          <cell r="F1049" t="str">
            <v>Vị trí 3</v>
          </cell>
          <cell r="G1049" t="str">
            <v>ĐB</v>
          </cell>
          <cell r="H1049">
            <v>0</v>
          </cell>
          <cell r="I1049">
            <v>0</v>
          </cell>
          <cell r="J1049" t="e">
            <v>#DIV/0!</v>
          </cell>
          <cell r="K1049">
            <v>0</v>
          </cell>
          <cell r="L1049">
            <v>3100</v>
          </cell>
        </row>
        <row r="1050">
          <cell r="D1050" t="str">
            <v>BH136DTVị trí 4</v>
          </cell>
          <cell r="F1050" t="str">
            <v>Vị trí 4</v>
          </cell>
          <cell r="G1050" t="str">
            <v>ĐB</v>
          </cell>
          <cell r="H1050">
            <v>0</v>
          </cell>
          <cell r="I1050">
            <v>0</v>
          </cell>
          <cell r="J1050" t="e">
            <v>#DIV/0!</v>
          </cell>
          <cell r="K1050">
            <v>0</v>
          </cell>
          <cell r="L1050">
            <v>2100</v>
          </cell>
        </row>
        <row r="1051">
          <cell r="D1051" t="str">
            <v>BH137DT</v>
          </cell>
          <cell r="E1051" t="str">
            <v>Đường Nguyễn Trung Trực (từ Quốc lộ 51 đến hết ranh thửa đất số 18, tờ BĐĐC số 42, phường An Hòa - ngã ba)</v>
          </cell>
          <cell r="G1051" t="str">
            <v>ĐB</v>
          </cell>
        </row>
        <row r="1052">
          <cell r="D1052" t="str">
            <v>BH137DT_D1</v>
          </cell>
          <cell r="E1052" t="str">
            <v>Đoạn từ Quốc lộ 51 đến Nhà văn hóa ấp 4</v>
          </cell>
          <cell r="G1052" t="str">
            <v>ĐB</v>
          </cell>
        </row>
        <row r="1053">
          <cell r="D1053" t="str">
            <v>BH137DT_D1Vị trí 1</v>
          </cell>
          <cell r="F1053" t="str">
            <v>Vị trí 1</v>
          </cell>
          <cell r="G1053" t="str">
            <v>ĐB</v>
          </cell>
          <cell r="H1053">
            <v>0</v>
          </cell>
          <cell r="I1053">
            <v>0</v>
          </cell>
          <cell r="J1053" t="e">
            <v>#DIV/0!</v>
          </cell>
          <cell r="K1053">
            <v>0</v>
          </cell>
          <cell r="L1053">
            <v>10000</v>
          </cell>
        </row>
        <row r="1054">
          <cell r="D1054" t="str">
            <v>BH137DT_D1Vị trí 2</v>
          </cell>
          <cell r="F1054" t="str">
            <v>Vị trí 2</v>
          </cell>
          <cell r="G1054" t="str">
            <v>ĐB</v>
          </cell>
          <cell r="H1054">
            <v>1</v>
          </cell>
          <cell r="I1054">
            <v>33033.033033033033</v>
          </cell>
          <cell r="J1054">
            <v>33033.033033033033</v>
          </cell>
          <cell r="K1054">
            <v>33033.033033033033</v>
          </cell>
          <cell r="L1054">
            <v>5000</v>
          </cell>
        </row>
        <row r="1055">
          <cell r="D1055" t="str">
            <v>BH137DT_D1Vị trí 3</v>
          </cell>
          <cell r="F1055" t="str">
            <v>Vị trí 3</v>
          </cell>
          <cell r="G1055" t="str">
            <v>ĐB</v>
          </cell>
          <cell r="H1055">
            <v>0</v>
          </cell>
          <cell r="I1055">
            <v>0</v>
          </cell>
          <cell r="J1055" t="e">
            <v>#DIV/0!</v>
          </cell>
          <cell r="K1055">
            <v>0</v>
          </cell>
          <cell r="L1055">
            <v>3600</v>
          </cell>
        </row>
        <row r="1056">
          <cell r="D1056" t="str">
            <v>BH137DT_D1Vị trí 4</v>
          </cell>
          <cell r="F1056" t="str">
            <v>Vị trí 4</v>
          </cell>
          <cell r="G1056" t="str">
            <v>ĐB</v>
          </cell>
          <cell r="H1056">
            <v>0</v>
          </cell>
          <cell r="I1056">
            <v>0</v>
          </cell>
          <cell r="J1056" t="e">
            <v>#DIV/0!</v>
          </cell>
          <cell r="K1056">
            <v>0</v>
          </cell>
          <cell r="L1056">
            <v>2300</v>
          </cell>
        </row>
        <row r="1057">
          <cell r="D1057" t="str">
            <v>BH137DT_D2</v>
          </cell>
          <cell r="E1057" t="str">
            <v>Đoạn còn lại đến hết 1.516 m (từ Nhà văn hóa ấp 4 đến hết ranh thửa đất số 18, tờ BĐĐC số 42, phường An Hòa)</v>
          </cell>
          <cell r="G1057" t="str">
            <v>ĐB</v>
          </cell>
        </row>
        <row r="1058">
          <cell r="D1058" t="str">
            <v>BH137DT_D2Vị trí 1</v>
          </cell>
          <cell r="F1058" t="str">
            <v>Vị trí 1</v>
          </cell>
          <cell r="G1058" t="str">
            <v>ĐB</v>
          </cell>
          <cell r="H1058">
            <v>10</v>
          </cell>
          <cell r="I1058">
            <v>30663.780663780668</v>
          </cell>
          <cell r="J1058">
            <v>24833.296322408009</v>
          </cell>
          <cell r="K1058">
            <v>17500</v>
          </cell>
          <cell r="L1058">
            <v>7000</v>
          </cell>
        </row>
        <row r="1059">
          <cell r="D1059" t="str">
            <v>BH137DT_D2Vị trí 2</v>
          </cell>
          <cell r="F1059" t="str">
            <v>Vị trí 2</v>
          </cell>
          <cell r="G1059" t="str">
            <v>ĐB</v>
          </cell>
          <cell r="H1059">
            <v>33</v>
          </cell>
          <cell r="I1059">
            <v>21705.426356589145</v>
          </cell>
          <cell r="J1059">
            <v>18118.098894837669</v>
          </cell>
          <cell r="K1059">
            <v>12513.888888888889</v>
          </cell>
          <cell r="L1059">
            <v>4000</v>
          </cell>
        </row>
        <row r="1060">
          <cell r="D1060" t="str">
            <v>BH137DT_D2Vị trí 3</v>
          </cell>
          <cell r="F1060" t="str">
            <v>Vị trí 3</v>
          </cell>
          <cell r="G1060" t="str">
            <v>ĐB</v>
          </cell>
          <cell r="H1060">
            <v>1</v>
          </cell>
          <cell r="I1060">
            <v>8726.5675500969628</v>
          </cell>
          <cell r="J1060">
            <v>8726.5675500969628</v>
          </cell>
          <cell r="K1060">
            <v>8726.5675500969628</v>
          </cell>
          <cell r="L1060">
            <v>2600</v>
          </cell>
        </row>
        <row r="1061">
          <cell r="D1061" t="str">
            <v>BH137DT_D2Vị trí 4</v>
          </cell>
          <cell r="F1061" t="str">
            <v>Vị trí 4</v>
          </cell>
          <cell r="G1061" t="str">
            <v>ĐB</v>
          </cell>
          <cell r="H1061">
            <v>4</v>
          </cell>
          <cell r="I1061">
            <v>4895.1048951048951</v>
          </cell>
          <cell r="J1061">
            <v>4067.4668788348399</v>
          </cell>
          <cell r="K1061">
            <v>3723.0081906180189</v>
          </cell>
          <cell r="L1061">
            <v>1800</v>
          </cell>
        </row>
        <row r="1062">
          <cell r="D1062" t="str">
            <v>BH138DT</v>
          </cell>
          <cell r="E1062" t="str">
            <v>Đường Đinh Quang Ân (đường Tân Cang cũ)</v>
          </cell>
          <cell r="G1062" t="str">
            <v>ĐB</v>
          </cell>
        </row>
        <row r="1063">
          <cell r="D1063" t="str">
            <v>BH138DT_D1</v>
          </cell>
          <cell r="E1063" t="str">
            <v>Đoạn từ Quốc lộ 51 đến hết Chùa Viên Thông</v>
          </cell>
          <cell r="G1063" t="str">
            <v>ĐB</v>
          </cell>
        </row>
        <row r="1064">
          <cell r="D1064" t="str">
            <v>BH138DT_D1Vị trí 1</v>
          </cell>
          <cell r="F1064" t="str">
            <v>Vị trí 1</v>
          </cell>
          <cell r="G1064" t="str">
            <v>ĐB</v>
          </cell>
          <cell r="H1064">
            <v>0</v>
          </cell>
          <cell r="I1064">
            <v>0</v>
          </cell>
          <cell r="J1064" t="e">
            <v>#DIV/0!</v>
          </cell>
          <cell r="K1064">
            <v>0</v>
          </cell>
          <cell r="L1064">
            <v>14000</v>
          </cell>
        </row>
        <row r="1065">
          <cell r="D1065" t="str">
            <v>BH138DT_D1Vị trí 2</v>
          </cell>
          <cell r="F1065" t="str">
            <v>Vị trí 2</v>
          </cell>
          <cell r="G1065" t="str">
            <v>ĐB</v>
          </cell>
          <cell r="H1065">
            <v>2</v>
          </cell>
          <cell r="I1065">
            <v>25414.364640883978</v>
          </cell>
          <cell r="J1065">
            <v>20305.966514970863</v>
          </cell>
          <cell r="K1065">
            <v>15197.568389057749</v>
          </cell>
          <cell r="L1065">
            <v>7000</v>
          </cell>
        </row>
        <row r="1066">
          <cell r="D1066" t="str">
            <v>BH138DT_D1Vị trí 3</v>
          </cell>
          <cell r="F1066" t="str">
            <v>Vị trí 3</v>
          </cell>
          <cell r="G1066" t="str">
            <v>ĐB</v>
          </cell>
          <cell r="H1066">
            <v>0</v>
          </cell>
          <cell r="I1066">
            <v>0</v>
          </cell>
          <cell r="J1066" t="e">
            <v>#DIV/0!</v>
          </cell>
          <cell r="K1066">
            <v>0</v>
          </cell>
          <cell r="L1066">
            <v>3900</v>
          </cell>
        </row>
        <row r="1067">
          <cell r="D1067" t="str">
            <v>BH138DT_D1Vị trí 4</v>
          </cell>
          <cell r="F1067" t="str">
            <v>Vị trí 4</v>
          </cell>
          <cell r="G1067" t="str">
            <v>ĐB</v>
          </cell>
          <cell r="H1067">
            <v>0</v>
          </cell>
          <cell r="I1067">
            <v>0</v>
          </cell>
          <cell r="J1067" t="e">
            <v>#DIV/0!</v>
          </cell>
          <cell r="K1067">
            <v>0</v>
          </cell>
          <cell r="L1067">
            <v>3300</v>
          </cell>
        </row>
        <row r="1068">
          <cell r="D1068" t="str">
            <v>BH138DT_D2</v>
          </cell>
          <cell r="E1068" t="str">
            <v>Đoạn từ Chùa Viên Thông đến đường Võ Nguyên Giáp</v>
          </cell>
          <cell r="G1068" t="str">
            <v>ĐB</v>
          </cell>
        </row>
        <row r="1069">
          <cell r="D1069" t="str">
            <v>BH138DT_D2Vị trí 1</v>
          </cell>
          <cell r="F1069" t="str">
            <v>Vị trí 1</v>
          </cell>
          <cell r="G1069" t="str">
            <v>ĐB</v>
          </cell>
          <cell r="H1069">
            <v>0</v>
          </cell>
          <cell r="I1069">
            <v>0</v>
          </cell>
          <cell r="J1069" t="e">
            <v>#DIV/0!</v>
          </cell>
          <cell r="K1069">
            <v>0</v>
          </cell>
          <cell r="L1069">
            <v>11000</v>
          </cell>
        </row>
        <row r="1070">
          <cell r="D1070" t="str">
            <v>BH138DT_D2Vị trí 2</v>
          </cell>
          <cell r="F1070" t="str">
            <v>Vị trí 2</v>
          </cell>
          <cell r="G1070" t="str">
            <v>ĐB</v>
          </cell>
          <cell r="H1070">
            <v>0</v>
          </cell>
          <cell r="I1070">
            <v>0</v>
          </cell>
          <cell r="J1070" t="e">
            <v>#DIV/0!</v>
          </cell>
          <cell r="K1070">
            <v>0</v>
          </cell>
          <cell r="L1070">
            <v>5000</v>
          </cell>
        </row>
        <row r="1071">
          <cell r="D1071" t="str">
            <v>BH138DT_D2Vị trí 3</v>
          </cell>
          <cell r="F1071" t="str">
            <v>Vị trí 3</v>
          </cell>
          <cell r="G1071" t="str">
            <v>ĐB</v>
          </cell>
          <cell r="H1071">
            <v>0</v>
          </cell>
          <cell r="I1071">
            <v>0</v>
          </cell>
          <cell r="J1071" t="e">
            <v>#DIV/0!</v>
          </cell>
          <cell r="K1071">
            <v>0</v>
          </cell>
          <cell r="L1071">
            <v>3600</v>
          </cell>
        </row>
        <row r="1072">
          <cell r="D1072" t="str">
            <v>BH138DT_D2Vị trí 4</v>
          </cell>
          <cell r="F1072" t="str">
            <v>Vị trí 4</v>
          </cell>
          <cell r="G1072" t="str">
            <v>ĐB</v>
          </cell>
          <cell r="H1072">
            <v>0</v>
          </cell>
          <cell r="I1072">
            <v>0</v>
          </cell>
          <cell r="J1072" t="e">
            <v>#DIV/0!</v>
          </cell>
          <cell r="K1072">
            <v>0</v>
          </cell>
          <cell r="L1072">
            <v>2600</v>
          </cell>
        </row>
        <row r="1073">
          <cell r="D1073" t="str">
            <v>BH139DT</v>
          </cell>
          <cell r="E1073"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G1073" t="str">
            <v>ĐB</v>
          </cell>
        </row>
        <row r="1074">
          <cell r="D1074" t="str">
            <v>BH139DTVị trí 1</v>
          </cell>
          <cell r="F1074" t="str">
            <v>Vị trí 1</v>
          </cell>
          <cell r="G1074" t="str">
            <v>ĐB</v>
          </cell>
          <cell r="H1074">
            <v>0</v>
          </cell>
          <cell r="I1074">
            <v>0</v>
          </cell>
          <cell r="J1074" t="e">
            <v>#DIV/0!</v>
          </cell>
          <cell r="K1074">
            <v>0</v>
          </cell>
          <cell r="L1074">
            <v>8000</v>
          </cell>
        </row>
        <row r="1075">
          <cell r="D1075" t="str">
            <v>BH139DTVị trí 2</v>
          </cell>
          <cell r="F1075" t="str">
            <v>Vị trí 2</v>
          </cell>
          <cell r="G1075" t="str">
            <v>ĐB</v>
          </cell>
          <cell r="H1075">
            <v>0</v>
          </cell>
          <cell r="I1075">
            <v>0</v>
          </cell>
          <cell r="J1075" t="e">
            <v>#DIV/0!</v>
          </cell>
          <cell r="K1075">
            <v>0</v>
          </cell>
          <cell r="L1075">
            <v>4000</v>
          </cell>
        </row>
        <row r="1076">
          <cell r="D1076" t="str">
            <v>BH139DTVị trí 3</v>
          </cell>
          <cell r="F1076" t="str">
            <v>Vị trí 3</v>
          </cell>
          <cell r="G1076" t="str">
            <v>ĐB</v>
          </cell>
          <cell r="H1076">
            <v>0</v>
          </cell>
          <cell r="I1076">
            <v>0</v>
          </cell>
          <cell r="J1076" t="e">
            <v>#DIV/0!</v>
          </cell>
          <cell r="K1076">
            <v>0</v>
          </cell>
          <cell r="L1076">
            <v>2700</v>
          </cell>
        </row>
        <row r="1077">
          <cell r="D1077" t="str">
            <v>BH139DTVị trí 4</v>
          </cell>
          <cell r="F1077" t="str">
            <v>Vị trí 4</v>
          </cell>
          <cell r="G1077" t="str">
            <v>ĐB</v>
          </cell>
          <cell r="H1077">
            <v>0</v>
          </cell>
          <cell r="I1077">
            <v>0</v>
          </cell>
          <cell r="J1077" t="e">
            <v>#DIV/0!</v>
          </cell>
          <cell r="K1077">
            <v>0</v>
          </cell>
          <cell r="L1077">
            <v>1800</v>
          </cell>
        </row>
        <row r="1078">
          <cell r="D1078" t="str">
            <v>BH140DT</v>
          </cell>
          <cell r="E1078" t="str">
            <v>Đường Hồ Văn Huê (từ Quốc lộ 51 đến hết ranh thửa đất số 172, tờ BĐĐC số 94 về bên phải và hết ranh thửa đất số 95, tờ BĐĐC số 6 về bên trái, phường Phước Tân)</v>
          </cell>
          <cell r="G1078" t="str">
            <v>ĐB</v>
          </cell>
        </row>
        <row r="1079">
          <cell r="D1079" t="str">
            <v>BH140DTVị trí 1</v>
          </cell>
          <cell r="F1079" t="str">
            <v>Vị trí 1</v>
          </cell>
          <cell r="G1079" t="str">
            <v>ĐB</v>
          </cell>
          <cell r="H1079">
            <v>0</v>
          </cell>
          <cell r="I1079">
            <v>0</v>
          </cell>
          <cell r="J1079" t="e">
            <v>#DIV/0!</v>
          </cell>
          <cell r="K1079">
            <v>0</v>
          </cell>
          <cell r="L1079">
            <v>8000</v>
          </cell>
        </row>
        <row r="1080">
          <cell r="D1080" t="str">
            <v>BH140DTVị trí 2</v>
          </cell>
          <cell r="F1080" t="str">
            <v>Vị trí 2</v>
          </cell>
          <cell r="G1080" t="str">
            <v>ĐB</v>
          </cell>
          <cell r="H1080">
            <v>1</v>
          </cell>
          <cell r="I1080">
            <v>17422.279792746111</v>
          </cell>
          <cell r="J1080">
            <v>17422.279792746111</v>
          </cell>
          <cell r="K1080">
            <v>17422.279792746111</v>
          </cell>
          <cell r="L1080">
            <v>4000</v>
          </cell>
        </row>
        <row r="1081">
          <cell r="D1081" t="str">
            <v>BH140DTVị trí 3</v>
          </cell>
          <cell r="F1081" t="str">
            <v>Vị trí 3</v>
          </cell>
          <cell r="G1081" t="str">
            <v>ĐB</v>
          </cell>
          <cell r="H1081">
            <v>0</v>
          </cell>
          <cell r="I1081">
            <v>0</v>
          </cell>
          <cell r="J1081" t="e">
            <v>#DIV/0!</v>
          </cell>
          <cell r="K1081">
            <v>0</v>
          </cell>
          <cell r="L1081">
            <v>2900</v>
          </cell>
        </row>
        <row r="1082">
          <cell r="D1082" t="str">
            <v>BH140DTVị trí 4</v>
          </cell>
          <cell r="F1082" t="str">
            <v>Vị trí 4</v>
          </cell>
          <cell r="G1082" t="str">
            <v>ĐB</v>
          </cell>
          <cell r="H1082">
            <v>0</v>
          </cell>
          <cell r="I1082">
            <v>0</v>
          </cell>
          <cell r="J1082" t="e">
            <v>#DIV/0!</v>
          </cell>
          <cell r="K1082">
            <v>0</v>
          </cell>
          <cell r="L1082">
            <v>1800</v>
          </cell>
        </row>
        <row r="1083">
          <cell r="D1083" t="str">
            <v>BH141DT</v>
          </cell>
          <cell r="E1083" t="str">
            <v>Đường Nam Cao (từ Quốc lộ 51 đến hết ranh thửa đất số 117, tờ BĐĐC số 102 về bên phải và hết ranh thửa đất số 120, tờ BĐĐC số 101 về bên trái, phường Phước Tân)</v>
          </cell>
          <cell r="G1083" t="str">
            <v>ĐB</v>
          </cell>
        </row>
        <row r="1084">
          <cell r="D1084" t="str">
            <v>BH141DTVị trí 1</v>
          </cell>
          <cell r="F1084" t="str">
            <v>Vị trí 1</v>
          </cell>
          <cell r="G1084" t="str">
            <v>ĐB</v>
          </cell>
          <cell r="H1084">
            <v>0</v>
          </cell>
          <cell r="I1084">
            <v>0</v>
          </cell>
          <cell r="J1084" t="e">
            <v>#DIV/0!</v>
          </cell>
          <cell r="K1084">
            <v>0</v>
          </cell>
          <cell r="L1084">
            <v>8000</v>
          </cell>
        </row>
        <row r="1085">
          <cell r="D1085" t="str">
            <v>BH141DTVị trí 2</v>
          </cell>
          <cell r="F1085" t="str">
            <v>Vị trí 2</v>
          </cell>
          <cell r="G1085" t="str">
            <v>ĐB</v>
          </cell>
          <cell r="H1085">
            <v>224</v>
          </cell>
          <cell r="I1085">
            <v>38000</v>
          </cell>
          <cell r="J1085">
            <v>15106.224838741275</v>
          </cell>
          <cell r="K1085">
            <v>8000</v>
          </cell>
          <cell r="L1085">
            <v>4000</v>
          </cell>
        </row>
        <row r="1086">
          <cell r="D1086" t="str">
            <v>BH141DTVị trí 3</v>
          </cell>
          <cell r="F1086" t="str">
            <v>Vị trí 3</v>
          </cell>
          <cell r="G1086" t="str">
            <v>ĐB</v>
          </cell>
          <cell r="H1086">
            <v>0</v>
          </cell>
          <cell r="I1086">
            <v>0</v>
          </cell>
          <cell r="J1086" t="e">
            <v>#DIV/0!</v>
          </cell>
          <cell r="K1086">
            <v>0</v>
          </cell>
          <cell r="L1086">
            <v>2900</v>
          </cell>
        </row>
        <row r="1087">
          <cell r="D1087" t="str">
            <v>BH141DTVị trí 4</v>
          </cell>
          <cell r="F1087" t="str">
            <v>Vị trí 4</v>
          </cell>
          <cell r="G1087" t="str">
            <v>ĐB</v>
          </cell>
          <cell r="H1087">
            <v>0</v>
          </cell>
          <cell r="I1087">
            <v>0</v>
          </cell>
          <cell r="J1087" t="e">
            <v>#DIV/0!</v>
          </cell>
          <cell r="K1087">
            <v>0</v>
          </cell>
          <cell r="L1087">
            <v>1800</v>
          </cell>
        </row>
        <row r="1088">
          <cell r="D1088" t="str">
            <v>BH142DT</v>
          </cell>
          <cell r="E1088" t="str">
            <v>Đường Thành Thái</v>
          </cell>
          <cell r="G1088" t="str">
            <v>ĐB</v>
          </cell>
        </row>
        <row r="1089">
          <cell r="D1089" t="str">
            <v>BH142DTVị trí 1</v>
          </cell>
          <cell r="F1089" t="str">
            <v>Vị trí 1</v>
          </cell>
          <cell r="G1089" t="str">
            <v>ĐB</v>
          </cell>
          <cell r="H1089">
            <v>0</v>
          </cell>
          <cell r="I1089">
            <v>0</v>
          </cell>
          <cell r="J1089" t="e">
            <v>#DIV/0!</v>
          </cell>
          <cell r="K1089">
            <v>0</v>
          </cell>
          <cell r="L1089">
            <v>7000</v>
          </cell>
        </row>
        <row r="1090">
          <cell r="D1090" t="str">
            <v>BH142DTVị trí 2</v>
          </cell>
          <cell r="F1090" t="str">
            <v>Vị trí 2</v>
          </cell>
          <cell r="G1090" t="str">
            <v>ĐB</v>
          </cell>
          <cell r="H1090">
            <v>0</v>
          </cell>
          <cell r="I1090">
            <v>0</v>
          </cell>
          <cell r="J1090" t="e">
            <v>#DIV/0!</v>
          </cell>
          <cell r="K1090">
            <v>0</v>
          </cell>
          <cell r="L1090">
            <v>3000</v>
          </cell>
        </row>
        <row r="1091">
          <cell r="D1091" t="str">
            <v>BH142DTVị trí 3</v>
          </cell>
          <cell r="F1091" t="str">
            <v>Vị trí 3</v>
          </cell>
          <cell r="G1091" t="str">
            <v>ĐB</v>
          </cell>
          <cell r="H1091">
            <v>0</v>
          </cell>
          <cell r="I1091">
            <v>0</v>
          </cell>
          <cell r="J1091" t="e">
            <v>#DIV/0!</v>
          </cell>
          <cell r="K1091">
            <v>0</v>
          </cell>
          <cell r="L1091">
            <v>2600</v>
          </cell>
        </row>
        <row r="1092">
          <cell r="D1092" t="str">
            <v>BH142DTVị trí 4</v>
          </cell>
          <cell r="F1092" t="str">
            <v>Vị trí 4</v>
          </cell>
          <cell r="G1092" t="str">
            <v>ĐB</v>
          </cell>
          <cell r="H1092">
            <v>0</v>
          </cell>
          <cell r="I1092">
            <v>0</v>
          </cell>
          <cell r="J1092" t="e">
            <v>#DIV/0!</v>
          </cell>
          <cell r="K1092">
            <v>0</v>
          </cell>
          <cell r="L1092">
            <v>1800</v>
          </cell>
        </row>
        <row r="1093">
          <cell r="D1093" t="str">
            <v>BH143DT</v>
          </cell>
          <cell r="E1093" t="str">
            <v xml:space="preserve">Đường Trương Hán Siêu (từ Quốc lộ 51 đến hết ranh thửa đất số 85, tờ BĐĐC số 101 về bên phải và hết ranh thửa đất số 112, tờ BĐĐC số 100 về bên trái, phường Phước Tân) </v>
          </cell>
          <cell r="G1093" t="str">
            <v>ĐB</v>
          </cell>
        </row>
        <row r="1094">
          <cell r="D1094" t="str">
            <v>BH143DTVị trí 1</v>
          </cell>
          <cell r="F1094" t="str">
            <v>Vị trí 1</v>
          </cell>
          <cell r="G1094" t="str">
            <v>ĐB</v>
          </cell>
          <cell r="H1094">
            <v>0</v>
          </cell>
          <cell r="I1094">
            <v>0</v>
          </cell>
          <cell r="J1094" t="e">
            <v>#DIV/0!</v>
          </cell>
          <cell r="K1094">
            <v>0</v>
          </cell>
          <cell r="L1094">
            <v>9000</v>
          </cell>
        </row>
        <row r="1095">
          <cell r="D1095" t="str">
            <v>BH143DTVị trí 2</v>
          </cell>
          <cell r="F1095" t="str">
            <v>Vị trí 2</v>
          </cell>
          <cell r="G1095" t="str">
            <v>ĐB</v>
          </cell>
          <cell r="H1095">
            <v>0</v>
          </cell>
          <cell r="I1095">
            <v>0</v>
          </cell>
          <cell r="J1095" t="e">
            <v>#DIV/0!</v>
          </cell>
          <cell r="K1095">
            <v>0</v>
          </cell>
          <cell r="L1095">
            <v>4000</v>
          </cell>
        </row>
        <row r="1096">
          <cell r="D1096" t="str">
            <v>BH143DTVị trí 3</v>
          </cell>
          <cell r="F1096" t="str">
            <v>Vị trí 3</v>
          </cell>
          <cell r="G1096" t="str">
            <v>ĐB</v>
          </cell>
          <cell r="H1096">
            <v>0</v>
          </cell>
          <cell r="I1096">
            <v>0</v>
          </cell>
          <cell r="J1096" t="e">
            <v>#DIV/0!</v>
          </cell>
          <cell r="K1096">
            <v>0</v>
          </cell>
          <cell r="L1096">
            <v>2900</v>
          </cell>
        </row>
        <row r="1097">
          <cell r="D1097" t="str">
            <v>BH143DTVị trí 4</v>
          </cell>
          <cell r="F1097" t="str">
            <v>Vị trí 4</v>
          </cell>
          <cell r="G1097" t="str">
            <v>ĐB</v>
          </cell>
          <cell r="H1097">
            <v>0</v>
          </cell>
          <cell r="I1097">
            <v>0</v>
          </cell>
          <cell r="J1097" t="e">
            <v>#DIV/0!</v>
          </cell>
          <cell r="K1097">
            <v>0</v>
          </cell>
          <cell r="L1097">
            <v>1800</v>
          </cell>
        </row>
        <row r="1098">
          <cell r="D1098" t="str">
            <v>BH144DT</v>
          </cell>
          <cell r="E1098" t="str">
            <v>Đường Hoàng Đình Cận (từ Quốc lộ 51 đến hết ranh thửa đất số 242, tờ BĐĐC số 88 về bên phải và hết ranh thửa đất số 271, tờ BĐĐC số 88 về bên trái, phường Phước Tân)</v>
          </cell>
          <cell r="G1098" t="str">
            <v>ĐB</v>
          </cell>
        </row>
        <row r="1099">
          <cell r="D1099" t="str">
            <v>BH144DTVị trí 1</v>
          </cell>
          <cell r="F1099" t="str">
            <v>Vị trí 1</v>
          </cell>
          <cell r="G1099" t="str">
            <v>ĐB</v>
          </cell>
          <cell r="H1099">
            <v>0</v>
          </cell>
          <cell r="I1099">
            <v>0</v>
          </cell>
          <cell r="J1099" t="e">
            <v>#DIV/0!</v>
          </cell>
          <cell r="K1099">
            <v>0</v>
          </cell>
          <cell r="L1099">
            <v>8000</v>
          </cell>
        </row>
        <row r="1100">
          <cell r="D1100" t="str">
            <v>BH144DTVị trí 2</v>
          </cell>
          <cell r="F1100" t="str">
            <v>Vị trí 2</v>
          </cell>
          <cell r="G1100" t="str">
            <v>ĐB</v>
          </cell>
          <cell r="H1100">
            <v>0</v>
          </cell>
          <cell r="I1100">
            <v>0</v>
          </cell>
          <cell r="J1100" t="e">
            <v>#DIV/0!</v>
          </cell>
          <cell r="K1100">
            <v>0</v>
          </cell>
          <cell r="L1100">
            <v>4000</v>
          </cell>
        </row>
        <row r="1101">
          <cell r="D1101" t="str">
            <v>BH144DTVị trí 3</v>
          </cell>
          <cell r="F1101" t="str">
            <v>Vị trí 3</v>
          </cell>
          <cell r="G1101" t="str">
            <v>ĐB</v>
          </cell>
          <cell r="H1101">
            <v>1</v>
          </cell>
          <cell r="I1101">
            <v>6557.377049180328</v>
          </cell>
          <cell r="J1101">
            <v>6557.377049180328</v>
          </cell>
          <cell r="K1101">
            <v>6557.377049180328</v>
          </cell>
          <cell r="L1101">
            <v>2900</v>
          </cell>
        </row>
        <row r="1102">
          <cell r="D1102" t="str">
            <v>BH144DTVị trí 4</v>
          </cell>
          <cell r="F1102" t="str">
            <v>Vị trí 4</v>
          </cell>
          <cell r="G1102" t="str">
            <v>ĐB</v>
          </cell>
          <cell r="H1102">
            <v>0</v>
          </cell>
          <cell r="I1102">
            <v>0</v>
          </cell>
          <cell r="J1102" t="e">
            <v>#DIV/0!</v>
          </cell>
          <cell r="K1102">
            <v>0</v>
          </cell>
          <cell r="L1102">
            <v>1800</v>
          </cell>
        </row>
        <row r="1103">
          <cell r="D1103" t="str">
            <v>BH145DT</v>
          </cell>
          <cell r="E1103" t="str">
            <v>Đường Phước Tân - Giang Điền</v>
          </cell>
          <cell r="G1103" t="str">
            <v>ĐB</v>
          </cell>
        </row>
        <row r="1104">
          <cell r="D1104" t="str">
            <v>BH145DTVị trí 1</v>
          </cell>
          <cell r="F1104" t="str">
            <v>Vị trí 1</v>
          </cell>
          <cell r="G1104" t="str">
            <v>ĐB</v>
          </cell>
          <cell r="H1104">
            <v>0</v>
          </cell>
          <cell r="I1104">
            <v>0</v>
          </cell>
          <cell r="J1104" t="e">
            <v>#DIV/0!</v>
          </cell>
          <cell r="K1104">
            <v>0</v>
          </cell>
          <cell r="L1104">
            <v>6000</v>
          </cell>
        </row>
        <row r="1105">
          <cell r="D1105" t="str">
            <v>BH145DTVị trí 2</v>
          </cell>
          <cell r="F1105" t="str">
            <v>Vị trí 2</v>
          </cell>
          <cell r="G1105" t="str">
            <v>ĐB</v>
          </cell>
          <cell r="H1105">
            <v>0</v>
          </cell>
          <cell r="I1105">
            <v>0</v>
          </cell>
          <cell r="J1105" t="e">
            <v>#DIV/0!</v>
          </cell>
          <cell r="K1105">
            <v>0</v>
          </cell>
          <cell r="L1105">
            <v>3000</v>
          </cell>
        </row>
        <row r="1106">
          <cell r="D1106" t="str">
            <v>BH145DTVị trí 3</v>
          </cell>
          <cell r="F1106" t="str">
            <v>Vị trí 3</v>
          </cell>
          <cell r="G1106" t="str">
            <v>ĐB</v>
          </cell>
          <cell r="H1106">
            <v>0</v>
          </cell>
          <cell r="I1106">
            <v>0</v>
          </cell>
          <cell r="J1106" t="e">
            <v>#DIV/0!</v>
          </cell>
          <cell r="K1106">
            <v>0</v>
          </cell>
          <cell r="L1106">
            <v>2100</v>
          </cell>
        </row>
        <row r="1107">
          <cell r="D1107" t="str">
            <v>BH145DTVị trí 4</v>
          </cell>
          <cell r="F1107" t="str">
            <v>Vị trí 4</v>
          </cell>
          <cell r="G1107" t="str">
            <v>ĐB</v>
          </cell>
          <cell r="H1107">
            <v>0</v>
          </cell>
          <cell r="I1107">
            <v>0</v>
          </cell>
          <cell r="J1107" t="e">
            <v>#DIV/0!</v>
          </cell>
          <cell r="K1107">
            <v>0</v>
          </cell>
          <cell r="L1107">
            <v>1700</v>
          </cell>
        </row>
        <row r="1108">
          <cell r="D1108" t="str">
            <v>BH146DT</v>
          </cell>
          <cell r="E1108" t="str">
            <v>Đường Phước Tân - Long Hưng (thuộc phường Phước Tân)</v>
          </cell>
          <cell r="G1108" t="str">
            <v>ĐB</v>
          </cell>
        </row>
        <row r="1109">
          <cell r="D1109" t="str">
            <v>BH146DTVị trí 1</v>
          </cell>
          <cell r="F1109" t="str">
            <v>Vị trí 1</v>
          </cell>
          <cell r="G1109" t="str">
            <v>ĐB</v>
          </cell>
          <cell r="H1109">
            <v>0</v>
          </cell>
          <cell r="I1109">
            <v>0</v>
          </cell>
          <cell r="J1109" t="e">
            <v>#DIV/0!</v>
          </cell>
          <cell r="K1109">
            <v>0</v>
          </cell>
          <cell r="L1109">
            <v>8000</v>
          </cell>
        </row>
        <row r="1110">
          <cell r="D1110" t="str">
            <v>BH146DTVị trí 2</v>
          </cell>
          <cell r="F1110" t="str">
            <v>Vị trí 2</v>
          </cell>
          <cell r="G1110" t="str">
            <v>ĐB</v>
          </cell>
          <cell r="H1110">
            <v>0</v>
          </cell>
          <cell r="I1110">
            <v>0</v>
          </cell>
          <cell r="J1110" t="e">
            <v>#DIV/0!</v>
          </cell>
          <cell r="K1110">
            <v>0</v>
          </cell>
          <cell r="L1110">
            <v>4000</v>
          </cell>
        </row>
        <row r="1111">
          <cell r="D1111" t="str">
            <v>BH146DTVị trí 3</v>
          </cell>
          <cell r="F1111" t="str">
            <v>Vị trí 3</v>
          </cell>
          <cell r="G1111" t="str">
            <v>ĐB</v>
          </cell>
          <cell r="H1111">
            <v>0</v>
          </cell>
          <cell r="I1111">
            <v>0</v>
          </cell>
          <cell r="J1111" t="e">
            <v>#DIV/0!</v>
          </cell>
          <cell r="K1111">
            <v>0</v>
          </cell>
          <cell r="L1111">
            <v>2900</v>
          </cell>
        </row>
        <row r="1112">
          <cell r="D1112" t="str">
            <v>BH146DTVị trí 4</v>
          </cell>
          <cell r="F1112" t="str">
            <v>Vị trí 4</v>
          </cell>
          <cell r="G1112" t="str">
            <v>ĐB</v>
          </cell>
          <cell r="H1112">
            <v>0</v>
          </cell>
          <cell r="I1112">
            <v>0</v>
          </cell>
          <cell r="J1112" t="e">
            <v>#DIV/0!</v>
          </cell>
          <cell r="K1112">
            <v>0</v>
          </cell>
          <cell r="L1112">
            <v>1800</v>
          </cell>
        </row>
        <row r="1113">
          <cell r="D1113" t="str">
            <v>BH147DT</v>
          </cell>
          <cell r="E1113" t="str">
            <v>Đường kết nối khu công nghiệp Giang Điền vào đường Võ Nguyên Giáp</v>
          </cell>
          <cell r="G1113" t="str">
            <v>ĐB</v>
          </cell>
        </row>
        <row r="1114">
          <cell r="D1114" t="str">
            <v>BH147DT_D1</v>
          </cell>
          <cell r="E1114" t="str">
            <v>Từ đường Võ Nguyên Giáp đến Vòng Xoay vào khu công nghiệp Giang Điền</v>
          </cell>
          <cell r="G1114" t="str">
            <v>ĐB</v>
          </cell>
        </row>
        <row r="1115">
          <cell r="D1115" t="str">
            <v>BH147DT_D1Vị trí 1</v>
          </cell>
          <cell r="F1115" t="str">
            <v>Vị trí 1</v>
          </cell>
          <cell r="G1115" t="str">
            <v>ĐB</v>
          </cell>
          <cell r="H1115">
            <v>0</v>
          </cell>
          <cell r="I1115">
            <v>0</v>
          </cell>
          <cell r="J1115" t="e">
            <v>#DIV/0!</v>
          </cell>
          <cell r="K1115">
            <v>0</v>
          </cell>
          <cell r="L1115">
            <v>10000</v>
          </cell>
        </row>
        <row r="1116">
          <cell r="D1116" t="str">
            <v>BH147DT_D1Vị trí 2</v>
          </cell>
          <cell r="F1116" t="str">
            <v>Vị trí 2</v>
          </cell>
          <cell r="G1116" t="str">
            <v>ĐB</v>
          </cell>
          <cell r="H1116">
            <v>0</v>
          </cell>
          <cell r="I1116">
            <v>0</v>
          </cell>
          <cell r="J1116" t="e">
            <v>#DIV/0!</v>
          </cell>
          <cell r="K1116">
            <v>0</v>
          </cell>
          <cell r="L1116">
            <v>5000</v>
          </cell>
        </row>
        <row r="1117">
          <cell r="D1117" t="str">
            <v>BH147DT_D1Vị trí 3</v>
          </cell>
          <cell r="F1117" t="str">
            <v>Vị trí 3</v>
          </cell>
          <cell r="G1117" t="str">
            <v>ĐB</v>
          </cell>
          <cell r="H1117">
            <v>0</v>
          </cell>
          <cell r="I1117">
            <v>0</v>
          </cell>
          <cell r="J1117" t="e">
            <v>#DIV/0!</v>
          </cell>
          <cell r="K1117">
            <v>0</v>
          </cell>
          <cell r="L1117">
            <v>3600</v>
          </cell>
        </row>
        <row r="1118">
          <cell r="D1118" t="str">
            <v>BH147DT_D1Vị trí 4</v>
          </cell>
          <cell r="F1118" t="str">
            <v>Vị trí 4</v>
          </cell>
          <cell r="G1118" t="str">
            <v>ĐB</v>
          </cell>
          <cell r="H1118">
            <v>0</v>
          </cell>
          <cell r="I1118">
            <v>0</v>
          </cell>
          <cell r="J1118" t="e">
            <v>#DIV/0!</v>
          </cell>
          <cell r="K1118">
            <v>0</v>
          </cell>
          <cell r="L1118">
            <v>1800</v>
          </cell>
        </row>
        <row r="1119">
          <cell r="D1119" t="str">
            <v>BH147DT_D2</v>
          </cell>
          <cell r="E1119" t="str">
            <v>Từ Vòng Xoay vào khu công nghiệp Giang Điền đến ranh huyện Trảng Bom</v>
          </cell>
          <cell r="G1119" t="str">
            <v>ĐB</v>
          </cell>
        </row>
        <row r="1120">
          <cell r="D1120" t="str">
            <v>BH147DT_D2Vị trí 1</v>
          </cell>
          <cell r="F1120" t="str">
            <v>Vị trí 1</v>
          </cell>
          <cell r="G1120" t="str">
            <v>ĐB</v>
          </cell>
          <cell r="H1120">
            <v>0</v>
          </cell>
          <cell r="I1120">
            <v>0</v>
          </cell>
          <cell r="J1120" t="e">
            <v>#DIV/0!</v>
          </cell>
          <cell r="K1120">
            <v>0</v>
          </cell>
          <cell r="L1120">
            <v>7000</v>
          </cell>
        </row>
        <row r="1121">
          <cell r="D1121" t="str">
            <v>BH147DT_D2Vị trí 2</v>
          </cell>
          <cell r="F1121" t="str">
            <v>Vị trí 2</v>
          </cell>
          <cell r="G1121" t="str">
            <v>ĐB</v>
          </cell>
          <cell r="H1121">
            <v>0</v>
          </cell>
          <cell r="I1121">
            <v>0</v>
          </cell>
          <cell r="J1121" t="e">
            <v>#DIV/0!</v>
          </cell>
          <cell r="K1121">
            <v>0</v>
          </cell>
          <cell r="L1121">
            <v>3500</v>
          </cell>
        </row>
        <row r="1122">
          <cell r="D1122" t="str">
            <v>BH147DT_D2Vị trí 3</v>
          </cell>
          <cell r="F1122" t="str">
            <v>Vị trí 3</v>
          </cell>
          <cell r="G1122" t="str">
            <v>ĐB</v>
          </cell>
          <cell r="H1122">
            <v>0</v>
          </cell>
          <cell r="I1122">
            <v>0</v>
          </cell>
          <cell r="J1122" t="e">
            <v>#DIV/0!</v>
          </cell>
          <cell r="K1122">
            <v>0</v>
          </cell>
          <cell r="L1122">
            <v>2600</v>
          </cell>
        </row>
        <row r="1123">
          <cell r="D1123" t="str">
            <v>BH147DT_D2Vị trí 4</v>
          </cell>
          <cell r="F1123" t="str">
            <v>Vị trí 4</v>
          </cell>
          <cell r="G1123" t="str">
            <v>ĐB</v>
          </cell>
          <cell r="H1123">
            <v>0</v>
          </cell>
          <cell r="I1123">
            <v>0</v>
          </cell>
          <cell r="J1123" t="e">
            <v>#DIV/0!</v>
          </cell>
          <cell r="K1123">
            <v>0</v>
          </cell>
          <cell r="L1123">
            <v>1800</v>
          </cell>
        </row>
        <row r="1124">
          <cell r="D1124" t="str">
            <v>BH148DT</v>
          </cell>
          <cell r="E1124" t="str">
            <v>Đường Phùng Hưng (từ QL51 đến giáp ranh huyện Trảng Bom)</v>
          </cell>
          <cell r="G1124" t="str">
            <v>ĐB</v>
          </cell>
        </row>
        <row r="1125">
          <cell r="D1125" t="str">
            <v>BH148DTVị trí 1</v>
          </cell>
          <cell r="F1125" t="str">
            <v>Vị trí 1</v>
          </cell>
          <cell r="G1125" t="str">
            <v>ĐB</v>
          </cell>
          <cell r="H1125">
            <v>1</v>
          </cell>
          <cell r="I1125">
            <v>52777.777777777774</v>
          </cell>
          <cell r="J1125">
            <v>52777.777777777774</v>
          </cell>
          <cell r="K1125">
            <v>52777.777777777774</v>
          </cell>
          <cell r="L1125">
            <v>10000</v>
          </cell>
        </row>
        <row r="1126">
          <cell r="D1126" t="str">
            <v>BH148DTVị trí 2</v>
          </cell>
          <cell r="F1126" t="str">
            <v>Vị trí 2</v>
          </cell>
          <cell r="G1126" t="str">
            <v>ĐB</v>
          </cell>
          <cell r="H1126">
            <v>10</v>
          </cell>
          <cell r="I1126">
            <v>25985.194888178914</v>
          </cell>
          <cell r="J1126">
            <v>13717.256240279496</v>
          </cell>
          <cell r="K1126">
            <v>8936.1702127659573</v>
          </cell>
          <cell r="L1126">
            <v>4000</v>
          </cell>
        </row>
        <row r="1127">
          <cell r="D1127" t="str">
            <v>BH148DTVị trí 3</v>
          </cell>
          <cell r="F1127" t="str">
            <v>Vị trí 3</v>
          </cell>
          <cell r="G1127" t="str">
            <v>ĐB</v>
          </cell>
          <cell r="H1127">
            <v>0</v>
          </cell>
          <cell r="I1127">
            <v>0</v>
          </cell>
          <cell r="J1127" t="e">
            <v>#DIV/0!</v>
          </cell>
          <cell r="K1127">
            <v>0</v>
          </cell>
          <cell r="L1127">
            <v>3300</v>
          </cell>
        </row>
        <row r="1128">
          <cell r="D1128" t="str">
            <v>BH148DTVị trí 4</v>
          </cell>
          <cell r="F1128" t="str">
            <v>Vị trí 4</v>
          </cell>
          <cell r="G1128" t="str">
            <v>ĐB</v>
          </cell>
          <cell r="H1128">
            <v>1</v>
          </cell>
          <cell r="I1128">
            <v>5369.1275167785234</v>
          </cell>
          <cell r="J1128">
            <v>5369.1275167785234</v>
          </cell>
          <cell r="K1128">
            <v>5369.1275167785234</v>
          </cell>
          <cell r="L1128">
            <v>2000</v>
          </cell>
        </row>
        <row r="1129">
          <cell r="D1129" t="str">
            <v>BH149DT</v>
          </cell>
          <cell r="E1129" t="str">
            <v>Đường Dương Diên Nghệ (Hương lộ 21 cũ đoạn qua phường Tam Phước)</v>
          </cell>
          <cell r="G1129" t="str">
            <v>ĐB</v>
          </cell>
        </row>
        <row r="1130">
          <cell r="D1130" t="str">
            <v>BH149DTVị trí 1</v>
          </cell>
          <cell r="F1130" t="str">
            <v>Vị trí 1</v>
          </cell>
          <cell r="G1130" t="str">
            <v>ĐB</v>
          </cell>
          <cell r="H1130">
            <v>0</v>
          </cell>
          <cell r="I1130">
            <v>0</v>
          </cell>
          <cell r="J1130" t="e">
            <v>#DIV/0!</v>
          </cell>
          <cell r="K1130">
            <v>0</v>
          </cell>
          <cell r="L1130">
            <v>7000</v>
          </cell>
        </row>
        <row r="1131">
          <cell r="D1131" t="str">
            <v>BH149DTVị trí 2</v>
          </cell>
          <cell r="F1131" t="str">
            <v>Vị trí 2</v>
          </cell>
          <cell r="G1131" t="str">
            <v>ĐB</v>
          </cell>
          <cell r="H1131">
            <v>0</v>
          </cell>
          <cell r="I1131">
            <v>0</v>
          </cell>
          <cell r="J1131" t="e">
            <v>#DIV/0!</v>
          </cell>
          <cell r="K1131">
            <v>0</v>
          </cell>
          <cell r="L1131">
            <v>4000</v>
          </cell>
        </row>
        <row r="1132">
          <cell r="D1132" t="str">
            <v>BH149DTVị trí 3</v>
          </cell>
          <cell r="F1132" t="str">
            <v>Vị trí 3</v>
          </cell>
          <cell r="G1132" t="str">
            <v>ĐB</v>
          </cell>
          <cell r="H1132">
            <v>0</v>
          </cell>
          <cell r="I1132">
            <v>0</v>
          </cell>
          <cell r="J1132" t="e">
            <v>#DIV/0!</v>
          </cell>
          <cell r="K1132">
            <v>0</v>
          </cell>
          <cell r="L1132">
            <v>2900</v>
          </cell>
        </row>
        <row r="1133">
          <cell r="D1133" t="str">
            <v>BH149DTVị trí 4</v>
          </cell>
          <cell r="F1133" t="str">
            <v>Vị trí 4</v>
          </cell>
          <cell r="G1133" t="str">
            <v>ĐB</v>
          </cell>
          <cell r="H1133">
            <v>0</v>
          </cell>
          <cell r="I1133">
            <v>0</v>
          </cell>
          <cell r="J1133" t="e">
            <v>#DIV/0!</v>
          </cell>
          <cell r="K1133">
            <v>0</v>
          </cell>
          <cell r="L1133">
            <v>1800</v>
          </cell>
        </row>
        <row r="1134">
          <cell r="D1134" t="str">
            <v>BH150DT</v>
          </cell>
          <cell r="E1134" t="str">
            <v>Đường Nguyễn Hoàng</v>
          </cell>
          <cell r="G1134" t="str">
            <v>ĐB</v>
          </cell>
        </row>
        <row r="1135">
          <cell r="D1135" t="str">
            <v>BH150DTVị trí 1</v>
          </cell>
          <cell r="F1135" t="str">
            <v>Vị trí 1</v>
          </cell>
          <cell r="G1135" t="str">
            <v>ĐB</v>
          </cell>
          <cell r="H1135">
            <v>0</v>
          </cell>
          <cell r="I1135">
            <v>0</v>
          </cell>
          <cell r="J1135" t="e">
            <v>#DIV/0!</v>
          </cell>
          <cell r="K1135">
            <v>0</v>
          </cell>
          <cell r="L1135">
            <v>7000</v>
          </cell>
        </row>
        <row r="1136">
          <cell r="D1136" t="str">
            <v>BH150DTVị trí 2</v>
          </cell>
          <cell r="F1136" t="str">
            <v>Vị trí 2</v>
          </cell>
          <cell r="G1136" t="str">
            <v>ĐB</v>
          </cell>
          <cell r="H1136">
            <v>0</v>
          </cell>
          <cell r="I1136">
            <v>0</v>
          </cell>
          <cell r="J1136" t="e">
            <v>#DIV/0!</v>
          </cell>
          <cell r="K1136">
            <v>0</v>
          </cell>
          <cell r="L1136">
            <v>4000</v>
          </cell>
        </row>
        <row r="1137">
          <cell r="D1137" t="str">
            <v>BH150DTVị trí 3</v>
          </cell>
          <cell r="F1137" t="str">
            <v>Vị trí 3</v>
          </cell>
          <cell r="G1137" t="str">
            <v>ĐB</v>
          </cell>
          <cell r="H1137">
            <v>1</v>
          </cell>
          <cell r="I1137">
            <v>7812.5</v>
          </cell>
          <cell r="J1137">
            <v>7812.5</v>
          </cell>
          <cell r="K1137">
            <v>7812.5</v>
          </cell>
          <cell r="L1137">
            <v>3300</v>
          </cell>
        </row>
        <row r="1138">
          <cell r="D1138" t="str">
            <v>BH150DTVị trí 4</v>
          </cell>
          <cell r="F1138" t="str">
            <v>Vị trí 4</v>
          </cell>
          <cell r="G1138" t="str">
            <v>ĐB</v>
          </cell>
          <cell r="H1138">
            <v>1</v>
          </cell>
          <cell r="I1138">
            <v>4285.7142857142853</v>
          </cell>
          <cell r="J1138">
            <v>4285.7142857142853</v>
          </cell>
          <cell r="K1138">
            <v>4285.7142857142853</v>
          </cell>
          <cell r="L1138">
            <v>2000</v>
          </cell>
        </row>
        <row r="1139">
          <cell r="D1139" t="str">
            <v>BH151DT</v>
          </cell>
          <cell r="E1139" t="str">
            <v>Đường Hà Nam (từ Quốc lộ 51 đến hết ranh thửa đất số 141, tờ BĐĐC số 82 về bên phải và hết ranh thửa đất số 8, tờ BĐĐC số 82 về bên trái, phường Tam Phước)</v>
          </cell>
          <cell r="G1139" t="str">
            <v>ĐB</v>
          </cell>
        </row>
        <row r="1140">
          <cell r="D1140" t="str">
            <v>BH151DTVị trí 1</v>
          </cell>
          <cell r="F1140" t="str">
            <v>Vị trí 1</v>
          </cell>
          <cell r="G1140" t="str">
            <v>ĐB</v>
          </cell>
          <cell r="H1140">
            <v>3</v>
          </cell>
          <cell r="I1140">
            <v>16736.84210526316</v>
          </cell>
          <cell r="J1140">
            <v>13298.245614035086</v>
          </cell>
          <cell r="K1140">
            <v>10526.315789473685</v>
          </cell>
          <cell r="L1140">
            <v>5000</v>
          </cell>
        </row>
        <row r="1141">
          <cell r="D1141" t="str">
            <v>BH151DTVị trí 2</v>
          </cell>
          <cell r="F1141" t="str">
            <v>Vị trí 2</v>
          </cell>
          <cell r="G1141" t="str">
            <v>ĐB</v>
          </cell>
          <cell r="H1141">
            <v>1</v>
          </cell>
          <cell r="I1141">
            <v>8333.3333333333321</v>
          </cell>
          <cell r="J1141">
            <v>8333.3333333333321</v>
          </cell>
          <cell r="K1141">
            <v>8333.3333333333321</v>
          </cell>
          <cell r="L1141">
            <v>3000</v>
          </cell>
        </row>
        <row r="1142">
          <cell r="D1142" t="str">
            <v>BH151DTVị trí 3</v>
          </cell>
          <cell r="F1142" t="str">
            <v>Vị trí 3</v>
          </cell>
          <cell r="G1142" t="str">
            <v>ĐB</v>
          </cell>
          <cell r="H1142">
            <v>0</v>
          </cell>
          <cell r="I1142">
            <v>0</v>
          </cell>
          <cell r="J1142" t="e">
            <v>#DIV/0!</v>
          </cell>
          <cell r="K1142">
            <v>0</v>
          </cell>
          <cell r="L1142">
            <v>2300</v>
          </cell>
        </row>
        <row r="1143">
          <cell r="D1143" t="str">
            <v>BH151DTVị trí 4</v>
          </cell>
          <cell r="F1143" t="str">
            <v>Vị trí 4</v>
          </cell>
          <cell r="G1143" t="str">
            <v>ĐB</v>
          </cell>
          <cell r="H1143">
            <v>0</v>
          </cell>
          <cell r="I1143">
            <v>0</v>
          </cell>
          <cell r="J1143" t="e">
            <v>#DIV/0!</v>
          </cell>
          <cell r="K1143">
            <v>0</v>
          </cell>
          <cell r="L1143">
            <v>1800</v>
          </cell>
        </row>
        <row r="1144">
          <cell r="D1144" t="str">
            <v>BH152DT</v>
          </cell>
          <cell r="E1144" t="str">
            <v>Đường Nguyễn Khắc Hiếu (từ đường Phùng Hưng đến hẻm 303 đường Nguyễn Khắc Hiếu tại phường Tam Phước)</v>
          </cell>
          <cell r="G1144" t="str">
            <v>ĐB</v>
          </cell>
        </row>
        <row r="1145">
          <cell r="D1145" t="str">
            <v>BH152DT_D1</v>
          </cell>
          <cell r="E1145" t="str">
            <v>Đoạn từ đường Phùng Hưng đến ngã 3</v>
          </cell>
          <cell r="G1145" t="str">
            <v>ĐB</v>
          </cell>
        </row>
        <row r="1146">
          <cell r="D1146" t="str">
            <v>BH152DT_D1Vị trí 1</v>
          </cell>
          <cell r="F1146" t="str">
            <v>Vị trí 1</v>
          </cell>
          <cell r="G1146" t="str">
            <v>ĐB</v>
          </cell>
          <cell r="H1146">
            <v>0</v>
          </cell>
          <cell r="I1146">
            <v>0</v>
          </cell>
          <cell r="J1146" t="e">
            <v>#DIV/0!</v>
          </cell>
          <cell r="K1146">
            <v>0</v>
          </cell>
          <cell r="L1146">
            <v>7000</v>
          </cell>
        </row>
        <row r="1147">
          <cell r="D1147" t="str">
            <v>BH152DT_D1Vị trí 2</v>
          </cell>
          <cell r="F1147" t="str">
            <v>Vị trí 2</v>
          </cell>
          <cell r="G1147" t="str">
            <v>ĐB</v>
          </cell>
          <cell r="H1147">
            <v>0</v>
          </cell>
          <cell r="I1147">
            <v>0</v>
          </cell>
          <cell r="J1147" t="e">
            <v>#DIV/0!</v>
          </cell>
          <cell r="K1147">
            <v>0</v>
          </cell>
          <cell r="L1147">
            <v>3000</v>
          </cell>
        </row>
        <row r="1148">
          <cell r="D1148" t="str">
            <v>BH152DT_D1Vị trí 3</v>
          </cell>
          <cell r="F1148" t="str">
            <v>Vị trí 3</v>
          </cell>
          <cell r="G1148" t="str">
            <v>ĐB</v>
          </cell>
          <cell r="H1148">
            <v>0</v>
          </cell>
          <cell r="I1148">
            <v>0</v>
          </cell>
          <cell r="J1148" t="e">
            <v>#DIV/0!</v>
          </cell>
          <cell r="K1148">
            <v>0</v>
          </cell>
          <cell r="L1148">
            <v>2600</v>
          </cell>
        </row>
        <row r="1149">
          <cell r="D1149" t="str">
            <v>BH152DT_D1Vị trí 4</v>
          </cell>
          <cell r="F1149" t="str">
            <v>Vị trí 4</v>
          </cell>
          <cell r="G1149" t="str">
            <v>ĐB</v>
          </cell>
          <cell r="H1149">
            <v>0</v>
          </cell>
          <cell r="I1149">
            <v>0</v>
          </cell>
          <cell r="J1149" t="e">
            <v>#DIV/0!</v>
          </cell>
          <cell r="K1149">
            <v>0</v>
          </cell>
          <cell r="L1149">
            <v>2000</v>
          </cell>
        </row>
        <row r="1150">
          <cell r="D1150" t="str">
            <v>BH152DT_D2</v>
          </cell>
          <cell r="E1150" t="str">
            <v>Đoạn từ ngã 3 đến hẻm số 303 đường Nguyễn Khắc Hiếu tại phường Tam Phước</v>
          </cell>
          <cell r="G1150" t="str">
            <v>ĐB</v>
          </cell>
        </row>
        <row r="1151">
          <cell r="D1151" t="str">
            <v>BH152DT_D2Vị trí 1</v>
          </cell>
          <cell r="F1151" t="str">
            <v>Vị trí 1</v>
          </cell>
          <cell r="G1151" t="str">
            <v>ĐB</v>
          </cell>
          <cell r="H1151">
            <v>0</v>
          </cell>
          <cell r="I1151">
            <v>0</v>
          </cell>
          <cell r="J1151" t="e">
            <v>#DIV/0!</v>
          </cell>
          <cell r="K1151">
            <v>0</v>
          </cell>
          <cell r="L1151">
            <v>6000</v>
          </cell>
        </row>
        <row r="1152">
          <cell r="D1152" t="str">
            <v>BH152DT_D2Vị trí 2</v>
          </cell>
          <cell r="F1152" t="str">
            <v>Vị trí 2</v>
          </cell>
          <cell r="G1152" t="str">
            <v>ĐB</v>
          </cell>
          <cell r="H1152">
            <v>0</v>
          </cell>
          <cell r="I1152">
            <v>0</v>
          </cell>
          <cell r="J1152" t="e">
            <v>#DIV/0!</v>
          </cell>
          <cell r="K1152">
            <v>0</v>
          </cell>
          <cell r="L1152">
            <v>4000</v>
          </cell>
        </row>
        <row r="1153">
          <cell r="D1153" t="str">
            <v>BH152DT_D2Vị trí 3</v>
          </cell>
          <cell r="F1153" t="str">
            <v>Vị trí 3</v>
          </cell>
          <cell r="G1153" t="str">
            <v>ĐB</v>
          </cell>
          <cell r="H1153">
            <v>0</v>
          </cell>
          <cell r="I1153">
            <v>0</v>
          </cell>
          <cell r="J1153" t="e">
            <v>#DIV/0!</v>
          </cell>
          <cell r="K1153">
            <v>0</v>
          </cell>
          <cell r="L1153">
            <v>2600</v>
          </cell>
        </row>
        <row r="1154">
          <cell r="D1154" t="str">
            <v>BH152DT_D2Vị trí 4</v>
          </cell>
          <cell r="F1154" t="str">
            <v>Vị trí 4</v>
          </cell>
          <cell r="G1154" t="str">
            <v>ĐB</v>
          </cell>
          <cell r="H1154">
            <v>0</v>
          </cell>
          <cell r="I1154">
            <v>0</v>
          </cell>
          <cell r="J1154" t="e">
            <v>#DIV/0!</v>
          </cell>
          <cell r="K1154">
            <v>0</v>
          </cell>
          <cell r="L1154">
            <v>1800</v>
          </cell>
        </row>
        <row r="1155">
          <cell r="D1155" t="str">
            <v>BH153DT</v>
          </cell>
          <cell r="E1155" t="str">
            <v>Đường Hàm Nghi (từ Quốc lộ 51 đến hết ranh thửa đất số 7, tờ BĐĐC số 45 về bên phải và hết ranh thửa đất số 199, tờ BĐĐC số 30 về bên trái, phường Tam Phước)</v>
          </cell>
          <cell r="G1155" t="str">
            <v>ĐB</v>
          </cell>
        </row>
        <row r="1156">
          <cell r="D1156" t="str">
            <v>BH153DTVị trí 1</v>
          </cell>
          <cell r="F1156" t="str">
            <v>Vị trí 1</v>
          </cell>
          <cell r="G1156" t="str">
            <v>ĐB</v>
          </cell>
          <cell r="H1156">
            <v>0</v>
          </cell>
          <cell r="I1156">
            <v>0</v>
          </cell>
          <cell r="J1156" t="e">
            <v>#DIV/0!</v>
          </cell>
          <cell r="K1156">
            <v>0</v>
          </cell>
          <cell r="L1156">
            <v>6000</v>
          </cell>
        </row>
        <row r="1157">
          <cell r="D1157" t="str">
            <v>BH153DTVị trí 2</v>
          </cell>
          <cell r="F1157" t="str">
            <v>Vị trí 2</v>
          </cell>
          <cell r="G1157" t="str">
            <v>ĐB</v>
          </cell>
          <cell r="H1157">
            <v>0</v>
          </cell>
          <cell r="I1157">
            <v>0</v>
          </cell>
          <cell r="J1157" t="e">
            <v>#DIV/0!</v>
          </cell>
          <cell r="K1157">
            <v>0</v>
          </cell>
          <cell r="L1157">
            <v>3000</v>
          </cell>
        </row>
        <row r="1158">
          <cell r="D1158" t="str">
            <v>BH153DTVị trí 3</v>
          </cell>
          <cell r="F1158" t="str">
            <v>Vị trí 3</v>
          </cell>
          <cell r="G1158" t="str">
            <v>ĐB</v>
          </cell>
          <cell r="H1158">
            <v>0</v>
          </cell>
          <cell r="I1158">
            <v>0</v>
          </cell>
          <cell r="J1158" t="e">
            <v>#DIV/0!</v>
          </cell>
          <cell r="K1158">
            <v>0</v>
          </cell>
          <cell r="L1158">
            <v>2300</v>
          </cell>
        </row>
        <row r="1159">
          <cell r="D1159" t="str">
            <v>BH153DTVị trí 4</v>
          </cell>
          <cell r="F1159" t="str">
            <v>Vị trí 4</v>
          </cell>
          <cell r="G1159" t="str">
            <v>ĐB</v>
          </cell>
          <cell r="H1159">
            <v>0</v>
          </cell>
          <cell r="I1159">
            <v>0</v>
          </cell>
          <cell r="J1159" t="e">
            <v>#DIV/0!</v>
          </cell>
          <cell r="K1159">
            <v>0</v>
          </cell>
          <cell r="L1159">
            <v>1800</v>
          </cell>
        </row>
        <row r="1160">
          <cell r="D1160" t="str">
            <v>BH154DT</v>
          </cell>
          <cell r="E1160" t="str">
            <v>Đường Lý Nhân Tông</v>
          </cell>
          <cell r="G1160" t="str">
            <v>ĐB</v>
          </cell>
        </row>
        <row r="1161">
          <cell r="D1161" t="str">
            <v>BH154DTVị trí 1</v>
          </cell>
          <cell r="F1161" t="str">
            <v>Vị trí 1</v>
          </cell>
          <cell r="G1161" t="str">
            <v>ĐB</v>
          </cell>
          <cell r="H1161">
            <v>0</v>
          </cell>
          <cell r="I1161">
            <v>0</v>
          </cell>
          <cell r="J1161" t="e">
            <v>#DIV/0!</v>
          </cell>
          <cell r="K1161">
            <v>0</v>
          </cell>
          <cell r="L1161">
            <v>5000</v>
          </cell>
        </row>
        <row r="1162">
          <cell r="D1162" t="str">
            <v>BH154DTVị trí 2</v>
          </cell>
          <cell r="F1162" t="str">
            <v>Vị trí 2</v>
          </cell>
          <cell r="G1162" t="str">
            <v>ĐB</v>
          </cell>
          <cell r="H1162">
            <v>0</v>
          </cell>
          <cell r="I1162">
            <v>0</v>
          </cell>
          <cell r="J1162" t="e">
            <v>#DIV/0!</v>
          </cell>
          <cell r="K1162">
            <v>0</v>
          </cell>
          <cell r="L1162">
            <v>2500</v>
          </cell>
        </row>
        <row r="1163">
          <cell r="D1163" t="str">
            <v>BH154DTVị trí 3</v>
          </cell>
          <cell r="F1163" t="str">
            <v>Vị trí 3</v>
          </cell>
          <cell r="G1163" t="str">
            <v>ĐB</v>
          </cell>
          <cell r="H1163">
            <v>0</v>
          </cell>
          <cell r="I1163">
            <v>0</v>
          </cell>
          <cell r="J1163" t="e">
            <v>#DIV/0!</v>
          </cell>
          <cell r="K1163">
            <v>0</v>
          </cell>
          <cell r="L1163">
            <v>2000</v>
          </cell>
        </row>
        <row r="1164">
          <cell r="D1164" t="str">
            <v>BH154DTVị trí 4</v>
          </cell>
          <cell r="F1164" t="str">
            <v>Vị trí 4</v>
          </cell>
          <cell r="G1164" t="str">
            <v>ĐB</v>
          </cell>
          <cell r="H1164">
            <v>0</v>
          </cell>
          <cell r="I1164">
            <v>0</v>
          </cell>
          <cell r="J1164" t="e">
            <v>#DIV/0!</v>
          </cell>
          <cell r="K1164">
            <v>0</v>
          </cell>
          <cell r="L1164">
            <v>1300</v>
          </cell>
        </row>
        <row r="1165">
          <cell r="D1165" t="str">
            <v>BH155DT</v>
          </cell>
          <cell r="E1165" t="str">
            <v>Đường nối từ đường Đồng Khởi đến đường liên khu phố 6, 7, 8 (hẻm số 279 đường Đồng Khởi, phường Tam Hiệp)</v>
          </cell>
          <cell r="G1165" t="str">
            <v>ĐB</v>
          </cell>
        </row>
        <row r="1166">
          <cell r="D1166" t="str">
            <v>BH155DTVị trí 1</v>
          </cell>
          <cell r="F1166" t="str">
            <v>Vị trí 1</v>
          </cell>
          <cell r="G1166" t="str">
            <v>ĐB</v>
          </cell>
          <cell r="H1166">
            <v>0</v>
          </cell>
          <cell r="I1166">
            <v>0</v>
          </cell>
          <cell r="J1166" t="e">
            <v>#DIV/0!</v>
          </cell>
          <cell r="K1166">
            <v>0</v>
          </cell>
          <cell r="L1166">
            <v>17000</v>
          </cell>
        </row>
        <row r="1167">
          <cell r="D1167" t="str">
            <v>BH155DTVị trí 2</v>
          </cell>
          <cell r="F1167" t="str">
            <v>Vị trí 2</v>
          </cell>
          <cell r="G1167" t="str">
            <v>ĐB</v>
          </cell>
          <cell r="H1167">
            <v>0</v>
          </cell>
          <cell r="I1167">
            <v>0</v>
          </cell>
          <cell r="J1167" t="e">
            <v>#DIV/0!</v>
          </cell>
          <cell r="K1167">
            <v>0</v>
          </cell>
          <cell r="L1167">
            <v>11000</v>
          </cell>
        </row>
        <row r="1168">
          <cell r="D1168" t="str">
            <v>BH155DTVị trí 3</v>
          </cell>
          <cell r="F1168" t="str">
            <v>Vị trí 3</v>
          </cell>
          <cell r="G1168" t="str">
            <v>ĐB</v>
          </cell>
          <cell r="H1168">
            <v>0</v>
          </cell>
          <cell r="I1168">
            <v>0</v>
          </cell>
          <cell r="J1168" t="e">
            <v>#DIV/0!</v>
          </cell>
          <cell r="K1168">
            <v>0</v>
          </cell>
          <cell r="L1168">
            <v>6000</v>
          </cell>
        </row>
        <row r="1169">
          <cell r="D1169" t="str">
            <v>BH155DTVị trí 4</v>
          </cell>
          <cell r="F1169" t="str">
            <v>Vị trí 4</v>
          </cell>
          <cell r="G1169" t="str">
            <v>ĐB</v>
          </cell>
          <cell r="H1169">
            <v>0</v>
          </cell>
          <cell r="I1169">
            <v>0</v>
          </cell>
          <cell r="J1169" t="e">
            <v>#DIV/0!</v>
          </cell>
          <cell r="K1169">
            <v>0</v>
          </cell>
          <cell r="L1169">
            <v>3900</v>
          </cell>
        </row>
        <row r="1170">
          <cell r="D1170" t="str">
            <v>BH156DT</v>
          </cell>
          <cell r="E1170"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G1170" t="str">
            <v>ĐB</v>
          </cell>
        </row>
        <row r="1171">
          <cell r="D1171" t="str">
            <v>BH156DTVị trí 1</v>
          </cell>
          <cell r="F1171" t="str">
            <v>Vị trí 1</v>
          </cell>
          <cell r="G1171" t="str">
            <v>ĐB</v>
          </cell>
          <cell r="H1171">
            <v>0</v>
          </cell>
          <cell r="I1171">
            <v>0</v>
          </cell>
          <cell r="J1171" t="e">
            <v>#DIV/0!</v>
          </cell>
          <cell r="K1171">
            <v>0</v>
          </cell>
          <cell r="L1171">
            <v>16000</v>
          </cell>
        </row>
        <row r="1172">
          <cell r="D1172" t="str">
            <v>BH156DTVị trí 2</v>
          </cell>
          <cell r="F1172" t="str">
            <v>Vị trí 2</v>
          </cell>
          <cell r="G1172" t="str">
            <v>ĐB</v>
          </cell>
          <cell r="H1172">
            <v>0</v>
          </cell>
          <cell r="I1172">
            <v>0</v>
          </cell>
          <cell r="J1172" t="e">
            <v>#DIV/0!</v>
          </cell>
          <cell r="K1172">
            <v>0</v>
          </cell>
          <cell r="L1172">
            <v>11000</v>
          </cell>
        </row>
        <row r="1173">
          <cell r="D1173" t="str">
            <v>BH156DTVị trí 3</v>
          </cell>
          <cell r="F1173" t="str">
            <v>Vị trí 3</v>
          </cell>
          <cell r="G1173" t="str">
            <v>ĐB</v>
          </cell>
          <cell r="H1173">
            <v>0</v>
          </cell>
          <cell r="I1173">
            <v>0</v>
          </cell>
          <cell r="J1173" t="e">
            <v>#DIV/0!</v>
          </cell>
          <cell r="K1173">
            <v>0</v>
          </cell>
          <cell r="L1173">
            <v>6000</v>
          </cell>
        </row>
        <row r="1174">
          <cell r="D1174" t="str">
            <v>BH156DTVị trí 4</v>
          </cell>
          <cell r="F1174" t="str">
            <v>Vị trí 4</v>
          </cell>
          <cell r="G1174" t="str">
            <v>ĐB</v>
          </cell>
          <cell r="H1174">
            <v>0</v>
          </cell>
          <cell r="I1174">
            <v>0</v>
          </cell>
          <cell r="J1174" t="e">
            <v>#DIV/0!</v>
          </cell>
          <cell r="K1174">
            <v>0</v>
          </cell>
          <cell r="L1174">
            <v>3900</v>
          </cell>
        </row>
        <row r="1175">
          <cell r="D1175" t="str">
            <v>BH157DT</v>
          </cell>
          <cell r="E1175" t="str">
            <v>Đường nối từ đường Đặng Đức Thuật qua đường Nguyễn Bảo Đức đến đường Lý Văn Sâm (hẻm số 38 đường Đặng Đức Thuật, phường Tam Hiệp)</v>
          </cell>
          <cell r="G1175" t="str">
            <v>ĐB</v>
          </cell>
        </row>
        <row r="1176">
          <cell r="D1176" t="str">
            <v>BH157DTVị trí 1</v>
          </cell>
          <cell r="F1176" t="str">
            <v>Vị trí 1</v>
          </cell>
          <cell r="G1176" t="str">
            <v>ĐB</v>
          </cell>
          <cell r="H1176">
            <v>0</v>
          </cell>
          <cell r="I1176">
            <v>0</v>
          </cell>
          <cell r="J1176" t="e">
            <v>#DIV/0!</v>
          </cell>
          <cell r="K1176">
            <v>0</v>
          </cell>
          <cell r="L1176">
            <v>16000</v>
          </cell>
        </row>
        <row r="1177">
          <cell r="D1177" t="str">
            <v>BH157DTVị trí 2</v>
          </cell>
          <cell r="F1177" t="str">
            <v>Vị trí 2</v>
          </cell>
          <cell r="G1177" t="str">
            <v>ĐB</v>
          </cell>
          <cell r="H1177">
            <v>0</v>
          </cell>
          <cell r="I1177">
            <v>0</v>
          </cell>
          <cell r="J1177" t="e">
            <v>#DIV/0!</v>
          </cell>
          <cell r="K1177">
            <v>0</v>
          </cell>
          <cell r="L1177">
            <v>11000</v>
          </cell>
        </row>
        <row r="1178">
          <cell r="D1178" t="str">
            <v>BH157DTVị trí 3</v>
          </cell>
          <cell r="F1178" t="str">
            <v>Vị trí 3</v>
          </cell>
          <cell r="G1178" t="str">
            <v>ĐB</v>
          </cell>
          <cell r="H1178">
            <v>0</v>
          </cell>
          <cell r="I1178">
            <v>0</v>
          </cell>
          <cell r="J1178" t="e">
            <v>#DIV/0!</v>
          </cell>
          <cell r="K1178">
            <v>0</v>
          </cell>
          <cell r="L1178">
            <v>6000</v>
          </cell>
        </row>
        <row r="1179">
          <cell r="D1179" t="str">
            <v>BH157DTVị trí 4</v>
          </cell>
          <cell r="F1179" t="str">
            <v>Vị trí 4</v>
          </cell>
          <cell r="G1179" t="str">
            <v>ĐB</v>
          </cell>
          <cell r="H1179">
            <v>0</v>
          </cell>
          <cell r="I1179">
            <v>0</v>
          </cell>
          <cell r="J1179" t="e">
            <v>#DIV/0!</v>
          </cell>
          <cell r="K1179">
            <v>0</v>
          </cell>
          <cell r="L1179">
            <v>3900</v>
          </cell>
        </row>
        <row r="1180">
          <cell r="D1180" t="str">
            <v>BH158DT</v>
          </cell>
          <cell r="E1180" t="str">
            <v>Đường nối từ đường Đặng Đức Thuật đến đường Nguyễn Bảo Đức (hẻm số 42 đường Đặng Đức Thuật, phường Tam Hiệp)</v>
          </cell>
          <cell r="G1180" t="str">
            <v>ĐB</v>
          </cell>
        </row>
        <row r="1181">
          <cell r="D1181" t="str">
            <v>BH158DTVị trí 1</v>
          </cell>
          <cell r="F1181" t="str">
            <v>Vị trí 1</v>
          </cell>
          <cell r="G1181" t="str">
            <v>ĐB</v>
          </cell>
          <cell r="H1181">
            <v>0</v>
          </cell>
          <cell r="I1181">
            <v>0</v>
          </cell>
          <cell r="J1181" t="e">
            <v>#DIV/0!</v>
          </cell>
          <cell r="K1181">
            <v>0</v>
          </cell>
          <cell r="L1181">
            <v>16000</v>
          </cell>
        </row>
        <row r="1182">
          <cell r="D1182" t="str">
            <v>BH158DTVị trí 2</v>
          </cell>
          <cell r="F1182" t="str">
            <v>Vị trí 2</v>
          </cell>
          <cell r="G1182" t="str">
            <v>ĐB</v>
          </cell>
          <cell r="H1182">
            <v>0</v>
          </cell>
          <cell r="I1182">
            <v>0</v>
          </cell>
          <cell r="J1182" t="e">
            <v>#DIV/0!</v>
          </cell>
          <cell r="K1182">
            <v>0</v>
          </cell>
          <cell r="L1182">
            <v>11000</v>
          </cell>
        </row>
        <row r="1183">
          <cell r="D1183" t="str">
            <v>BH158DTVị trí 3</v>
          </cell>
          <cell r="F1183" t="str">
            <v>Vị trí 3</v>
          </cell>
          <cell r="G1183" t="str">
            <v>ĐB</v>
          </cell>
          <cell r="H1183">
            <v>0</v>
          </cell>
          <cell r="I1183">
            <v>0</v>
          </cell>
          <cell r="J1183" t="e">
            <v>#DIV/0!</v>
          </cell>
          <cell r="K1183">
            <v>0</v>
          </cell>
          <cell r="L1183">
            <v>6000</v>
          </cell>
        </row>
        <row r="1184">
          <cell r="D1184" t="str">
            <v>BH158DTVị trí 4</v>
          </cell>
          <cell r="F1184" t="str">
            <v>Vị trí 4</v>
          </cell>
          <cell r="G1184" t="str">
            <v>ĐB</v>
          </cell>
          <cell r="H1184">
            <v>0</v>
          </cell>
          <cell r="I1184">
            <v>0</v>
          </cell>
          <cell r="J1184" t="e">
            <v>#DIV/0!</v>
          </cell>
          <cell r="K1184">
            <v>0</v>
          </cell>
          <cell r="L1184">
            <v>3900</v>
          </cell>
        </row>
        <row r="1185">
          <cell r="D1185" t="str">
            <v>BH159DT</v>
          </cell>
          <cell r="E1185" t="str">
            <v>Đường nối từ đường Lý Văn Sâm qua đường Nguyễn Bảo Đức đến hết quán cà phê Xá Xị (hẻm số 4 đường Lý Văn Sâm, phường Tam Hiệp)</v>
          </cell>
          <cell r="G1185" t="str">
            <v>ĐB</v>
          </cell>
        </row>
        <row r="1186">
          <cell r="D1186" t="str">
            <v>BH159DTVị trí 1</v>
          </cell>
          <cell r="F1186" t="str">
            <v>Vị trí 1</v>
          </cell>
          <cell r="G1186" t="str">
            <v>ĐB</v>
          </cell>
          <cell r="H1186">
            <v>0</v>
          </cell>
          <cell r="I1186">
            <v>0</v>
          </cell>
          <cell r="J1186" t="e">
            <v>#DIV/0!</v>
          </cell>
          <cell r="K1186">
            <v>0</v>
          </cell>
          <cell r="L1186">
            <v>16000</v>
          </cell>
        </row>
        <row r="1187">
          <cell r="D1187" t="str">
            <v>BH159DTVị trí 2</v>
          </cell>
          <cell r="F1187" t="str">
            <v>Vị trí 2</v>
          </cell>
          <cell r="G1187" t="str">
            <v>ĐB</v>
          </cell>
          <cell r="H1187">
            <v>0</v>
          </cell>
          <cell r="I1187">
            <v>0</v>
          </cell>
          <cell r="J1187" t="e">
            <v>#DIV/0!</v>
          </cell>
          <cell r="K1187">
            <v>0</v>
          </cell>
          <cell r="L1187">
            <v>11000</v>
          </cell>
        </row>
        <row r="1188">
          <cell r="D1188" t="str">
            <v>BH159DTVị trí 3</v>
          </cell>
          <cell r="F1188" t="str">
            <v>Vị trí 3</v>
          </cell>
          <cell r="G1188" t="str">
            <v>ĐB</v>
          </cell>
          <cell r="H1188">
            <v>0</v>
          </cell>
          <cell r="I1188">
            <v>0</v>
          </cell>
          <cell r="J1188" t="e">
            <v>#DIV/0!</v>
          </cell>
          <cell r="K1188">
            <v>0</v>
          </cell>
          <cell r="L1188">
            <v>6000</v>
          </cell>
        </row>
        <row r="1189">
          <cell r="D1189" t="str">
            <v>BH159DTVị trí 4</v>
          </cell>
          <cell r="F1189" t="str">
            <v>Vị trí 4</v>
          </cell>
          <cell r="G1189" t="str">
            <v>ĐB</v>
          </cell>
          <cell r="H1189">
            <v>0</v>
          </cell>
          <cell r="I1189">
            <v>0</v>
          </cell>
          <cell r="J1189" t="e">
            <v>#DIV/0!</v>
          </cell>
          <cell r="K1189">
            <v>0</v>
          </cell>
          <cell r="L1189">
            <v>3900</v>
          </cell>
        </row>
        <row r="1190">
          <cell r="D1190" t="str">
            <v>BH160DT</v>
          </cell>
          <cell r="E1190" t="str">
            <v>Đường Lê A</v>
          </cell>
          <cell r="G1190" t="str">
            <v>ĐB</v>
          </cell>
        </row>
        <row r="1191">
          <cell r="D1191" t="str">
            <v>BH160DTVị trí 1</v>
          </cell>
          <cell r="F1191" t="str">
            <v>Vị trí 1</v>
          </cell>
          <cell r="G1191" t="str">
            <v>ĐB</v>
          </cell>
          <cell r="H1191">
            <v>0</v>
          </cell>
          <cell r="I1191">
            <v>0</v>
          </cell>
          <cell r="J1191" t="e">
            <v>#DIV/0!</v>
          </cell>
          <cell r="K1191">
            <v>0</v>
          </cell>
          <cell r="L1191">
            <v>21000</v>
          </cell>
        </row>
        <row r="1192">
          <cell r="D1192" t="str">
            <v>BH160DTVị trí 2</v>
          </cell>
          <cell r="F1192" t="str">
            <v>Vị trí 2</v>
          </cell>
          <cell r="G1192" t="str">
            <v>ĐB</v>
          </cell>
          <cell r="H1192">
            <v>0</v>
          </cell>
          <cell r="I1192">
            <v>0</v>
          </cell>
          <cell r="J1192" t="e">
            <v>#DIV/0!</v>
          </cell>
          <cell r="K1192">
            <v>0</v>
          </cell>
          <cell r="L1192">
            <v>13000</v>
          </cell>
        </row>
        <row r="1193">
          <cell r="D1193" t="str">
            <v>BH160DTVị trí 3</v>
          </cell>
          <cell r="F1193" t="str">
            <v>Vị trí 3</v>
          </cell>
          <cell r="G1193" t="str">
            <v>ĐB</v>
          </cell>
          <cell r="H1193">
            <v>0</v>
          </cell>
          <cell r="I1193">
            <v>0</v>
          </cell>
          <cell r="J1193" t="e">
            <v>#DIV/0!</v>
          </cell>
          <cell r="K1193">
            <v>0</v>
          </cell>
          <cell r="L1193">
            <v>8500</v>
          </cell>
        </row>
        <row r="1194">
          <cell r="D1194" t="str">
            <v>BH160DTVị trí 4</v>
          </cell>
          <cell r="F1194" t="str">
            <v>Vị trí 4</v>
          </cell>
          <cell r="G1194" t="str">
            <v>ĐB</v>
          </cell>
          <cell r="H1194">
            <v>0</v>
          </cell>
          <cell r="I1194">
            <v>0</v>
          </cell>
          <cell r="J1194" t="e">
            <v>#DIV/0!</v>
          </cell>
          <cell r="K1194">
            <v>0</v>
          </cell>
          <cell r="L1194">
            <v>5500</v>
          </cell>
        </row>
        <row r="1195">
          <cell r="D1195" t="str">
            <v>BH161DT</v>
          </cell>
          <cell r="E1195" t="str">
            <v>Đường vào khu tái định cư Tân Biên (nối từ đường Hoàng Văn Bổn đến hết ranh thửa đất số 521, tờ BĐĐC số 7 về bên phải và hết ranh thửa đất số 120, tờ BĐĐC số 5 về bên trái, phường Tân Biên)</v>
          </cell>
          <cell r="G1195" t="str">
            <v>ĐB</v>
          </cell>
        </row>
        <row r="1196">
          <cell r="D1196" t="str">
            <v>BH161DTVị trí 1</v>
          </cell>
          <cell r="F1196" t="str">
            <v>Vị trí 1</v>
          </cell>
          <cell r="G1196" t="str">
            <v>ĐB</v>
          </cell>
          <cell r="H1196">
            <v>0</v>
          </cell>
          <cell r="I1196">
            <v>0</v>
          </cell>
          <cell r="J1196" t="e">
            <v>#DIV/0!</v>
          </cell>
          <cell r="K1196">
            <v>0</v>
          </cell>
          <cell r="L1196">
            <v>12000</v>
          </cell>
        </row>
        <row r="1197">
          <cell r="D1197" t="str">
            <v>BH161DTVị trí 2</v>
          </cell>
          <cell r="F1197" t="str">
            <v>Vị trí 2</v>
          </cell>
          <cell r="G1197" t="str">
            <v>ĐB</v>
          </cell>
          <cell r="H1197">
            <v>3</v>
          </cell>
          <cell r="I1197">
            <v>14341.08527131783</v>
          </cell>
          <cell r="J1197">
            <v>14082.687338501291</v>
          </cell>
          <cell r="K1197">
            <v>13565.891472868218</v>
          </cell>
          <cell r="L1197">
            <v>6000</v>
          </cell>
        </row>
        <row r="1198">
          <cell r="D1198" t="str">
            <v>BH161DTVị trí 3</v>
          </cell>
          <cell r="F1198" t="str">
            <v>Vị trí 3</v>
          </cell>
          <cell r="G1198" t="str">
            <v>ĐB</v>
          </cell>
          <cell r="H1198">
            <v>0</v>
          </cell>
          <cell r="I1198">
            <v>0</v>
          </cell>
          <cell r="J1198" t="e">
            <v>#DIV/0!</v>
          </cell>
          <cell r="K1198">
            <v>0</v>
          </cell>
          <cell r="L1198">
            <v>3300</v>
          </cell>
        </row>
        <row r="1199">
          <cell r="D1199" t="str">
            <v>BH161DTVị trí 4</v>
          </cell>
          <cell r="F1199" t="str">
            <v>Vị trí 4</v>
          </cell>
          <cell r="G1199" t="str">
            <v>ĐB</v>
          </cell>
          <cell r="H1199">
            <v>1</v>
          </cell>
          <cell r="I1199">
            <v>7500</v>
          </cell>
          <cell r="J1199">
            <v>7500</v>
          </cell>
          <cell r="K1199">
            <v>7500</v>
          </cell>
          <cell r="L1199">
            <v>2300</v>
          </cell>
        </row>
        <row r="1200">
          <cell r="D1200" t="str">
            <v>BH162DT</v>
          </cell>
          <cell r="E1200"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G1200" t="str">
            <v>ĐB</v>
          </cell>
        </row>
        <row r="1201">
          <cell r="D1201" t="str">
            <v>BH162DTVị trí 1</v>
          </cell>
          <cell r="F1201" t="str">
            <v>Vị trí 1</v>
          </cell>
          <cell r="G1201" t="str">
            <v>ĐB</v>
          </cell>
          <cell r="H1201">
            <v>0</v>
          </cell>
          <cell r="I1201">
            <v>0</v>
          </cell>
          <cell r="J1201" t="e">
            <v>#DIV/0!</v>
          </cell>
          <cell r="K1201">
            <v>0</v>
          </cell>
          <cell r="L1201">
            <v>12000</v>
          </cell>
        </row>
        <row r="1202">
          <cell r="D1202" t="str">
            <v>BH162DTVị trí 2</v>
          </cell>
          <cell r="F1202" t="str">
            <v>Vị trí 2</v>
          </cell>
          <cell r="G1202" t="str">
            <v>ĐB</v>
          </cell>
          <cell r="H1202">
            <v>0</v>
          </cell>
          <cell r="I1202">
            <v>0</v>
          </cell>
          <cell r="J1202" t="e">
            <v>#DIV/0!</v>
          </cell>
          <cell r="K1202">
            <v>0</v>
          </cell>
          <cell r="L1202">
            <v>6000</v>
          </cell>
        </row>
        <row r="1203">
          <cell r="D1203" t="str">
            <v>BH162DTVị trí 3</v>
          </cell>
          <cell r="F1203" t="str">
            <v>Vị trí 3</v>
          </cell>
          <cell r="G1203" t="str">
            <v>ĐB</v>
          </cell>
          <cell r="H1203">
            <v>0</v>
          </cell>
          <cell r="I1203">
            <v>0</v>
          </cell>
          <cell r="J1203" t="e">
            <v>#DIV/0!</v>
          </cell>
          <cell r="K1203">
            <v>0</v>
          </cell>
          <cell r="L1203">
            <v>3300</v>
          </cell>
        </row>
        <row r="1204">
          <cell r="D1204" t="str">
            <v>BH162DTVị trí 4</v>
          </cell>
          <cell r="F1204" t="str">
            <v>Vị trí 4</v>
          </cell>
          <cell r="G1204" t="str">
            <v>ĐB</v>
          </cell>
          <cell r="H1204">
            <v>0</v>
          </cell>
          <cell r="I1204">
            <v>0</v>
          </cell>
          <cell r="J1204" t="e">
            <v>#DIV/0!</v>
          </cell>
          <cell r="K1204">
            <v>0</v>
          </cell>
          <cell r="L1204">
            <v>2300</v>
          </cell>
        </row>
        <row r="1205">
          <cell r="D1205" t="str">
            <v>BH163DT</v>
          </cell>
          <cell r="E1205" t="str">
            <v>Đường liên khu phố 4 và khu phố 6 từ đường Phạm Văn Thuận đến bờ sông Cái</v>
          </cell>
          <cell r="G1205" t="str">
            <v>ĐB</v>
          </cell>
        </row>
        <row r="1206">
          <cell r="D1206" t="str">
            <v>BH163DTVị trí 1</v>
          </cell>
          <cell r="F1206" t="str">
            <v>Vị trí 1</v>
          </cell>
          <cell r="G1206" t="str">
            <v>ĐB</v>
          </cell>
          <cell r="H1206">
            <v>0</v>
          </cell>
          <cell r="I1206">
            <v>0</v>
          </cell>
          <cell r="J1206" t="e">
            <v>#DIV/0!</v>
          </cell>
          <cell r="K1206">
            <v>0</v>
          </cell>
          <cell r="L1206">
            <v>21000</v>
          </cell>
        </row>
        <row r="1207">
          <cell r="D1207" t="str">
            <v>BH163DTVị trí 2</v>
          </cell>
          <cell r="F1207" t="str">
            <v>Vị trí 2</v>
          </cell>
          <cell r="G1207" t="str">
            <v>ĐB</v>
          </cell>
          <cell r="H1207">
            <v>0</v>
          </cell>
          <cell r="I1207">
            <v>0</v>
          </cell>
          <cell r="J1207" t="e">
            <v>#DIV/0!</v>
          </cell>
          <cell r="K1207">
            <v>0</v>
          </cell>
          <cell r="L1207">
            <v>11000</v>
          </cell>
        </row>
        <row r="1208">
          <cell r="D1208" t="str">
            <v>BH163DTVị trí 3</v>
          </cell>
          <cell r="F1208" t="str">
            <v>Vị trí 3</v>
          </cell>
          <cell r="G1208" t="str">
            <v>ĐB</v>
          </cell>
          <cell r="H1208">
            <v>0</v>
          </cell>
          <cell r="I1208">
            <v>0</v>
          </cell>
          <cell r="J1208" t="e">
            <v>#DIV/0!</v>
          </cell>
          <cell r="K1208">
            <v>0</v>
          </cell>
          <cell r="L1208">
            <v>6500</v>
          </cell>
        </row>
        <row r="1209">
          <cell r="D1209" t="str">
            <v>BH163DTVị trí 4</v>
          </cell>
          <cell r="F1209" t="str">
            <v>Vị trí 4</v>
          </cell>
          <cell r="G1209" t="str">
            <v>ĐB</v>
          </cell>
          <cell r="H1209">
            <v>0</v>
          </cell>
          <cell r="I1209">
            <v>0</v>
          </cell>
          <cell r="J1209" t="e">
            <v>#DIV/0!</v>
          </cell>
          <cell r="K1209">
            <v>0</v>
          </cell>
          <cell r="L1209">
            <v>4500</v>
          </cell>
        </row>
        <row r="1210">
          <cell r="D1210" t="str">
            <v>BH164DT</v>
          </cell>
          <cell r="E1210" t="str">
            <v>Đường chuyên dùng vận chuyển vật liệu xây dựng</v>
          </cell>
          <cell r="G1210" t="str">
            <v>ĐB</v>
          </cell>
        </row>
        <row r="1211">
          <cell r="D1211" t="str">
            <v>BH164DT_D1</v>
          </cell>
          <cell r="E1211" t="str">
            <v>Đoạn từ Quốc lộ 51 đến đường vào trường Trung cấp Phật Học</v>
          </cell>
          <cell r="G1211" t="str">
            <v>ĐB</v>
          </cell>
        </row>
        <row r="1212">
          <cell r="D1212" t="str">
            <v>BH164DT_D1Vị trí 1</v>
          </cell>
          <cell r="F1212" t="str">
            <v>Vị trí 1</v>
          </cell>
          <cell r="G1212" t="str">
            <v>ĐB</v>
          </cell>
          <cell r="H1212">
            <v>0</v>
          </cell>
          <cell r="I1212">
            <v>0</v>
          </cell>
          <cell r="J1212" t="e">
            <v>#DIV/0!</v>
          </cell>
          <cell r="K1212">
            <v>0</v>
          </cell>
          <cell r="L1212">
            <v>8000</v>
          </cell>
        </row>
        <row r="1213">
          <cell r="D1213" t="str">
            <v>BH164DT_D1Vị trí 2</v>
          </cell>
          <cell r="F1213" t="str">
            <v>Vị trí 2</v>
          </cell>
          <cell r="G1213" t="str">
            <v>ĐB</v>
          </cell>
          <cell r="H1213">
            <v>0</v>
          </cell>
          <cell r="I1213">
            <v>0</v>
          </cell>
          <cell r="J1213" t="e">
            <v>#DIV/0!</v>
          </cell>
          <cell r="K1213">
            <v>0</v>
          </cell>
          <cell r="L1213">
            <v>4000</v>
          </cell>
        </row>
        <row r="1214">
          <cell r="D1214" t="str">
            <v>BH164DT_D1Vị trí 3</v>
          </cell>
          <cell r="F1214" t="str">
            <v>Vị trí 3</v>
          </cell>
          <cell r="G1214" t="str">
            <v>ĐB</v>
          </cell>
          <cell r="H1214">
            <v>0</v>
          </cell>
          <cell r="I1214">
            <v>0</v>
          </cell>
          <cell r="J1214" t="e">
            <v>#DIV/0!</v>
          </cell>
          <cell r="K1214">
            <v>0</v>
          </cell>
          <cell r="L1214">
            <v>2900</v>
          </cell>
        </row>
        <row r="1215">
          <cell r="D1215" t="str">
            <v>BH164DT_D1Vị trí 4</v>
          </cell>
          <cell r="F1215" t="str">
            <v>Vị trí 4</v>
          </cell>
          <cell r="G1215" t="str">
            <v>ĐB</v>
          </cell>
          <cell r="H1215">
            <v>0</v>
          </cell>
          <cell r="I1215">
            <v>0</v>
          </cell>
          <cell r="J1215" t="e">
            <v>#DIV/0!</v>
          </cell>
          <cell r="K1215">
            <v>0</v>
          </cell>
          <cell r="L1215">
            <v>1800</v>
          </cell>
        </row>
        <row r="1216">
          <cell r="D1216" t="str">
            <v>BH164DT_D2</v>
          </cell>
          <cell r="E1216" t="str">
            <v>Đoạn còn lại</v>
          </cell>
          <cell r="G1216" t="str">
            <v>ĐB</v>
          </cell>
        </row>
        <row r="1217">
          <cell r="D1217" t="str">
            <v>BH164DT_D2Vị trí 1</v>
          </cell>
          <cell r="F1217" t="str">
            <v>Vị trí 1</v>
          </cell>
          <cell r="G1217" t="str">
            <v>ĐB</v>
          </cell>
          <cell r="H1217">
            <v>0</v>
          </cell>
          <cell r="I1217">
            <v>0</v>
          </cell>
          <cell r="J1217" t="e">
            <v>#DIV/0!</v>
          </cell>
          <cell r="K1217">
            <v>0</v>
          </cell>
          <cell r="L1217">
            <v>5600</v>
          </cell>
        </row>
        <row r="1218">
          <cell r="D1218" t="str">
            <v>BH164DT_D2Vị trí 2</v>
          </cell>
          <cell r="F1218" t="str">
            <v>Vị trí 2</v>
          </cell>
          <cell r="G1218" t="str">
            <v>ĐB</v>
          </cell>
          <cell r="H1218">
            <v>0</v>
          </cell>
          <cell r="I1218">
            <v>0</v>
          </cell>
          <cell r="J1218" t="e">
            <v>#DIV/0!</v>
          </cell>
          <cell r="K1218">
            <v>0</v>
          </cell>
          <cell r="L1218">
            <v>3000</v>
          </cell>
        </row>
        <row r="1219">
          <cell r="D1219" t="str">
            <v>BH164DT_D2Vị trí 3</v>
          </cell>
          <cell r="F1219" t="str">
            <v>Vị trí 3</v>
          </cell>
          <cell r="G1219" t="str">
            <v>ĐB</v>
          </cell>
          <cell r="H1219">
            <v>0</v>
          </cell>
          <cell r="I1219">
            <v>0</v>
          </cell>
          <cell r="J1219" t="e">
            <v>#DIV/0!</v>
          </cell>
          <cell r="K1219">
            <v>0</v>
          </cell>
          <cell r="L1219">
            <v>2300</v>
          </cell>
        </row>
        <row r="1220">
          <cell r="D1220" t="str">
            <v>BH164DT_D2Vị trí 4</v>
          </cell>
          <cell r="F1220" t="str">
            <v>Vị trí 4</v>
          </cell>
          <cell r="G1220" t="str">
            <v>ĐB</v>
          </cell>
          <cell r="H1220">
            <v>0</v>
          </cell>
          <cell r="I1220">
            <v>0</v>
          </cell>
          <cell r="J1220" t="e">
            <v>#DIV/0!</v>
          </cell>
          <cell r="K1220">
            <v>0</v>
          </cell>
          <cell r="L1220">
            <v>1800</v>
          </cell>
        </row>
        <row r="1221">
          <cell r="D1221" t="str">
            <v>BH165DT</v>
          </cell>
          <cell r="E1221" t="str">
            <v>Đường tỉnh 768B</v>
          </cell>
          <cell r="G1221" t="str">
            <v>ĐB</v>
          </cell>
        </row>
        <row r="1222">
          <cell r="D1222" t="str">
            <v>BH165DT_D1</v>
          </cell>
          <cell r="E1222" t="str">
            <v>Đoạn từ đường Đồng Khởi đến ngã 4 Quang Thắng</v>
          </cell>
          <cell r="G1222" t="str">
            <v>ĐB</v>
          </cell>
        </row>
        <row r="1223">
          <cell r="D1223" t="str">
            <v>BH165DT_D1Vị trí 1</v>
          </cell>
          <cell r="F1223" t="str">
            <v>Vị trí 1</v>
          </cell>
          <cell r="G1223" t="str">
            <v>ĐB</v>
          </cell>
          <cell r="H1223">
            <v>0</v>
          </cell>
          <cell r="I1223">
            <v>0</v>
          </cell>
          <cell r="J1223" t="e">
            <v>#DIV/0!</v>
          </cell>
          <cell r="K1223">
            <v>0</v>
          </cell>
          <cell r="L1223">
            <v>17000</v>
          </cell>
        </row>
        <row r="1224">
          <cell r="D1224" t="str">
            <v>BH165DT_D1Vị trí 2</v>
          </cell>
          <cell r="F1224" t="str">
            <v>Vị trí 2</v>
          </cell>
          <cell r="G1224" t="str">
            <v>ĐB</v>
          </cell>
          <cell r="H1224">
            <v>0</v>
          </cell>
          <cell r="I1224">
            <v>0</v>
          </cell>
          <cell r="J1224" t="e">
            <v>#DIV/0!</v>
          </cell>
          <cell r="K1224">
            <v>0</v>
          </cell>
          <cell r="L1224">
            <v>8000</v>
          </cell>
        </row>
        <row r="1225">
          <cell r="D1225" t="str">
            <v>BH165DT_D1Vị trí 3</v>
          </cell>
          <cell r="F1225" t="str">
            <v>Vị trí 3</v>
          </cell>
          <cell r="G1225" t="str">
            <v>ĐB</v>
          </cell>
          <cell r="H1225">
            <v>0</v>
          </cell>
          <cell r="I1225">
            <v>0</v>
          </cell>
          <cell r="J1225" t="e">
            <v>#DIV/0!</v>
          </cell>
          <cell r="K1225">
            <v>0</v>
          </cell>
          <cell r="L1225">
            <v>4600</v>
          </cell>
        </row>
        <row r="1226">
          <cell r="D1226" t="str">
            <v>BH165DT_D1Vị trí 4</v>
          </cell>
          <cell r="F1226" t="str">
            <v>Vị trí 4</v>
          </cell>
          <cell r="G1226" t="str">
            <v>ĐB</v>
          </cell>
          <cell r="H1226">
            <v>0</v>
          </cell>
          <cell r="I1226">
            <v>0</v>
          </cell>
          <cell r="J1226" t="e">
            <v>#DIV/0!</v>
          </cell>
          <cell r="K1226">
            <v>0</v>
          </cell>
          <cell r="L1226">
            <v>2600</v>
          </cell>
        </row>
        <row r="1227">
          <cell r="D1227" t="str">
            <v>BH165DT_D2</v>
          </cell>
          <cell r="E1227" t="str">
            <v>Đoạn từ ngã 4 Quang Thắng đến đường Thân Nhân Trung</v>
          </cell>
          <cell r="G1227" t="str">
            <v>ĐB</v>
          </cell>
        </row>
        <row r="1228">
          <cell r="D1228" t="str">
            <v>BH165DT_D2Vị trí 1</v>
          </cell>
          <cell r="F1228" t="str">
            <v>Vị trí 1</v>
          </cell>
          <cell r="G1228" t="str">
            <v>ĐB</v>
          </cell>
          <cell r="H1228">
            <v>0</v>
          </cell>
          <cell r="I1228">
            <v>0</v>
          </cell>
          <cell r="J1228" t="e">
            <v>#DIV/0!</v>
          </cell>
          <cell r="K1228">
            <v>0</v>
          </cell>
          <cell r="L1228">
            <v>12000</v>
          </cell>
        </row>
        <row r="1229">
          <cell r="D1229" t="str">
            <v>BH165DT_D2Vị trí 2</v>
          </cell>
          <cell r="F1229" t="str">
            <v>Vị trí 2</v>
          </cell>
          <cell r="G1229" t="str">
            <v>ĐB</v>
          </cell>
          <cell r="H1229">
            <v>0</v>
          </cell>
          <cell r="I1229">
            <v>0</v>
          </cell>
          <cell r="J1229" t="e">
            <v>#DIV/0!</v>
          </cell>
          <cell r="K1229">
            <v>0</v>
          </cell>
          <cell r="L1229">
            <v>6000</v>
          </cell>
        </row>
        <row r="1230">
          <cell r="D1230" t="str">
            <v>BH165DT_D2Vị trí 3</v>
          </cell>
          <cell r="F1230" t="str">
            <v>Vị trí 3</v>
          </cell>
          <cell r="G1230" t="str">
            <v>ĐB</v>
          </cell>
          <cell r="H1230">
            <v>0</v>
          </cell>
          <cell r="I1230">
            <v>0</v>
          </cell>
          <cell r="J1230" t="e">
            <v>#DIV/0!</v>
          </cell>
          <cell r="K1230">
            <v>0</v>
          </cell>
          <cell r="L1230">
            <v>4000</v>
          </cell>
        </row>
        <row r="1231">
          <cell r="D1231" t="str">
            <v>BH165DT_D2Vị trí 4</v>
          </cell>
          <cell r="F1231" t="str">
            <v>Vị trí 4</v>
          </cell>
          <cell r="G1231" t="str">
            <v>ĐB</v>
          </cell>
          <cell r="H1231">
            <v>0</v>
          </cell>
          <cell r="I1231">
            <v>0</v>
          </cell>
          <cell r="J1231" t="e">
            <v>#DIV/0!</v>
          </cell>
          <cell r="K1231">
            <v>0</v>
          </cell>
          <cell r="L1231">
            <v>2500</v>
          </cell>
        </row>
        <row r="1232">
          <cell r="D1232" t="str">
            <v>BH165DT_D3</v>
          </cell>
          <cell r="E1232" t="str">
            <v>Đoạn từ đường Thân Nhân Trung đến đường Hoàng Văn Bổn</v>
          </cell>
          <cell r="G1232" t="str">
            <v>ĐB</v>
          </cell>
        </row>
        <row r="1233">
          <cell r="D1233" t="str">
            <v>BH165DT_D3Vị trí 1</v>
          </cell>
          <cell r="F1233" t="str">
            <v>Vị trí 1</v>
          </cell>
          <cell r="G1233" t="str">
            <v>ĐB</v>
          </cell>
          <cell r="H1233">
            <v>0</v>
          </cell>
          <cell r="I1233">
            <v>0</v>
          </cell>
          <cell r="J1233" t="e">
            <v>#DIV/0!</v>
          </cell>
          <cell r="K1233">
            <v>0</v>
          </cell>
          <cell r="L1233">
            <v>9000</v>
          </cell>
        </row>
        <row r="1234">
          <cell r="D1234" t="str">
            <v>BH165DT_D3Vị trí 2</v>
          </cell>
          <cell r="F1234" t="str">
            <v>Vị trí 2</v>
          </cell>
          <cell r="G1234" t="str">
            <v>ĐB</v>
          </cell>
          <cell r="H1234">
            <v>0</v>
          </cell>
          <cell r="I1234">
            <v>0</v>
          </cell>
          <cell r="J1234" t="e">
            <v>#DIV/0!</v>
          </cell>
          <cell r="K1234">
            <v>0</v>
          </cell>
          <cell r="L1234">
            <v>4500</v>
          </cell>
        </row>
        <row r="1235">
          <cell r="D1235" t="str">
            <v>BH165DT_D3Vị trí 3</v>
          </cell>
          <cell r="F1235" t="str">
            <v>Vị trí 3</v>
          </cell>
          <cell r="G1235" t="str">
            <v>ĐB</v>
          </cell>
          <cell r="H1235">
            <v>0</v>
          </cell>
          <cell r="I1235">
            <v>0</v>
          </cell>
          <cell r="J1235" t="e">
            <v>#DIV/0!</v>
          </cell>
          <cell r="K1235">
            <v>0</v>
          </cell>
          <cell r="L1235">
            <v>3000</v>
          </cell>
        </row>
        <row r="1236">
          <cell r="D1236" t="str">
            <v>BH165DT_D3Vị trí 4</v>
          </cell>
          <cell r="F1236" t="str">
            <v>Vị trí 4</v>
          </cell>
          <cell r="G1236" t="str">
            <v>ĐB</v>
          </cell>
          <cell r="H1236">
            <v>0</v>
          </cell>
          <cell r="I1236">
            <v>0</v>
          </cell>
          <cell r="J1236" t="e">
            <v>#DIV/0!</v>
          </cell>
          <cell r="K1236">
            <v>0</v>
          </cell>
          <cell r="L1236">
            <v>1500</v>
          </cell>
        </row>
        <row r="1237">
          <cell r="D1237" t="str">
            <v>BH166DT</v>
          </cell>
          <cell r="E1237" t="str">
            <v>Hương lộ 2 (đoạn qua phường Tam Phước)</v>
          </cell>
          <cell r="G1237" t="str">
            <v>ĐB</v>
          </cell>
        </row>
        <row r="1238">
          <cell r="D1238" t="str">
            <v>BH166DTVị trí 1</v>
          </cell>
          <cell r="F1238" t="str">
            <v>Vị trí 1</v>
          </cell>
          <cell r="G1238" t="str">
            <v>ĐB</v>
          </cell>
          <cell r="H1238">
            <v>0</v>
          </cell>
          <cell r="I1238">
            <v>0</v>
          </cell>
          <cell r="J1238" t="e">
            <v>#DIV/0!</v>
          </cell>
          <cell r="K1238">
            <v>0</v>
          </cell>
          <cell r="L1238">
            <v>5000</v>
          </cell>
        </row>
        <row r="1239">
          <cell r="D1239" t="str">
            <v>BH166DTVị trí 2</v>
          </cell>
          <cell r="F1239" t="str">
            <v>Vị trí 2</v>
          </cell>
          <cell r="G1239" t="str">
            <v>ĐB</v>
          </cell>
          <cell r="H1239">
            <v>0</v>
          </cell>
          <cell r="I1239">
            <v>0</v>
          </cell>
          <cell r="J1239" t="e">
            <v>#DIV/0!</v>
          </cell>
          <cell r="K1239">
            <v>0</v>
          </cell>
          <cell r="L1239">
            <v>3000</v>
          </cell>
        </row>
        <row r="1240">
          <cell r="D1240" t="str">
            <v>BH166DTVị trí 3</v>
          </cell>
          <cell r="F1240" t="str">
            <v>Vị trí 3</v>
          </cell>
          <cell r="G1240" t="str">
            <v>ĐB</v>
          </cell>
          <cell r="H1240">
            <v>0</v>
          </cell>
          <cell r="I1240">
            <v>0</v>
          </cell>
          <cell r="J1240" t="e">
            <v>#DIV/0!</v>
          </cell>
          <cell r="K1240">
            <v>0</v>
          </cell>
          <cell r="L1240">
            <v>1800</v>
          </cell>
        </row>
        <row r="1241">
          <cell r="D1241" t="str">
            <v>BH166DTVị trí 4</v>
          </cell>
          <cell r="F1241" t="str">
            <v>Vị trí 4</v>
          </cell>
          <cell r="G1241" t="str">
            <v>ĐB</v>
          </cell>
          <cell r="H1241">
            <v>0</v>
          </cell>
          <cell r="I1241">
            <v>0</v>
          </cell>
          <cell r="J1241" t="e">
            <v>#DIV/0!</v>
          </cell>
          <cell r="K1241">
            <v>0</v>
          </cell>
          <cell r="L1241">
            <v>1500</v>
          </cell>
        </row>
        <row r="1242">
          <cell r="D1242" t="str">
            <v>BH167DT</v>
          </cell>
          <cell r="E1242" t="str">
            <v>Đường Lưu Văn Viết</v>
          </cell>
          <cell r="G1242" t="str">
            <v>ĐB</v>
          </cell>
        </row>
        <row r="1243">
          <cell r="D1243" t="str">
            <v>BH167DTVị trí 1</v>
          </cell>
          <cell r="F1243" t="str">
            <v>Vị trí 1</v>
          </cell>
          <cell r="G1243" t="str">
            <v>ĐB</v>
          </cell>
          <cell r="H1243">
            <v>0</v>
          </cell>
          <cell r="I1243">
            <v>0</v>
          </cell>
          <cell r="J1243" t="e">
            <v>#DIV/0!</v>
          </cell>
          <cell r="K1243">
            <v>0</v>
          </cell>
          <cell r="L1243">
            <v>25000</v>
          </cell>
        </row>
        <row r="1244">
          <cell r="D1244" t="str">
            <v>BH167DTVị trí 2</v>
          </cell>
          <cell r="F1244" t="str">
            <v>Vị trí 2</v>
          </cell>
          <cell r="G1244" t="str">
            <v>ĐB</v>
          </cell>
          <cell r="H1244">
            <v>0</v>
          </cell>
          <cell r="I1244">
            <v>0</v>
          </cell>
          <cell r="J1244" t="e">
            <v>#DIV/0!</v>
          </cell>
          <cell r="K1244">
            <v>0</v>
          </cell>
          <cell r="L1244">
            <v>13000</v>
          </cell>
        </row>
        <row r="1245">
          <cell r="D1245" t="str">
            <v>BH167DTVị trí 3</v>
          </cell>
          <cell r="F1245" t="str">
            <v>Vị trí 3</v>
          </cell>
          <cell r="G1245" t="str">
            <v>ĐB</v>
          </cell>
          <cell r="H1245">
            <v>0</v>
          </cell>
          <cell r="I1245">
            <v>0</v>
          </cell>
          <cell r="J1245" t="e">
            <v>#DIV/0!</v>
          </cell>
          <cell r="K1245">
            <v>0</v>
          </cell>
          <cell r="L1245">
            <v>8500</v>
          </cell>
        </row>
        <row r="1246">
          <cell r="D1246" t="str">
            <v>BH167DTVị trí 4</v>
          </cell>
          <cell r="F1246" t="str">
            <v>Vị trí 4</v>
          </cell>
          <cell r="G1246" t="str">
            <v>ĐB</v>
          </cell>
          <cell r="H1246">
            <v>0</v>
          </cell>
          <cell r="I1246">
            <v>0</v>
          </cell>
          <cell r="J1246" t="e">
            <v>#DIV/0!</v>
          </cell>
          <cell r="K1246">
            <v>0</v>
          </cell>
          <cell r="L1246">
            <v>5500</v>
          </cell>
        </row>
        <row r="1247">
          <cell r="D1247" t="str">
            <v>BH168DT</v>
          </cell>
          <cell r="E1247" t="str">
            <v>Các tuyến đường tại Cù Lao Tân Vạn</v>
          </cell>
          <cell r="G1247" t="str">
            <v>ĐB</v>
          </cell>
        </row>
        <row r="1248">
          <cell r="D1248" t="str">
            <v>BH168DT_D1</v>
          </cell>
          <cell r="E1248" t="str">
            <v>Đường D1, D4, D9, N2, N4</v>
          </cell>
          <cell r="G1248" t="str">
            <v>ĐB</v>
          </cell>
        </row>
        <row r="1249">
          <cell r="D1249" t="str">
            <v>BH168DT_D1Vị trí 1</v>
          </cell>
          <cell r="F1249" t="str">
            <v>Vị trí 1</v>
          </cell>
          <cell r="G1249" t="str">
            <v>ĐB</v>
          </cell>
          <cell r="H1249">
            <v>0</v>
          </cell>
          <cell r="I1249">
            <v>0</v>
          </cell>
          <cell r="J1249" t="e">
            <v>#DIV/0!</v>
          </cell>
          <cell r="K1249">
            <v>0</v>
          </cell>
          <cell r="L1249">
            <v>22000</v>
          </cell>
        </row>
        <row r="1250">
          <cell r="D1250" t="str">
            <v>BH168DT_D1Vị trí 2</v>
          </cell>
          <cell r="F1250" t="str">
            <v>Vị trí 2</v>
          </cell>
          <cell r="G1250" t="str">
            <v>ĐB</v>
          </cell>
          <cell r="H1250">
            <v>0</v>
          </cell>
          <cell r="I1250">
            <v>0</v>
          </cell>
          <cell r="J1250" t="e">
            <v>#DIV/0!</v>
          </cell>
          <cell r="K1250">
            <v>0</v>
          </cell>
          <cell r="L1250">
            <v>0</v>
          </cell>
        </row>
        <row r="1251">
          <cell r="D1251" t="str">
            <v>BH168DT_D1Vị trí 3</v>
          </cell>
          <cell r="F1251" t="str">
            <v>Vị trí 3</v>
          </cell>
          <cell r="G1251" t="str">
            <v>ĐB</v>
          </cell>
          <cell r="H1251">
            <v>0</v>
          </cell>
          <cell r="I1251">
            <v>0</v>
          </cell>
          <cell r="J1251" t="e">
            <v>#DIV/0!</v>
          </cell>
          <cell r="K1251">
            <v>0</v>
          </cell>
          <cell r="L1251">
            <v>0</v>
          </cell>
        </row>
        <row r="1252">
          <cell r="D1252" t="str">
            <v>BH168DT_D1Vị trí 4</v>
          </cell>
          <cell r="F1252" t="str">
            <v>Vị trí 4</v>
          </cell>
          <cell r="G1252" t="str">
            <v>ĐB</v>
          </cell>
          <cell r="H1252">
            <v>0</v>
          </cell>
          <cell r="I1252">
            <v>0</v>
          </cell>
          <cell r="J1252" t="e">
            <v>#DIV/0!</v>
          </cell>
          <cell r="K1252">
            <v>0</v>
          </cell>
          <cell r="L1252">
            <v>0</v>
          </cell>
        </row>
        <row r="1253">
          <cell r="D1253" t="str">
            <v>BH168DT_D2</v>
          </cell>
          <cell r="E1253" t="str">
            <v>Đoạn còn lại</v>
          </cell>
          <cell r="G1253" t="str">
            <v>ĐB</v>
          </cell>
        </row>
        <row r="1254">
          <cell r="D1254" t="str">
            <v>BH168DT_D2Vị trí 1</v>
          </cell>
          <cell r="F1254" t="str">
            <v>Vị trí 1</v>
          </cell>
          <cell r="G1254" t="str">
            <v>ĐB</v>
          </cell>
          <cell r="H1254">
            <v>0</v>
          </cell>
          <cell r="I1254">
            <v>0</v>
          </cell>
          <cell r="J1254" t="e">
            <v>#DIV/0!</v>
          </cell>
          <cell r="K1254">
            <v>0</v>
          </cell>
          <cell r="L1254">
            <v>18000</v>
          </cell>
        </row>
        <row r="1255">
          <cell r="D1255" t="str">
            <v>BH168DT_D2Vị trí 2</v>
          </cell>
          <cell r="F1255" t="str">
            <v>Vị trí 2</v>
          </cell>
          <cell r="G1255" t="str">
            <v>ĐB</v>
          </cell>
          <cell r="H1255">
            <v>0</v>
          </cell>
          <cell r="I1255">
            <v>0</v>
          </cell>
          <cell r="J1255" t="e">
            <v>#DIV/0!</v>
          </cell>
          <cell r="K1255">
            <v>0</v>
          </cell>
          <cell r="L1255">
            <v>0</v>
          </cell>
        </row>
        <row r="1256">
          <cell r="D1256" t="str">
            <v>BH168DT_D2Vị trí 3</v>
          </cell>
          <cell r="F1256" t="str">
            <v>Vị trí 3</v>
          </cell>
          <cell r="G1256" t="str">
            <v>ĐB</v>
          </cell>
          <cell r="H1256">
            <v>0</v>
          </cell>
          <cell r="I1256">
            <v>0</v>
          </cell>
          <cell r="J1256" t="e">
            <v>#DIV/0!</v>
          </cell>
          <cell r="K1256">
            <v>0</v>
          </cell>
          <cell r="L1256">
            <v>0</v>
          </cell>
        </row>
        <row r="1257">
          <cell r="D1257" t="str">
            <v>BH168DT_D2Vị trí 4</v>
          </cell>
          <cell r="F1257" t="str">
            <v>Vị trí 4</v>
          </cell>
          <cell r="G1257" t="str">
            <v>ĐB</v>
          </cell>
          <cell r="H1257">
            <v>0</v>
          </cell>
          <cell r="I1257">
            <v>0</v>
          </cell>
          <cell r="J1257" t="e">
            <v>#DIV/0!</v>
          </cell>
          <cell r="K1257">
            <v>0</v>
          </cell>
          <cell r="L1257">
            <v>0</v>
          </cell>
        </row>
        <row r="1258">
          <cell r="D1258" t="str">
            <v/>
          </cell>
          <cell r="E1258" t="str">
            <v>THỊ TRẤN LONG THÀNH</v>
          </cell>
          <cell r="G1258" t="str">
            <v>ĐB</v>
          </cell>
        </row>
        <row r="1259">
          <cell r="D1259" t="str">
            <v>LT</v>
          </cell>
          <cell r="E1259" t="str">
            <v>Đường Lê Duẩn (Quốc lộ 51A cũ)</v>
          </cell>
          <cell r="G1259" t="str">
            <v>ĐB</v>
          </cell>
        </row>
        <row r="1260">
          <cell r="D1260" t="str">
            <v>LT1DT_D1</v>
          </cell>
          <cell r="E1260" t="str">
            <v>Đoạn từ giáp ranh xã An Phước đến đường Trần Phú</v>
          </cell>
          <cell r="G1260" t="str">
            <v>ĐB</v>
          </cell>
        </row>
        <row r="1261">
          <cell r="D1261" t="str">
            <v>LT1DT_D1Vị trí 1</v>
          </cell>
          <cell r="F1261" t="str">
            <v>Vị trí 1</v>
          </cell>
          <cell r="G1261" t="str">
            <v>ĐB</v>
          </cell>
          <cell r="H1261">
            <v>0</v>
          </cell>
          <cell r="I1261">
            <v>0</v>
          </cell>
          <cell r="J1261" t="e">
            <v>#DIV/0!</v>
          </cell>
          <cell r="K1261">
            <v>0</v>
          </cell>
          <cell r="L1261">
            <v>21000</v>
          </cell>
        </row>
        <row r="1262">
          <cell r="D1262" t="str">
            <v>LT1DT_D1Vị trí 2</v>
          </cell>
          <cell r="F1262" t="str">
            <v>Vị trí 2</v>
          </cell>
          <cell r="G1262" t="str">
            <v>ĐB</v>
          </cell>
          <cell r="H1262">
            <v>0</v>
          </cell>
          <cell r="I1262">
            <v>0</v>
          </cell>
          <cell r="J1262" t="e">
            <v>#DIV/0!</v>
          </cell>
          <cell r="K1262">
            <v>0</v>
          </cell>
          <cell r="L1262">
            <v>8100</v>
          </cell>
        </row>
        <row r="1263">
          <cell r="D1263" t="str">
            <v>LT1DT_D1Vị trí 3</v>
          </cell>
          <cell r="F1263" t="str">
            <v>Vị trí 3</v>
          </cell>
          <cell r="G1263" t="str">
            <v>ĐB</v>
          </cell>
          <cell r="H1263">
            <v>0</v>
          </cell>
          <cell r="I1263">
            <v>0</v>
          </cell>
          <cell r="J1263" t="e">
            <v>#DIV/0!</v>
          </cell>
          <cell r="K1263">
            <v>0</v>
          </cell>
          <cell r="L1263">
            <v>6200</v>
          </cell>
        </row>
        <row r="1264">
          <cell r="D1264" t="str">
            <v>LT1DT_D1Vị trí 4</v>
          </cell>
          <cell r="F1264" t="str">
            <v>Vị trí 4</v>
          </cell>
          <cell r="G1264" t="str">
            <v>ĐB</v>
          </cell>
          <cell r="H1264">
            <v>0</v>
          </cell>
          <cell r="I1264">
            <v>0</v>
          </cell>
          <cell r="J1264" t="e">
            <v>#DIV/0!</v>
          </cell>
          <cell r="K1264">
            <v>0</v>
          </cell>
          <cell r="L1264">
            <v>4200</v>
          </cell>
        </row>
        <row r="1265">
          <cell r="D1265" t="str">
            <v>LT1DT_D2</v>
          </cell>
          <cell r="E1265" t="str">
            <v>Đoạn từ đường Trần Phú đến đường Lý Tự Trọng</v>
          </cell>
          <cell r="G1265" t="str">
            <v>ĐB</v>
          </cell>
        </row>
        <row r="1266">
          <cell r="D1266" t="str">
            <v>LT1DT_D2Vị trí 1</v>
          </cell>
          <cell r="F1266" t="str">
            <v>Vị trí 1</v>
          </cell>
          <cell r="G1266" t="str">
            <v>ĐB</v>
          </cell>
          <cell r="H1266">
            <v>0</v>
          </cell>
          <cell r="I1266">
            <v>0</v>
          </cell>
          <cell r="J1266" t="e">
            <v>#DIV/0!</v>
          </cell>
          <cell r="K1266">
            <v>0</v>
          </cell>
          <cell r="L1266">
            <v>26000</v>
          </cell>
        </row>
        <row r="1267">
          <cell r="D1267" t="str">
            <v>LT1DT_D2Vị trí 2</v>
          </cell>
          <cell r="F1267" t="str">
            <v>Vị trí 2</v>
          </cell>
          <cell r="G1267" t="str">
            <v>ĐB</v>
          </cell>
          <cell r="H1267">
            <v>0</v>
          </cell>
          <cell r="I1267">
            <v>0</v>
          </cell>
          <cell r="J1267" t="e">
            <v>#DIV/0!</v>
          </cell>
          <cell r="K1267">
            <v>0</v>
          </cell>
          <cell r="L1267">
            <v>9000</v>
          </cell>
        </row>
        <row r="1268">
          <cell r="D1268" t="str">
            <v>LT1DT_D2Vị trí 3</v>
          </cell>
          <cell r="F1268" t="str">
            <v>Vị trí 3</v>
          </cell>
          <cell r="G1268" t="str">
            <v>ĐB</v>
          </cell>
          <cell r="H1268">
            <v>0</v>
          </cell>
          <cell r="I1268">
            <v>0</v>
          </cell>
          <cell r="J1268" t="e">
            <v>#DIV/0!</v>
          </cell>
          <cell r="K1268">
            <v>0</v>
          </cell>
          <cell r="L1268">
            <v>7200</v>
          </cell>
        </row>
        <row r="1269">
          <cell r="D1269" t="str">
            <v>LT1DT_D2Vị trí 4</v>
          </cell>
          <cell r="F1269" t="str">
            <v>Vị trí 4</v>
          </cell>
          <cell r="G1269" t="str">
            <v>ĐB</v>
          </cell>
          <cell r="H1269">
            <v>0</v>
          </cell>
          <cell r="I1269">
            <v>0</v>
          </cell>
          <cell r="J1269" t="e">
            <v>#DIV/0!</v>
          </cell>
          <cell r="K1269">
            <v>0</v>
          </cell>
          <cell r="L1269">
            <v>4200</v>
          </cell>
        </row>
        <row r="1270">
          <cell r="D1270" t="str">
            <v>LT1DT_D3</v>
          </cell>
          <cell r="E1270" t="str">
            <v>Đoạn từ đường Lý Tự Trọng đến cầu Quán Thủ</v>
          </cell>
          <cell r="G1270" t="str">
            <v>ĐB</v>
          </cell>
        </row>
        <row r="1271">
          <cell r="D1271" t="str">
            <v>LT1DT_D3Vị trí 1</v>
          </cell>
          <cell r="F1271" t="str">
            <v>Vị trí 1</v>
          </cell>
          <cell r="G1271" t="str">
            <v>ĐB</v>
          </cell>
          <cell r="H1271">
            <v>0</v>
          </cell>
          <cell r="I1271">
            <v>0</v>
          </cell>
          <cell r="J1271" t="e">
            <v>#DIV/0!</v>
          </cell>
          <cell r="K1271">
            <v>0</v>
          </cell>
          <cell r="L1271">
            <v>18000</v>
          </cell>
        </row>
        <row r="1272">
          <cell r="D1272" t="str">
            <v>LT1DT_D3Vị trí 2</v>
          </cell>
          <cell r="F1272" t="str">
            <v>Vị trí 2</v>
          </cell>
          <cell r="G1272" t="str">
            <v>ĐB</v>
          </cell>
          <cell r="H1272">
            <v>0</v>
          </cell>
          <cell r="I1272">
            <v>0</v>
          </cell>
          <cell r="J1272" t="e">
            <v>#DIV/0!</v>
          </cell>
          <cell r="K1272">
            <v>0</v>
          </cell>
          <cell r="L1272">
            <v>7800</v>
          </cell>
        </row>
        <row r="1273">
          <cell r="D1273" t="str">
            <v>LT1DT_D3Vị trí 3</v>
          </cell>
          <cell r="F1273" t="str">
            <v>Vị trí 3</v>
          </cell>
          <cell r="G1273" t="str">
            <v>ĐB</v>
          </cell>
          <cell r="H1273">
            <v>0</v>
          </cell>
          <cell r="I1273">
            <v>0</v>
          </cell>
          <cell r="J1273" t="e">
            <v>#DIV/0!</v>
          </cell>
          <cell r="K1273">
            <v>0</v>
          </cell>
          <cell r="L1273">
            <v>6200</v>
          </cell>
        </row>
        <row r="1274">
          <cell r="D1274" t="str">
            <v>LT1DT_D3Vị trí 4</v>
          </cell>
          <cell r="F1274" t="str">
            <v>Vị trí 4</v>
          </cell>
          <cell r="G1274" t="str">
            <v>ĐB</v>
          </cell>
          <cell r="H1274">
            <v>0</v>
          </cell>
          <cell r="I1274">
            <v>0</v>
          </cell>
          <cell r="J1274" t="e">
            <v>#DIV/0!</v>
          </cell>
          <cell r="K1274">
            <v>0</v>
          </cell>
          <cell r="L1274">
            <v>4200</v>
          </cell>
        </row>
        <row r="1275">
          <cell r="D1275" t="str">
            <v>LT1DT_D4</v>
          </cell>
          <cell r="E1275" t="str">
            <v>Đoạn từ cầu Quán Thủ đến Mũi tàu</v>
          </cell>
          <cell r="G1275" t="str">
            <v>ĐB</v>
          </cell>
        </row>
        <row r="1276">
          <cell r="D1276" t="str">
            <v>LT1DT_D4Vị trí 1</v>
          </cell>
          <cell r="F1276" t="str">
            <v>Vị trí 1</v>
          </cell>
          <cell r="G1276" t="str">
            <v>ĐB</v>
          </cell>
          <cell r="H1276">
            <v>0</v>
          </cell>
          <cell r="I1276">
            <v>0</v>
          </cell>
          <cell r="J1276" t="e">
            <v>#DIV/0!</v>
          </cell>
          <cell r="K1276">
            <v>0</v>
          </cell>
          <cell r="L1276">
            <v>22000</v>
          </cell>
        </row>
        <row r="1277">
          <cell r="D1277" t="str">
            <v>LT1DT_D4Vị trí 2</v>
          </cell>
          <cell r="F1277" t="str">
            <v>Vị trí 2</v>
          </cell>
          <cell r="G1277" t="str">
            <v>ĐB</v>
          </cell>
          <cell r="H1277">
            <v>0</v>
          </cell>
          <cell r="I1277">
            <v>0</v>
          </cell>
          <cell r="J1277" t="e">
            <v>#DIV/0!</v>
          </cell>
          <cell r="K1277">
            <v>0</v>
          </cell>
          <cell r="L1277">
            <v>8100</v>
          </cell>
        </row>
        <row r="1278">
          <cell r="D1278" t="str">
            <v>LT1DT_D4Vị trí 3</v>
          </cell>
          <cell r="F1278" t="str">
            <v>Vị trí 3</v>
          </cell>
          <cell r="G1278" t="str">
            <v>ĐB</v>
          </cell>
          <cell r="H1278">
            <v>0</v>
          </cell>
          <cell r="I1278">
            <v>0</v>
          </cell>
          <cell r="J1278" t="e">
            <v>#DIV/0!</v>
          </cell>
          <cell r="K1278">
            <v>0</v>
          </cell>
          <cell r="L1278">
            <v>6200</v>
          </cell>
        </row>
        <row r="1279">
          <cell r="D1279" t="str">
            <v>LT1DT_D4Vị trí 4</v>
          </cell>
          <cell r="F1279" t="str">
            <v>Vị trí 4</v>
          </cell>
          <cell r="G1279" t="str">
            <v>ĐB</v>
          </cell>
          <cell r="H1279">
            <v>0</v>
          </cell>
          <cell r="I1279">
            <v>0</v>
          </cell>
          <cell r="J1279" t="e">
            <v>#DIV/0!</v>
          </cell>
          <cell r="K1279">
            <v>0</v>
          </cell>
          <cell r="L1279">
            <v>4200</v>
          </cell>
        </row>
        <row r="1280">
          <cell r="D1280" t="str">
            <v>LT2DT</v>
          </cell>
          <cell r="E1280" t="str">
            <v>Đường Trường Chinh (Quốc lộ 51B cũ)</v>
          </cell>
          <cell r="G1280" t="str">
            <v>ĐB</v>
          </cell>
        </row>
        <row r="1281">
          <cell r="D1281" t="str">
            <v>LT2DT_D1</v>
          </cell>
          <cell r="E1281" t="str">
            <v>Đoạn từ giáp ranh xã Long Đức đến giáp ranh xã Lộc An</v>
          </cell>
          <cell r="G1281" t="str">
            <v>ĐB</v>
          </cell>
        </row>
        <row r="1282">
          <cell r="D1282" t="str">
            <v>LT2DT_D1Vị trí 1</v>
          </cell>
          <cell r="F1282" t="str">
            <v>Vị trí 1</v>
          </cell>
          <cell r="G1282" t="str">
            <v>ĐB</v>
          </cell>
          <cell r="H1282">
            <v>0</v>
          </cell>
          <cell r="I1282">
            <v>0</v>
          </cell>
          <cell r="J1282" t="e">
            <v>#DIV/0!</v>
          </cell>
          <cell r="K1282">
            <v>0</v>
          </cell>
          <cell r="L1282">
            <v>11000</v>
          </cell>
        </row>
        <row r="1283">
          <cell r="D1283" t="str">
            <v>LT2DT_D1Vị trí 2</v>
          </cell>
          <cell r="F1283" t="str">
            <v>Vị trí 2</v>
          </cell>
          <cell r="G1283" t="str">
            <v>ĐB</v>
          </cell>
          <cell r="H1283">
            <v>0</v>
          </cell>
          <cell r="I1283">
            <v>0</v>
          </cell>
          <cell r="J1283" t="e">
            <v>#DIV/0!</v>
          </cell>
          <cell r="K1283">
            <v>0</v>
          </cell>
          <cell r="L1283">
            <v>5300</v>
          </cell>
        </row>
        <row r="1284">
          <cell r="D1284" t="str">
            <v>LT2DT_D1Vị trí 3</v>
          </cell>
          <cell r="F1284" t="str">
            <v>Vị trí 3</v>
          </cell>
          <cell r="G1284" t="str">
            <v>ĐB</v>
          </cell>
          <cell r="H1284">
            <v>0</v>
          </cell>
          <cell r="I1284">
            <v>0</v>
          </cell>
          <cell r="J1284" t="e">
            <v>#DIV/0!</v>
          </cell>
          <cell r="K1284">
            <v>0</v>
          </cell>
          <cell r="L1284">
            <v>4200</v>
          </cell>
        </row>
        <row r="1285">
          <cell r="D1285" t="str">
            <v>LT2DT_D1Vị trí 4</v>
          </cell>
          <cell r="F1285" t="str">
            <v>Vị trí 4</v>
          </cell>
          <cell r="G1285" t="str">
            <v>ĐB</v>
          </cell>
          <cell r="H1285">
            <v>0</v>
          </cell>
          <cell r="I1285">
            <v>0</v>
          </cell>
          <cell r="J1285" t="e">
            <v>#DIV/0!</v>
          </cell>
          <cell r="K1285">
            <v>0</v>
          </cell>
          <cell r="L1285">
            <v>3000</v>
          </cell>
        </row>
        <row r="1286">
          <cell r="D1286" t="str">
            <v>LT2DT_D2</v>
          </cell>
          <cell r="E1286" t="str">
            <v>Đoạn từ giáp ranh xã Lộc An đến giáp ranh xã Long An</v>
          </cell>
          <cell r="G1286" t="str">
            <v>ĐB</v>
          </cell>
        </row>
        <row r="1287">
          <cell r="D1287" t="str">
            <v>LT2DT_D2Vị trí 1</v>
          </cell>
          <cell r="F1287" t="str">
            <v>Vị trí 1</v>
          </cell>
          <cell r="G1287" t="str">
            <v>ĐB</v>
          </cell>
          <cell r="H1287">
            <v>0</v>
          </cell>
          <cell r="I1287">
            <v>0</v>
          </cell>
          <cell r="J1287" t="e">
            <v>#DIV/0!</v>
          </cell>
          <cell r="K1287">
            <v>0</v>
          </cell>
          <cell r="L1287">
            <v>9600</v>
          </cell>
        </row>
        <row r="1288">
          <cell r="D1288" t="str">
            <v>LT2DT_D2Vị trí 2</v>
          </cell>
          <cell r="F1288" t="str">
            <v>Vị trí 2</v>
          </cell>
          <cell r="G1288" t="str">
            <v>ĐB</v>
          </cell>
          <cell r="H1288">
            <v>0</v>
          </cell>
          <cell r="I1288">
            <v>0</v>
          </cell>
          <cell r="J1288" t="e">
            <v>#DIV/0!</v>
          </cell>
          <cell r="K1288">
            <v>0</v>
          </cell>
          <cell r="L1288">
            <v>4700</v>
          </cell>
        </row>
        <row r="1289">
          <cell r="D1289" t="str">
            <v>LT2DT_D2Vị trí 3</v>
          </cell>
          <cell r="F1289" t="str">
            <v>Vị trí 3</v>
          </cell>
          <cell r="G1289" t="str">
            <v>ĐB</v>
          </cell>
          <cell r="H1289">
            <v>0</v>
          </cell>
          <cell r="I1289">
            <v>0</v>
          </cell>
          <cell r="J1289" t="e">
            <v>#DIV/0!</v>
          </cell>
          <cell r="K1289">
            <v>0</v>
          </cell>
          <cell r="L1289">
            <v>3900</v>
          </cell>
        </row>
        <row r="1290">
          <cell r="D1290" t="str">
            <v>LT2DT_D2Vị trí 4</v>
          </cell>
          <cell r="F1290" t="str">
            <v>Vị trí 4</v>
          </cell>
          <cell r="G1290" t="str">
            <v>ĐB</v>
          </cell>
          <cell r="H1290">
            <v>0</v>
          </cell>
          <cell r="I1290">
            <v>0</v>
          </cell>
          <cell r="J1290" t="e">
            <v>#DIV/0!</v>
          </cell>
          <cell r="K1290">
            <v>0</v>
          </cell>
          <cell r="L1290">
            <v>2600</v>
          </cell>
        </row>
        <row r="1291">
          <cell r="D1291" t="str">
            <v>LT3DT</v>
          </cell>
          <cell r="E1291" t="str">
            <v>Đường Phạm Văn Đồng</v>
          </cell>
          <cell r="G1291" t="str">
            <v>ĐB</v>
          </cell>
        </row>
        <row r="1292">
          <cell r="D1292" t="str">
            <v>LT3DT_D1</v>
          </cell>
          <cell r="E1292" t="str">
            <v>Đoạn từ đường Lê Duẩn (QL 51A) đến hết đình Phước Lộc</v>
          </cell>
          <cell r="G1292" t="str">
            <v>ĐB</v>
          </cell>
        </row>
        <row r="1293">
          <cell r="D1293" t="str">
            <v>LT3DT_D1Vị trí 1</v>
          </cell>
          <cell r="F1293" t="str">
            <v>Vị trí 1</v>
          </cell>
          <cell r="G1293" t="str">
            <v>ĐB</v>
          </cell>
          <cell r="H1293">
            <v>0</v>
          </cell>
          <cell r="I1293">
            <v>0</v>
          </cell>
          <cell r="J1293" t="e">
            <v>#DIV/0!</v>
          </cell>
          <cell r="K1293">
            <v>0</v>
          </cell>
          <cell r="L1293">
            <v>12000</v>
          </cell>
        </row>
        <row r="1294">
          <cell r="D1294" t="str">
            <v>LT3DT_D1Vị trí 2</v>
          </cell>
          <cell r="F1294" t="str">
            <v>Vị trí 2</v>
          </cell>
          <cell r="G1294" t="str">
            <v>ĐB</v>
          </cell>
          <cell r="H1294">
            <v>0</v>
          </cell>
          <cell r="I1294">
            <v>0</v>
          </cell>
          <cell r="J1294" t="e">
            <v>#DIV/0!</v>
          </cell>
          <cell r="K1294">
            <v>0</v>
          </cell>
          <cell r="L1294">
            <v>5100</v>
          </cell>
        </row>
        <row r="1295">
          <cell r="D1295" t="str">
            <v>LT3DT_D1Vị trí 3</v>
          </cell>
          <cell r="F1295" t="str">
            <v>Vị trí 3</v>
          </cell>
          <cell r="G1295" t="str">
            <v>ĐB</v>
          </cell>
          <cell r="H1295">
            <v>0</v>
          </cell>
          <cell r="I1295">
            <v>0</v>
          </cell>
          <cell r="J1295" t="e">
            <v>#DIV/0!</v>
          </cell>
          <cell r="K1295">
            <v>0</v>
          </cell>
          <cell r="L1295">
            <v>3900</v>
          </cell>
        </row>
        <row r="1296">
          <cell r="D1296" t="str">
            <v>LT3DT_D1Vị trí 4</v>
          </cell>
          <cell r="F1296" t="str">
            <v>Vị trí 4</v>
          </cell>
          <cell r="G1296" t="str">
            <v>ĐB</v>
          </cell>
          <cell r="H1296">
            <v>0</v>
          </cell>
          <cell r="I1296">
            <v>0</v>
          </cell>
          <cell r="J1296" t="e">
            <v>#DIV/0!</v>
          </cell>
          <cell r="K1296">
            <v>0</v>
          </cell>
          <cell r="L1296">
            <v>3000</v>
          </cell>
        </row>
        <row r="1297">
          <cell r="D1297" t="str">
            <v>LT3DT_D2</v>
          </cell>
          <cell r="E1297" t="str">
            <v>Đoạn từ đình Phước Lộc đến giáp ranh huyện Nhơn Trạch</v>
          </cell>
          <cell r="G1297" t="str">
            <v>ĐB</v>
          </cell>
        </row>
        <row r="1298">
          <cell r="D1298" t="str">
            <v>LT3DT_D2Vị trí 1</v>
          </cell>
          <cell r="F1298" t="str">
            <v>Vị trí 1</v>
          </cell>
          <cell r="G1298" t="str">
            <v>ĐB</v>
          </cell>
          <cell r="H1298">
            <v>0</v>
          </cell>
          <cell r="I1298">
            <v>0</v>
          </cell>
          <cell r="J1298" t="e">
            <v>#DIV/0!</v>
          </cell>
          <cell r="K1298">
            <v>0</v>
          </cell>
          <cell r="L1298">
            <v>11000</v>
          </cell>
        </row>
        <row r="1299">
          <cell r="D1299" t="str">
            <v>LT3DT_D2Vị trí 2</v>
          </cell>
          <cell r="F1299" t="str">
            <v>Vị trí 2</v>
          </cell>
          <cell r="G1299" t="str">
            <v>ĐB</v>
          </cell>
          <cell r="H1299">
            <v>0</v>
          </cell>
          <cell r="I1299">
            <v>0</v>
          </cell>
          <cell r="J1299" t="e">
            <v>#DIV/0!</v>
          </cell>
          <cell r="K1299">
            <v>0</v>
          </cell>
          <cell r="L1299">
            <v>5100</v>
          </cell>
        </row>
        <row r="1300">
          <cell r="D1300" t="str">
            <v>LT3DT_D2Vị trí 3</v>
          </cell>
          <cell r="F1300" t="str">
            <v>Vị trí 3</v>
          </cell>
          <cell r="G1300" t="str">
            <v>ĐB</v>
          </cell>
          <cell r="H1300">
            <v>0</v>
          </cell>
          <cell r="I1300">
            <v>0</v>
          </cell>
          <cell r="J1300" t="e">
            <v>#DIV/0!</v>
          </cell>
          <cell r="K1300">
            <v>0</v>
          </cell>
          <cell r="L1300">
            <v>3900</v>
          </cell>
        </row>
        <row r="1301">
          <cell r="D1301" t="str">
            <v>LT3DT_D2Vị trí 4</v>
          </cell>
          <cell r="F1301" t="str">
            <v>Vị trí 4</v>
          </cell>
          <cell r="G1301" t="str">
            <v>ĐB</v>
          </cell>
          <cell r="H1301">
            <v>0</v>
          </cell>
          <cell r="I1301">
            <v>0</v>
          </cell>
          <cell r="J1301" t="e">
            <v>#DIV/0!</v>
          </cell>
          <cell r="K1301">
            <v>0</v>
          </cell>
          <cell r="L1301">
            <v>3000</v>
          </cell>
        </row>
        <row r="1302">
          <cell r="D1302" t="str">
            <v>LT4DT</v>
          </cell>
          <cell r="E1302" t="str">
            <v>Đường Hai Bà Trưng (đoạn từ đường Lê Duẩn đến giáp ranh xã Lộc An)</v>
          </cell>
          <cell r="G1302" t="str">
            <v>ĐB</v>
          </cell>
        </row>
        <row r="1303">
          <cell r="D1303" t="str">
            <v>LT4DTVị trí 1</v>
          </cell>
          <cell r="F1303" t="str">
            <v>Vị trí 1</v>
          </cell>
          <cell r="G1303" t="str">
            <v>ĐB</v>
          </cell>
          <cell r="H1303">
            <v>0</v>
          </cell>
          <cell r="I1303">
            <v>0</v>
          </cell>
          <cell r="J1303" t="e">
            <v>#DIV/0!</v>
          </cell>
          <cell r="K1303">
            <v>0</v>
          </cell>
          <cell r="L1303">
            <v>15000</v>
          </cell>
        </row>
        <row r="1304">
          <cell r="D1304" t="str">
            <v>LT4DTVị trí 2</v>
          </cell>
          <cell r="F1304" t="str">
            <v>Vị trí 2</v>
          </cell>
          <cell r="G1304" t="str">
            <v>ĐB</v>
          </cell>
          <cell r="H1304">
            <v>0</v>
          </cell>
          <cell r="I1304">
            <v>0</v>
          </cell>
          <cell r="J1304" t="e">
            <v>#DIV/0!</v>
          </cell>
          <cell r="K1304">
            <v>0</v>
          </cell>
          <cell r="L1304">
            <v>6200</v>
          </cell>
        </row>
        <row r="1305">
          <cell r="D1305" t="str">
            <v>LT4DTVị trí 3</v>
          </cell>
          <cell r="F1305" t="str">
            <v>Vị trí 3</v>
          </cell>
          <cell r="G1305" t="str">
            <v>ĐB</v>
          </cell>
          <cell r="H1305">
            <v>0</v>
          </cell>
          <cell r="I1305">
            <v>0</v>
          </cell>
          <cell r="J1305" t="e">
            <v>#DIV/0!</v>
          </cell>
          <cell r="K1305">
            <v>0</v>
          </cell>
          <cell r="L1305">
            <v>4600</v>
          </cell>
        </row>
        <row r="1306">
          <cell r="D1306" t="str">
            <v>LT4DTVị trí 4</v>
          </cell>
          <cell r="F1306" t="str">
            <v>Vị trí 4</v>
          </cell>
          <cell r="G1306" t="str">
            <v>ĐB</v>
          </cell>
          <cell r="H1306">
            <v>0</v>
          </cell>
          <cell r="I1306">
            <v>0</v>
          </cell>
          <cell r="J1306" t="e">
            <v>#DIV/0!</v>
          </cell>
          <cell r="K1306">
            <v>0</v>
          </cell>
          <cell r="L1306">
            <v>3000</v>
          </cell>
        </row>
        <row r="1307">
          <cell r="D1307" t="str">
            <v>LT5DT</v>
          </cell>
          <cell r="E1307" t="str">
            <v>Đường Nguyễn Đình Chiểu (từ đường Lê Duẩn đến đường Trường Chinh)</v>
          </cell>
          <cell r="G1307" t="str">
            <v>ĐB</v>
          </cell>
        </row>
        <row r="1308">
          <cell r="D1308" t="str">
            <v>LT5DTVị trí 1</v>
          </cell>
          <cell r="F1308" t="str">
            <v>Vị trí 1</v>
          </cell>
          <cell r="G1308" t="str">
            <v>ĐB</v>
          </cell>
          <cell r="H1308">
            <v>0</v>
          </cell>
          <cell r="I1308">
            <v>0</v>
          </cell>
          <cell r="J1308" t="e">
            <v>#DIV/0!</v>
          </cell>
          <cell r="K1308">
            <v>0</v>
          </cell>
          <cell r="L1308">
            <v>14000</v>
          </cell>
        </row>
        <row r="1309">
          <cell r="D1309" t="str">
            <v>LT5DTVị trí 2</v>
          </cell>
          <cell r="F1309" t="str">
            <v>Vị trí 2</v>
          </cell>
          <cell r="G1309" t="str">
            <v>ĐB</v>
          </cell>
          <cell r="H1309">
            <v>0</v>
          </cell>
          <cell r="I1309">
            <v>0</v>
          </cell>
          <cell r="J1309" t="e">
            <v>#DIV/0!</v>
          </cell>
          <cell r="K1309">
            <v>0</v>
          </cell>
          <cell r="L1309">
            <v>6200</v>
          </cell>
        </row>
        <row r="1310">
          <cell r="D1310" t="str">
            <v>LT5DTVị trí 3</v>
          </cell>
          <cell r="F1310" t="str">
            <v>Vị trí 3</v>
          </cell>
          <cell r="G1310" t="str">
            <v>ĐB</v>
          </cell>
          <cell r="H1310">
            <v>0</v>
          </cell>
          <cell r="I1310">
            <v>0</v>
          </cell>
          <cell r="J1310" t="e">
            <v>#DIV/0!</v>
          </cell>
          <cell r="K1310">
            <v>0</v>
          </cell>
          <cell r="L1310">
            <v>4600</v>
          </cell>
        </row>
        <row r="1311">
          <cell r="D1311" t="str">
            <v>LT5DTVị trí 4</v>
          </cell>
          <cell r="F1311" t="str">
            <v>Vị trí 4</v>
          </cell>
          <cell r="G1311" t="str">
            <v>ĐB</v>
          </cell>
          <cell r="H1311">
            <v>0</v>
          </cell>
          <cell r="I1311">
            <v>0</v>
          </cell>
          <cell r="J1311" t="e">
            <v>#DIV/0!</v>
          </cell>
          <cell r="K1311">
            <v>0</v>
          </cell>
          <cell r="L1311">
            <v>3000</v>
          </cell>
        </row>
        <row r="1312">
          <cell r="D1312" t="str">
            <v>LT6DT</v>
          </cell>
          <cell r="E1312" t="str">
            <v>Đường Nguyễn An Ninh (từ đường Hai Bà Trưng đến hông chợ cũ)</v>
          </cell>
          <cell r="G1312" t="str">
            <v>ĐB</v>
          </cell>
        </row>
        <row r="1313">
          <cell r="D1313" t="str">
            <v>LT6DTVị trí 1</v>
          </cell>
          <cell r="F1313" t="str">
            <v>Vị trí 1</v>
          </cell>
          <cell r="G1313" t="str">
            <v>ĐB</v>
          </cell>
          <cell r="H1313">
            <v>0</v>
          </cell>
          <cell r="I1313">
            <v>0</v>
          </cell>
          <cell r="J1313" t="e">
            <v>#DIV/0!</v>
          </cell>
          <cell r="K1313">
            <v>0</v>
          </cell>
          <cell r="L1313">
            <v>12000</v>
          </cell>
        </row>
        <row r="1314">
          <cell r="D1314" t="str">
            <v>LT6DTVị trí 2</v>
          </cell>
          <cell r="F1314" t="str">
            <v>Vị trí 2</v>
          </cell>
          <cell r="G1314" t="str">
            <v>ĐB</v>
          </cell>
          <cell r="H1314">
            <v>0</v>
          </cell>
          <cell r="I1314">
            <v>0</v>
          </cell>
          <cell r="J1314" t="e">
            <v>#DIV/0!</v>
          </cell>
          <cell r="K1314">
            <v>0</v>
          </cell>
          <cell r="L1314">
            <v>6200</v>
          </cell>
        </row>
        <row r="1315">
          <cell r="D1315" t="str">
            <v>LT6DTVị trí 3</v>
          </cell>
          <cell r="F1315" t="str">
            <v>Vị trí 3</v>
          </cell>
          <cell r="G1315" t="str">
            <v>ĐB</v>
          </cell>
          <cell r="H1315">
            <v>0</v>
          </cell>
          <cell r="I1315">
            <v>0</v>
          </cell>
          <cell r="J1315" t="e">
            <v>#DIV/0!</v>
          </cell>
          <cell r="K1315">
            <v>0</v>
          </cell>
          <cell r="L1315">
            <v>4600</v>
          </cell>
        </row>
        <row r="1316">
          <cell r="D1316" t="str">
            <v>LT6DTVị trí 4</v>
          </cell>
          <cell r="F1316" t="str">
            <v>Vị trí 4</v>
          </cell>
          <cell r="G1316" t="str">
            <v>ĐB</v>
          </cell>
          <cell r="H1316">
            <v>0</v>
          </cell>
          <cell r="I1316">
            <v>0</v>
          </cell>
          <cell r="J1316" t="e">
            <v>#DIV/0!</v>
          </cell>
          <cell r="K1316">
            <v>0</v>
          </cell>
          <cell r="L1316">
            <v>3000</v>
          </cell>
        </row>
        <row r="1317">
          <cell r="D1317" t="str">
            <v>LT7DT</v>
          </cell>
          <cell r="E1317" t="str">
            <v>Đường Lê Quang Định</v>
          </cell>
          <cell r="G1317" t="str">
            <v>ĐB</v>
          </cell>
        </row>
        <row r="1318">
          <cell r="D1318" t="str">
            <v>LT7DT_D1</v>
          </cell>
          <cell r="E1318" t="str">
            <v>Đoạn từ đường Tôn Đức Thắng đến đường Trường Chinh (đường Trường Chinh cũ)</v>
          </cell>
          <cell r="G1318" t="str">
            <v>ĐB</v>
          </cell>
        </row>
        <row r="1319">
          <cell r="D1319" t="str">
            <v>LT7DT_D1Vị trí 1</v>
          </cell>
          <cell r="F1319" t="str">
            <v>Vị trí 1</v>
          </cell>
          <cell r="G1319" t="str">
            <v>ĐB</v>
          </cell>
          <cell r="H1319">
            <v>0</v>
          </cell>
          <cell r="I1319">
            <v>0</v>
          </cell>
          <cell r="J1319" t="e">
            <v>#DIV/0!</v>
          </cell>
          <cell r="K1319">
            <v>0</v>
          </cell>
          <cell r="L1319">
            <v>11000</v>
          </cell>
        </row>
        <row r="1320">
          <cell r="D1320" t="str">
            <v>LT7DT_D1Vị trí 2</v>
          </cell>
          <cell r="F1320" t="str">
            <v>Vị trí 2</v>
          </cell>
          <cell r="G1320" t="str">
            <v>ĐB</v>
          </cell>
          <cell r="H1320">
            <v>0</v>
          </cell>
          <cell r="I1320">
            <v>0</v>
          </cell>
          <cell r="J1320" t="e">
            <v>#DIV/0!</v>
          </cell>
          <cell r="K1320">
            <v>0</v>
          </cell>
          <cell r="L1320">
            <v>6000</v>
          </cell>
        </row>
        <row r="1321">
          <cell r="D1321" t="str">
            <v>LT7DT_D1Vị trí 3</v>
          </cell>
          <cell r="F1321" t="str">
            <v>Vị trí 3</v>
          </cell>
          <cell r="G1321" t="str">
            <v>ĐB</v>
          </cell>
          <cell r="H1321">
            <v>0</v>
          </cell>
          <cell r="I1321">
            <v>0</v>
          </cell>
          <cell r="J1321" t="e">
            <v>#DIV/0!</v>
          </cell>
          <cell r="K1321">
            <v>0</v>
          </cell>
          <cell r="L1321">
            <v>4200</v>
          </cell>
        </row>
        <row r="1322">
          <cell r="D1322" t="str">
            <v>LT7DT_D1Vị trí 4</v>
          </cell>
          <cell r="F1322" t="str">
            <v>Vị trí 4</v>
          </cell>
          <cell r="G1322" t="str">
            <v>ĐB</v>
          </cell>
          <cell r="H1322">
            <v>0</v>
          </cell>
          <cell r="I1322">
            <v>0</v>
          </cell>
          <cell r="J1322" t="e">
            <v>#DIV/0!</v>
          </cell>
          <cell r="K1322">
            <v>0</v>
          </cell>
          <cell r="L1322">
            <v>3000</v>
          </cell>
        </row>
        <row r="1323">
          <cell r="D1323" t="str">
            <v>LT7DT_D2</v>
          </cell>
          <cell r="E1323" t="str">
            <v>Đoạn từ đường Trường Chinh đến hết ranh giới thị trấn Long Thành (đường Lê Quang Định cũ)</v>
          </cell>
          <cell r="G1323" t="str">
            <v>ĐB</v>
          </cell>
        </row>
        <row r="1324">
          <cell r="D1324" t="str">
            <v>LT7DT_D2Vị trí 1</v>
          </cell>
          <cell r="F1324" t="str">
            <v>Vị trí 1</v>
          </cell>
          <cell r="G1324" t="str">
            <v>ĐB</v>
          </cell>
          <cell r="H1324">
            <v>0</v>
          </cell>
          <cell r="I1324">
            <v>0</v>
          </cell>
          <cell r="J1324" t="e">
            <v>#DIV/0!</v>
          </cell>
          <cell r="K1324">
            <v>0</v>
          </cell>
          <cell r="L1324">
            <v>7200</v>
          </cell>
        </row>
        <row r="1325">
          <cell r="D1325" t="str">
            <v>LT7DT_D2Vị trí 2</v>
          </cell>
          <cell r="F1325" t="str">
            <v>Vị trí 2</v>
          </cell>
          <cell r="G1325" t="str">
            <v>ĐB</v>
          </cell>
          <cell r="H1325">
            <v>0</v>
          </cell>
          <cell r="I1325">
            <v>0</v>
          </cell>
          <cell r="J1325" t="e">
            <v>#DIV/0!</v>
          </cell>
          <cell r="K1325">
            <v>0</v>
          </cell>
          <cell r="L1325">
            <v>3500</v>
          </cell>
        </row>
        <row r="1326">
          <cell r="D1326" t="str">
            <v>LT7DT_D2Vị trí 3</v>
          </cell>
          <cell r="F1326" t="str">
            <v>Vị trí 3</v>
          </cell>
          <cell r="G1326" t="str">
            <v>ĐB</v>
          </cell>
          <cell r="H1326">
            <v>0</v>
          </cell>
          <cell r="I1326">
            <v>0</v>
          </cell>
          <cell r="J1326" t="e">
            <v>#DIV/0!</v>
          </cell>
          <cell r="K1326">
            <v>0</v>
          </cell>
          <cell r="L1326">
            <v>2600</v>
          </cell>
        </row>
        <row r="1327">
          <cell r="D1327" t="str">
            <v>LT7DT_D2Vị trí 4</v>
          </cell>
          <cell r="F1327" t="str">
            <v>Vị trí 4</v>
          </cell>
          <cell r="G1327" t="str">
            <v>ĐB</v>
          </cell>
          <cell r="H1327">
            <v>0</v>
          </cell>
          <cell r="I1327">
            <v>0</v>
          </cell>
          <cell r="J1327" t="e">
            <v>#DIV/0!</v>
          </cell>
          <cell r="K1327">
            <v>0</v>
          </cell>
          <cell r="L1327">
            <v>1800</v>
          </cell>
        </row>
        <row r="1328">
          <cell r="D1328" t="str">
            <v>LT8DT</v>
          </cell>
          <cell r="E1328" t="str">
            <v>Đường vào nhà thờ Văn Hải</v>
          </cell>
          <cell r="G1328" t="str">
            <v>ĐB</v>
          </cell>
        </row>
        <row r="1329">
          <cell r="D1329" t="str">
            <v>LT8DTVị trí 1</v>
          </cell>
          <cell r="F1329" t="str">
            <v>Vị trí 1</v>
          </cell>
          <cell r="G1329" t="str">
            <v>ĐB</v>
          </cell>
          <cell r="H1329">
            <v>0</v>
          </cell>
          <cell r="I1329">
            <v>0</v>
          </cell>
          <cell r="J1329" t="e">
            <v>#DIV/0!</v>
          </cell>
          <cell r="K1329">
            <v>0</v>
          </cell>
          <cell r="L1329">
            <v>14000</v>
          </cell>
        </row>
        <row r="1330">
          <cell r="D1330" t="str">
            <v>LT8DTVị trí 2</v>
          </cell>
          <cell r="F1330" t="str">
            <v>Vị trí 2</v>
          </cell>
          <cell r="G1330" t="str">
            <v>ĐB</v>
          </cell>
          <cell r="H1330">
            <v>0</v>
          </cell>
          <cell r="I1330">
            <v>0</v>
          </cell>
          <cell r="J1330" t="e">
            <v>#DIV/0!</v>
          </cell>
          <cell r="K1330">
            <v>0</v>
          </cell>
          <cell r="L1330">
            <v>6900</v>
          </cell>
        </row>
        <row r="1331">
          <cell r="D1331" t="str">
            <v>LT8DTVị trí 3</v>
          </cell>
          <cell r="F1331" t="str">
            <v>Vị trí 3</v>
          </cell>
          <cell r="G1331" t="str">
            <v>ĐB</v>
          </cell>
          <cell r="H1331">
            <v>0</v>
          </cell>
          <cell r="I1331">
            <v>0</v>
          </cell>
          <cell r="J1331" t="e">
            <v>#DIV/0!</v>
          </cell>
          <cell r="K1331">
            <v>0</v>
          </cell>
          <cell r="L1331">
            <v>4600</v>
          </cell>
        </row>
        <row r="1332">
          <cell r="D1332" t="str">
            <v>LT8DTVị trí 4</v>
          </cell>
          <cell r="F1332" t="str">
            <v>Vị trí 4</v>
          </cell>
          <cell r="G1332" t="str">
            <v>ĐB</v>
          </cell>
          <cell r="H1332">
            <v>0</v>
          </cell>
          <cell r="I1332">
            <v>0</v>
          </cell>
          <cell r="J1332" t="e">
            <v>#DIV/0!</v>
          </cell>
          <cell r="K1332">
            <v>0</v>
          </cell>
          <cell r="L1332">
            <v>3000</v>
          </cell>
        </row>
        <row r="1333">
          <cell r="D1333" t="str">
            <v>LT9DT</v>
          </cell>
          <cell r="E1333" t="str">
            <v>Đường Ngô Quyền, từ đường Lê Duẩn đến đường Chu Văn An (đường hẻm BIBO cặp hông huyện đội cũ)</v>
          </cell>
          <cell r="G1333" t="str">
            <v>ĐB</v>
          </cell>
        </row>
        <row r="1334">
          <cell r="D1334" t="str">
            <v>LT9DTVị trí 1</v>
          </cell>
          <cell r="F1334" t="str">
            <v>Vị trí 1</v>
          </cell>
          <cell r="G1334" t="str">
            <v>ĐB</v>
          </cell>
          <cell r="H1334">
            <v>0</v>
          </cell>
          <cell r="I1334">
            <v>0</v>
          </cell>
          <cell r="J1334" t="e">
            <v>#DIV/0!</v>
          </cell>
          <cell r="K1334">
            <v>0</v>
          </cell>
          <cell r="L1334">
            <v>14000</v>
          </cell>
        </row>
        <row r="1335">
          <cell r="D1335" t="str">
            <v>LT9DTVị trí 2</v>
          </cell>
          <cell r="F1335" t="str">
            <v>Vị trí 2</v>
          </cell>
          <cell r="G1335" t="str">
            <v>ĐB</v>
          </cell>
          <cell r="H1335">
            <v>0</v>
          </cell>
          <cell r="I1335">
            <v>0</v>
          </cell>
          <cell r="J1335" t="e">
            <v>#DIV/0!</v>
          </cell>
          <cell r="K1335">
            <v>0</v>
          </cell>
          <cell r="L1335">
            <v>5300</v>
          </cell>
        </row>
        <row r="1336">
          <cell r="D1336" t="str">
            <v>LT9DTVị trí 3</v>
          </cell>
          <cell r="F1336" t="str">
            <v>Vị trí 3</v>
          </cell>
          <cell r="G1336" t="str">
            <v>ĐB</v>
          </cell>
          <cell r="H1336">
            <v>0</v>
          </cell>
          <cell r="I1336">
            <v>0</v>
          </cell>
          <cell r="J1336" t="e">
            <v>#DIV/0!</v>
          </cell>
          <cell r="K1336">
            <v>0</v>
          </cell>
          <cell r="L1336">
            <v>3600</v>
          </cell>
        </row>
        <row r="1337">
          <cell r="D1337" t="str">
            <v>LT9DTVị trí 4</v>
          </cell>
          <cell r="F1337" t="str">
            <v>Vị trí 4</v>
          </cell>
          <cell r="G1337" t="str">
            <v>ĐB</v>
          </cell>
          <cell r="H1337">
            <v>0</v>
          </cell>
          <cell r="I1337">
            <v>0</v>
          </cell>
          <cell r="J1337" t="e">
            <v>#DIV/0!</v>
          </cell>
          <cell r="K1337">
            <v>0</v>
          </cell>
          <cell r="L1337">
            <v>3000</v>
          </cell>
        </row>
        <row r="1338">
          <cell r="D1338" t="str">
            <v>LT10DT</v>
          </cell>
          <cell r="E1338" t="str">
            <v>Đường Chu Văn An (từ giáp ranh xã An Phước đến đường Lê Lai)</v>
          </cell>
          <cell r="G1338" t="str">
            <v>ĐB</v>
          </cell>
        </row>
        <row r="1339">
          <cell r="D1339" t="str">
            <v>LT10DTVị trí 1</v>
          </cell>
          <cell r="F1339" t="str">
            <v>Vị trí 1</v>
          </cell>
          <cell r="G1339" t="str">
            <v>ĐB</v>
          </cell>
          <cell r="H1339">
            <v>0</v>
          </cell>
          <cell r="I1339">
            <v>0</v>
          </cell>
          <cell r="J1339" t="e">
            <v>#DIV/0!</v>
          </cell>
          <cell r="K1339">
            <v>0</v>
          </cell>
          <cell r="L1339">
            <v>14000</v>
          </cell>
        </row>
        <row r="1340">
          <cell r="D1340" t="str">
            <v>LT10DTVị trí 2</v>
          </cell>
          <cell r="F1340" t="str">
            <v>Vị trí 2</v>
          </cell>
          <cell r="G1340" t="str">
            <v>ĐB</v>
          </cell>
          <cell r="H1340">
            <v>0</v>
          </cell>
          <cell r="I1340">
            <v>0</v>
          </cell>
          <cell r="J1340" t="e">
            <v>#DIV/0!</v>
          </cell>
          <cell r="K1340">
            <v>0</v>
          </cell>
          <cell r="L1340">
            <v>6000</v>
          </cell>
        </row>
        <row r="1341">
          <cell r="D1341" t="str">
            <v>LT10DTVị trí 3</v>
          </cell>
          <cell r="F1341" t="str">
            <v>Vị trí 3</v>
          </cell>
          <cell r="G1341" t="str">
            <v>ĐB</v>
          </cell>
          <cell r="H1341">
            <v>0</v>
          </cell>
          <cell r="I1341">
            <v>0</v>
          </cell>
          <cell r="J1341" t="e">
            <v>#DIV/0!</v>
          </cell>
          <cell r="K1341">
            <v>0</v>
          </cell>
          <cell r="L1341">
            <v>3600</v>
          </cell>
        </row>
        <row r="1342">
          <cell r="D1342" t="str">
            <v>LT10DTVị trí 4</v>
          </cell>
          <cell r="F1342" t="str">
            <v>Vị trí 4</v>
          </cell>
          <cell r="G1342" t="str">
            <v>ĐB</v>
          </cell>
          <cell r="H1342">
            <v>0</v>
          </cell>
          <cell r="I1342">
            <v>0</v>
          </cell>
          <cell r="J1342" t="e">
            <v>#DIV/0!</v>
          </cell>
          <cell r="K1342">
            <v>0</v>
          </cell>
          <cell r="L1342">
            <v>3000</v>
          </cell>
        </row>
        <row r="1343">
          <cell r="D1343" t="str">
            <v>LT11DT</v>
          </cell>
          <cell r="E1343" t="str">
            <v>Đường Đinh Bộ Lĩnh</v>
          </cell>
          <cell r="G1343" t="str">
            <v>ĐB</v>
          </cell>
        </row>
        <row r="1344">
          <cell r="D1344" t="str">
            <v>LT11DT_D1</v>
          </cell>
          <cell r="E1344" t="str">
            <v>Đoạn từ đường Lê Duẩn đến đường Trường Chinh</v>
          </cell>
          <cell r="G1344" t="str">
            <v>ĐB</v>
          </cell>
        </row>
        <row r="1345">
          <cell r="D1345" t="str">
            <v>LT11DT_D1Vị trí 1</v>
          </cell>
          <cell r="F1345" t="str">
            <v>Vị trí 1</v>
          </cell>
          <cell r="G1345" t="str">
            <v>ĐB</v>
          </cell>
          <cell r="H1345">
            <v>0</v>
          </cell>
          <cell r="I1345">
            <v>0</v>
          </cell>
          <cell r="J1345" t="e">
            <v>#DIV/0!</v>
          </cell>
          <cell r="K1345">
            <v>0</v>
          </cell>
          <cell r="L1345">
            <v>11000</v>
          </cell>
        </row>
        <row r="1346">
          <cell r="D1346" t="str">
            <v>LT11DT_D1Vị trí 2</v>
          </cell>
          <cell r="F1346" t="str">
            <v>Vị trí 2</v>
          </cell>
          <cell r="G1346" t="str">
            <v>ĐB</v>
          </cell>
          <cell r="H1346">
            <v>0</v>
          </cell>
          <cell r="I1346">
            <v>0</v>
          </cell>
          <cell r="J1346" t="e">
            <v>#DIV/0!</v>
          </cell>
          <cell r="K1346">
            <v>0</v>
          </cell>
          <cell r="L1346">
            <v>6000</v>
          </cell>
        </row>
        <row r="1347">
          <cell r="D1347" t="str">
            <v>LT11DT_D1Vị trí 3</v>
          </cell>
          <cell r="F1347" t="str">
            <v>Vị trí 3</v>
          </cell>
          <cell r="G1347" t="str">
            <v>ĐB</v>
          </cell>
          <cell r="H1347">
            <v>0</v>
          </cell>
          <cell r="I1347">
            <v>0</v>
          </cell>
          <cell r="J1347" t="e">
            <v>#DIV/0!</v>
          </cell>
          <cell r="K1347">
            <v>0</v>
          </cell>
          <cell r="L1347">
            <v>4600</v>
          </cell>
        </row>
        <row r="1348">
          <cell r="D1348" t="str">
            <v>LT11DT_D1Vị trí 4</v>
          </cell>
          <cell r="F1348" t="str">
            <v>Vị trí 4</v>
          </cell>
          <cell r="G1348" t="str">
            <v>ĐB</v>
          </cell>
          <cell r="H1348">
            <v>0</v>
          </cell>
          <cell r="I1348">
            <v>0</v>
          </cell>
          <cell r="J1348" t="e">
            <v>#DIV/0!</v>
          </cell>
          <cell r="K1348">
            <v>0</v>
          </cell>
          <cell r="L1348">
            <v>3000</v>
          </cell>
        </row>
        <row r="1349">
          <cell r="D1349" t="str">
            <v>LT11DT_D2</v>
          </cell>
          <cell r="E1349" t="str">
            <v>Đoạn từ đường Trường Chinh đến đường Trần Nhân Tông</v>
          </cell>
          <cell r="G1349" t="str">
            <v>ĐB</v>
          </cell>
        </row>
        <row r="1350">
          <cell r="D1350" t="str">
            <v>LT11DT_D2Vị trí 1</v>
          </cell>
          <cell r="F1350" t="str">
            <v>Vị trí 1</v>
          </cell>
          <cell r="G1350" t="str">
            <v>ĐB</v>
          </cell>
          <cell r="H1350">
            <v>0</v>
          </cell>
          <cell r="I1350">
            <v>0</v>
          </cell>
          <cell r="J1350" t="e">
            <v>#DIV/0!</v>
          </cell>
          <cell r="K1350">
            <v>0</v>
          </cell>
          <cell r="L1350">
            <v>8100</v>
          </cell>
        </row>
        <row r="1351">
          <cell r="D1351" t="str">
            <v>LT11DT_D2Vị trí 2</v>
          </cell>
          <cell r="F1351" t="str">
            <v>Vị trí 2</v>
          </cell>
          <cell r="G1351" t="str">
            <v>ĐB</v>
          </cell>
          <cell r="H1351">
            <v>0</v>
          </cell>
          <cell r="I1351">
            <v>0</v>
          </cell>
          <cell r="J1351" t="e">
            <v>#DIV/0!</v>
          </cell>
          <cell r="K1351">
            <v>0</v>
          </cell>
          <cell r="L1351">
            <v>3900</v>
          </cell>
        </row>
        <row r="1352">
          <cell r="D1352" t="str">
            <v>LT11DT_D2Vị trí 3</v>
          </cell>
          <cell r="F1352" t="str">
            <v>Vị trí 3</v>
          </cell>
          <cell r="G1352" t="str">
            <v>ĐB</v>
          </cell>
          <cell r="H1352">
            <v>0</v>
          </cell>
          <cell r="I1352">
            <v>0</v>
          </cell>
          <cell r="J1352" t="e">
            <v>#DIV/0!</v>
          </cell>
          <cell r="K1352">
            <v>0</v>
          </cell>
          <cell r="L1352">
            <v>3300</v>
          </cell>
        </row>
        <row r="1353">
          <cell r="D1353" t="str">
            <v>LT11DT_D2Vị trí 4</v>
          </cell>
          <cell r="F1353" t="str">
            <v>Vị trí 4</v>
          </cell>
          <cell r="G1353" t="str">
            <v>ĐB</v>
          </cell>
          <cell r="H1353">
            <v>0</v>
          </cell>
          <cell r="I1353">
            <v>0</v>
          </cell>
          <cell r="J1353" t="e">
            <v>#DIV/0!</v>
          </cell>
          <cell r="K1353">
            <v>0</v>
          </cell>
          <cell r="L1353">
            <v>2000</v>
          </cell>
        </row>
        <row r="1354">
          <cell r="D1354" t="str">
            <v>LT11DT_D3</v>
          </cell>
          <cell r="E1354" t="str">
            <v>Đoạn tiếp theo dọc theo ranh giới xã Lộc An đến hết ranh giới thị trấn Long Thành</v>
          </cell>
          <cell r="G1354" t="str">
            <v>ĐB</v>
          </cell>
        </row>
        <row r="1355">
          <cell r="D1355" t="str">
            <v>LT11DT_D3Vị trí 1</v>
          </cell>
          <cell r="F1355" t="str">
            <v>Vị trí 1</v>
          </cell>
          <cell r="G1355" t="str">
            <v>ĐB</v>
          </cell>
          <cell r="H1355">
            <v>0</v>
          </cell>
          <cell r="I1355">
            <v>0</v>
          </cell>
          <cell r="J1355" t="e">
            <v>#DIV/0!</v>
          </cell>
          <cell r="K1355">
            <v>0</v>
          </cell>
          <cell r="L1355">
            <v>5300</v>
          </cell>
        </row>
        <row r="1356">
          <cell r="D1356" t="str">
            <v>LT11DT_D3Vị trí 2</v>
          </cell>
          <cell r="F1356" t="str">
            <v>Vị trí 2</v>
          </cell>
          <cell r="G1356" t="str">
            <v>ĐB</v>
          </cell>
          <cell r="H1356">
            <v>0</v>
          </cell>
          <cell r="I1356">
            <v>0</v>
          </cell>
          <cell r="J1356" t="e">
            <v>#DIV/0!</v>
          </cell>
          <cell r="K1356">
            <v>0</v>
          </cell>
          <cell r="L1356">
            <v>2600</v>
          </cell>
        </row>
        <row r="1357">
          <cell r="D1357" t="str">
            <v>LT11DT_D3Vị trí 3</v>
          </cell>
          <cell r="F1357" t="str">
            <v>Vị trí 3</v>
          </cell>
          <cell r="G1357" t="str">
            <v>ĐB</v>
          </cell>
          <cell r="H1357">
            <v>0</v>
          </cell>
          <cell r="I1357">
            <v>0</v>
          </cell>
          <cell r="J1357" t="e">
            <v>#DIV/0!</v>
          </cell>
          <cell r="K1357">
            <v>0</v>
          </cell>
          <cell r="L1357">
            <v>2300</v>
          </cell>
        </row>
        <row r="1358">
          <cell r="D1358" t="str">
            <v>LT11DT_D3Vị trí 4</v>
          </cell>
          <cell r="F1358" t="str">
            <v>Vị trí 4</v>
          </cell>
          <cell r="G1358" t="str">
            <v>ĐB</v>
          </cell>
          <cell r="H1358">
            <v>0</v>
          </cell>
          <cell r="I1358">
            <v>0</v>
          </cell>
          <cell r="J1358" t="e">
            <v>#DIV/0!</v>
          </cell>
          <cell r="K1358">
            <v>0</v>
          </cell>
          <cell r="L1358">
            <v>1600</v>
          </cell>
        </row>
        <row r="1359">
          <cell r="D1359" t="str">
            <v>LT12DT</v>
          </cell>
          <cell r="E1359" t="str">
            <v>Đường Võ Thị Sáu (từ đường Lê Duẩn đến đường Trường Chinh)</v>
          </cell>
          <cell r="G1359" t="str">
            <v>ĐB</v>
          </cell>
        </row>
        <row r="1360">
          <cell r="D1360" t="str">
            <v>LT12DTVị trí 1</v>
          </cell>
          <cell r="F1360" t="str">
            <v>Vị trí 1</v>
          </cell>
          <cell r="G1360" t="str">
            <v>ĐB</v>
          </cell>
          <cell r="H1360">
            <v>0</v>
          </cell>
          <cell r="I1360">
            <v>0</v>
          </cell>
          <cell r="J1360" t="e">
            <v>#DIV/0!</v>
          </cell>
          <cell r="K1360">
            <v>0</v>
          </cell>
          <cell r="L1360">
            <v>9000</v>
          </cell>
        </row>
        <row r="1361">
          <cell r="D1361" t="str">
            <v>LT12DTVị trí 2</v>
          </cell>
          <cell r="F1361" t="str">
            <v>Vị trí 2</v>
          </cell>
          <cell r="G1361" t="str">
            <v>ĐB</v>
          </cell>
          <cell r="H1361">
            <v>0</v>
          </cell>
          <cell r="I1361">
            <v>0</v>
          </cell>
          <cell r="J1361" t="e">
            <v>#DIV/0!</v>
          </cell>
          <cell r="K1361">
            <v>0</v>
          </cell>
          <cell r="L1361">
            <v>4200</v>
          </cell>
        </row>
        <row r="1362">
          <cell r="D1362" t="str">
            <v>LT12DTVị trí 3</v>
          </cell>
          <cell r="F1362" t="str">
            <v>Vị trí 3</v>
          </cell>
          <cell r="G1362" t="str">
            <v>ĐB</v>
          </cell>
          <cell r="H1362">
            <v>0</v>
          </cell>
          <cell r="I1362">
            <v>0</v>
          </cell>
          <cell r="J1362" t="e">
            <v>#DIV/0!</v>
          </cell>
          <cell r="K1362">
            <v>0</v>
          </cell>
          <cell r="L1362">
            <v>3600</v>
          </cell>
        </row>
        <row r="1363">
          <cell r="D1363" t="str">
            <v>LT12DTVị trí 4</v>
          </cell>
          <cell r="F1363" t="str">
            <v>Vị trí 4</v>
          </cell>
          <cell r="G1363" t="str">
            <v>ĐB</v>
          </cell>
          <cell r="H1363">
            <v>0</v>
          </cell>
          <cell r="I1363">
            <v>0</v>
          </cell>
          <cell r="J1363" t="e">
            <v>#DIV/0!</v>
          </cell>
          <cell r="K1363">
            <v>0</v>
          </cell>
          <cell r="L1363">
            <v>2600</v>
          </cell>
        </row>
        <row r="1364">
          <cell r="D1364" t="str">
            <v>LT13DT</v>
          </cell>
          <cell r="E1364" t="str">
            <v>Đường Tạ Uyên (từ đường Lê Duẩn đến đường Chu Văn An)</v>
          </cell>
          <cell r="G1364" t="str">
            <v>ĐB</v>
          </cell>
        </row>
        <row r="1365">
          <cell r="D1365" t="str">
            <v>LT13DTVị trí 1</v>
          </cell>
          <cell r="F1365" t="str">
            <v>Vị trí 1</v>
          </cell>
          <cell r="G1365" t="str">
            <v>ĐB</v>
          </cell>
          <cell r="H1365">
            <v>0</v>
          </cell>
          <cell r="I1365">
            <v>0</v>
          </cell>
          <cell r="J1365" t="e">
            <v>#DIV/0!</v>
          </cell>
          <cell r="K1365">
            <v>0</v>
          </cell>
          <cell r="L1365">
            <v>9900</v>
          </cell>
        </row>
        <row r="1366">
          <cell r="D1366" t="str">
            <v>LT13DTVị trí 2</v>
          </cell>
          <cell r="F1366" t="str">
            <v>Vị trí 2</v>
          </cell>
          <cell r="G1366" t="str">
            <v>ĐB</v>
          </cell>
          <cell r="H1366">
            <v>0</v>
          </cell>
          <cell r="I1366">
            <v>0</v>
          </cell>
          <cell r="J1366" t="e">
            <v>#DIV/0!</v>
          </cell>
          <cell r="K1366">
            <v>0</v>
          </cell>
          <cell r="L1366">
            <v>3600</v>
          </cell>
        </row>
        <row r="1367">
          <cell r="D1367" t="str">
            <v>LT13DTVị trí 3</v>
          </cell>
          <cell r="F1367" t="str">
            <v>Vị trí 3</v>
          </cell>
          <cell r="G1367" t="str">
            <v>ĐB</v>
          </cell>
          <cell r="H1367">
            <v>0</v>
          </cell>
          <cell r="I1367">
            <v>0</v>
          </cell>
          <cell r="J1367" t="e">
            <v>#DIV/0!</v>
          </cell>
          <cell r="K1367">
            <v>0</v>
          </cell>
          <cell r="L1367">
            <v>2700</v>
          </cell>
        </row>
        <row r="1368">
          <cell r="D1368" t="str">
            <v>LT13DTVị trí 4</v>
          </cell>
          <cell r="F1368" t="str">
            <v>Vị trí 4</v>
          </cell>
          <cell r="G1368" t="str">
            <v>ĐB</v>
          </cell>
          <cell r="H1368">
            <v>0</v>
          </cell>
          <cell r="I1368">
            <v>0</v>
          </cell>
          <cell r="J1368" t="e">
            <v>#DIV/0!</v>
          </cell>
          <cell r="K1368">
            <v>0</v>
          </cell>
          <cell r="L1368">
            <v>2300</v>
          </cell>
        </row>
        <row r="1369">
          <cell r="D1369" t="str">
            <v>LT14DT</v>
          </cell>
          <cell r="E1369" t="str">
            <v>Đường hẻm 308 (đường Hà Huy Giáp cũ)</v>
          </cell>
          <cell r="G1369" t="str">
            <v>ĐB</v>
          </cell>
        </row>
        <row r="1370">
          <cell r="D1370" t="str">
            <v>LT14DTVị trí 1</v>
          </cell>
          <cell r="F1370" t="str">
            <v>Vị trí 1</v>
          </cell>
          <cell r="G1370" t="str">
            <v>ĐB</v>
          </cell>
          <cell r="H1370">
            <v>0</v>
          </cell>
          <cell r="I1370">
            <v>0</v>
          </cell>
          <cell r="J1370" t="e">
            <v>#DIV/0!</v>
          </cell>
          <cell r="K1370">
            <v>0</v>
          </cell>
          <cell r="L1370">
            <v>9000</v>
          </cell>
        </row>
        <row r="1371">
          <cell r="D1371" t="str">
            <v>LT14DTVị trí 2</v>
          </cell>
          <cell r="F1371" t="str">
            <v>Vị trí 2</v>
          </cell>
          <cell r="G1371" t="str">
            <v>ĐB</v>
          </cell>
          <cell r="H1371">
            <v>0</v>
          </cell>
          <cell r="I1371">
            <v>0</v>
          </cell>
          <cell r="J1371" t="e">
            <v>#DIV/0!</v>
          </cell>
          <cell r="K1371">
            <v>0</v>
          </cell>
          <cell r="L1371">
            <v>3600</v>
          </cell>
        </row>
        <row r="1372">
          <cell r="D1372" t="str">
            <v>LT14DTVị trí 3</v>
          </cell>
          <cell r="F1372" t="str">
            <v>Vị trí 3</v>
          </cell>
          <cell r="G1372" t="str">
            <v>ĐB</v>
          </cell>
          <cell r="H1372">
            <v>0</v>
          </cell>
          <cell r="I1372">
            <v>0</v>
          </cell>
          <cell r="J1372" t="e">
            <v>#DIV/0!</v>
          </cell>
          <cell r="K1372">
            <v>0</v>
          </cell>
          <cell r="L1372">
            <v>2700</v>
          </cell>
        </row>
        <row r="1373">
          <cell r="D1373" t="str">
            <v>LT14DTVị trí 4</v>
          </cell>
          <cell r="F1373" t="str">
            <v>Vị trí 4</v>
          </cell>
          <cell r="G1373" t="str">
            <v>ĐB</v>
          </cell>
          <cell r="H1373">
            <v>0</v>
          </cell>
          <cell r="I1373">
            <v>0</v>
          </cell>
          <cell r="J1373" t="e">
            <v>#DIV/0!</v>
          </cell>
          <cell r="K1373">
            <v>0</v>
          </cell>
          <cell r="L1373">
            <v>2300</v>
          </cell>
        </row>
        <row r="1374">
          <cell r="D1374" t="str">
            <v>LT15DT</v>
          </cell>
          <cell r="E1374" t="str">
            <v>Đường Lý Tự Trọng (từ đường Lê Duẩn đến đường Lê Quang Định)</v>
          </cell>
          <cell r="G1374" t="str">
            <v>ĐB</v>
          </cell>
        </row>
        <row r="1375">
          <cell r="D1375" t="str">
            <v>LT15DT_D1</v>
          </cell>
          <cell r="E1375" t="str">
            <v>Đoạn từ đường Lê Duẩn đến đường Hai Bà Trưng</v>
          </cell>
          <cell r="G1375" t="str">
            <v>ĐB</v>
          </cell>
        </row>
        <row r="1376">
          <cell r="D1376" t="str">
            <v>LT15DT_D1Vị trí 1</v>
          </cell>
          <cell r="F1376" t="str">
            <v>Vị trí 1</v>
          </cell>
          <cell r="G1376" t="str">
            <v>ĐB</v>
          </cell>
          <cell r="H1376">
            <v>0</v>
          </cell>
          <cell r="I1376">
            <v>0</v>
          </cell>
          <cell r="J1376" t="e">
            <v>#DIV/0!</v>
          </cell>
          <cell r="K1376">
            <v>0</v>
          </cell>
          <cell r="L1376">
            <v>9900</v>
          </cell>
        </row>
        <row r="1377">
          <cell r="D1377" t="str">
            <v>LT15DT_D1Vị trí 2</v>
          </cell>
          <cell r="F1377" t="str">
            <v>Vị trí 2</v>
          </cell>
          <cell r="G1377" t="str">
            <v>ĐB</v>
          </cell>
          <cell r="H1377">
            <v>0</v>
          </cell>
          <cell r="I1377">
            <v>0</v>
          </cell>
          <cell r="J1377" t="e">
            <v>#DIV/0!</v>
          </cell>
          <cell r="K1377">
            <v>0</v>
          </cell>
          <cell r="L1377">
            <v>4200</v>
          </cell>
        </row>
        <row r="1378">
          <cell r="D1378" t="str">
            <v>LT15DT_D1Vị trí 3</v>
          </cell>
          <cell r="F1378" t="str">
            <v>Vị trí 3</v>
          </cell>
          <cell r="G1378" t="str">
            <v>ĐB</v>
          </cell>
          <cell r="H1378">
            <v>0</v>
          </cell>
          <cell r="I1378">
            <v>0</v>
          </cell>
          <cell r="J1378" t="e">
            <v>#DIV/0!</v>
          </cell>
          <cell r="K1378">
            <v>0</v>
          </cell>
          <cell r="L1378">
            <v>3600</v>
          </cell>
        </row>
        <row r="1379">
          <cell r="D1379" t="str">
            <v>LT15DT_D1Vị trí 4</v>
          </cell>
          <cell r="F1379" t="str">
            <v>Vị trí 4</v>
          </cell>
          <cell r="G1379" t="str">
            <v>ĐB</v>
          </cell>
          <cell r="H1379">
            <v>0</v>
          </cell>
          <cell r="I1379">
            <v>0</v>
          </cell>
          <cell r="J1379" t="e">
            <v>#DIV/0!</v>
          </cell>
          <cell r="K1379">
            <v>0</v>
          </cell>
          <cell r="L1379">
            <v>3000</v>
          </cell>
        </row>
        <row r="1380">
          <cell r="D1380" t="str">
            <v>LT15DT_D2</v>
          </cell>
          <cell r="E1380" t="str">
            <v>Đoạn từ đường Hai Bà Trưng đến đường Lê Quang Định</v>
          </cell>
          <cell r="G1380" t="str">
            <v>ĐB</v>
          </cell>
        </row>
        <row r="1381">
          <cell r="D1381" t="str">
            <v>LT15DT_D2Vị trí 1</v>
          </cell>
          <cell r="F1381" t="str">
            <v>Vị trí 1</v>
          </cell>
          <cell r="G1381" t="str">
            <v>ĐB</v>
          </cell>
          <cell r="H1381">
            <v>0</v>
          </cell>
          <cell r="I1381">
            <v>0</v>
          </cell>
          <cell r="J1381" t="e">
            <v>#DIV/0!</v>
          </cell>
          <cell r="K1381">
            <v>0</v>
          </cell>
          <cell r="L1381">
            <v>8100</v>
          </cell>
        </row>
        <row r="1382">
          <cell r="D1382" t="str">
            <v>LT15DT_D2Vị trí 2</v>
          </cell>
          <cell r="F1382" t="str">
            <v>Vị trí 2</v>
          </cell>
          <cell r="G1382" t="str">
            <v>ĐB</v>
          </cell>
          <cell r="H1382">
            <v>0</v>
          </cell>
          <cell r="I1382">
            <v>0</v>
          </cell>
          <cell r="J1382" t="e">
            <v>#DIV/0!</v>
          </cell>
          <cell r="K1382">
            <v>0</v>
          </cell>
          <cell r="L1382">
            <v>3900</v>
          </cell>
        </row>
        <row r="1383">
          <cell r="D1383" t="str">
            <v>LT15DT_D2Vị trí 3</v>
          </cell>
          <cell r="F1383" t="str">
            <v>Vị trí 3</v>
          </cell>
          <cell r="G1383" t="str">
            <v>ĐB</v>
          </cell>
          <cell r="H1383">
            <v>0</v>
          </cell>
          <cell r="I1383">
            <v>0</v>
          </cell>
          <cell r="J1383" t="e">
            <v>#DIV/0!</v>
          </cell>
          <cell r="K1383">
            <v>0</v>
          </cell>
          <cell r="L1383">
            <v>3300</v>
          </cell>
        </row>
        <row r="1384">
          <cell r="D1384" t="str">
            <v>LT15DT_D2Vị trí 4</v>
          </cell>
          <cell r="F1384" t="str">
            <v>Vị trí 4</v>
          </cell>
          <cell r="G1384" t="str">
            <v>ĐB</v>
          </cell>
          <cell r="H1384">
            <v>0</v>
          </cell>
          <cell r="I1384">
            <v>0</v>
          </cell>
          <cell r="J1384" t="e">
            <v>#DIV/0!</v>
          </cell>
          <cell r="K1384">
            <v>0</v>
          </cell>
          <cell r="L1384">
            <v>2000</v>
          </cell>
        </row>
        <row r="1385">
          <cell r="D1385" t="str">
            <v>LT16DT</v>
          </cell>
          <cell r="E1385" t="str">
            <v>Đường Nguyễn Văn Cừ, từ đường Lê Duẩn đến đường Trần Quang Khải (đường vào khu Phước Thuận đến nhà thờ Kim Sơn cách Quốc lộ 51A 1,5 km cũ)</v>
          </cell>
          <cell r="G1385" t="str">
            <v>ĐB</v>
          </cell>
        </row>
        <row r="1386">
          <cell r="D1386" t="str">
            <v>LT16DTVị trí 1</v>
          </cell>
          <cell r="F1386" t="str">
            <v>Vị trí 1</v>
          </cell>
          <cell r="G1386" t="str">
            <v>ĐB</v>
          </cell>
          <cell r="H1386">
            <v>0</v>
          </cell>
          <cell r="I1386">
            <v>0</v>
          </cell>
          <cell r="J1386" t="e">
            <v>#DIV/0!</v>
          </cell>
          <cell r="K1386">
            <v>0</v>
          </cell>
          <cell r="L1386">
            <v>11000</v>
          </cell>
        </row>
        <row r="1387">
          <cell r="D1387" t="str">
            <v>LT16DTVị trí 2</v>
          </cell>
          <cell r="F1387" t="str">
            <v>Vị trí 2</v>
          </cell>
          <cell r="G1387" t="str">
            <v>ĐB</v>
          </cell>
          <cell r="H1387">
            <v>0</v>
          </cell>
          <cell r="I1387">
            <v>0</v>
          </cell>
          <cell r="J1387" t="e">
            <v>#DIV/0!</v>
          </cell>
          <cell r="K1387">
            <v>0</v>
          </cell>
          <cell r="L1387">
            <v>6000</v>
          </cell>
        </row>
        <row r="1388">
          <cell r="D1388" t="str">
            <v>LT16DTVị trí 3</v>
          </cell>
          <cell r="F1388" t="str">
            <v>Vị trí 3</v>
          </cell>
          <cell r="G1388" t="str">
            <v>ĐB</v>
          </cell>
          <cell r="H1388">
            <v>0</v>
          </cell>
          <cell r="I1388">
            <v>0</v>
          </cell>
          <cell r="J1388" t="e">
            <v>#DIV/0!</v>
          </cell>
          <cell r="K1388">
            <v>0</v>
          </cell>
          <cell r="L1388">
            <v>3600</v>
          </cell>
        </row>
        <row r="1389">
          <cell r="D1389" t="str">
            <v>LT16DTVị trí 4</v>
          </cell>
          <cell r="F1389" t="str">
            <v>Vị trí 4</v>
          </cell>
          <cell r="G1389" t="str">
            <v>ĐB</v>
          </cell>
          <cell r="H1389">
            <v>0</v>
          </cell>
          <cell r="I1389">
            <v>0</v>
          </cell>
          <cell r="J1389" t="e">
            <v>#DIV/0!</v>
          </cell>
          <cell r="K1389">
            <v>0</v>
          </cell>
          <cell r="L1389">
            <v>3000</v>
          </cell>
        </row>
        <row r="1390">
          <cell r="D1390" t="str">
            <v>LT17DT</v>
          </cell>
          <cell r="E1390" t="str">
            <v>Đường Hà Huy Giáp - từ đường Lê Duẩn đến đường Trần Quang Khải (đường xưởng cưa Tiền Phong vào đến hết khu dân cư cũ)</v>
          </cell>
          <cell r="G1390" t="str">
            <v>ĐB</v>
          </cell>
        </row>
        <row r="1391">
          <cell r="D1391" t="str">
            <v>LT17DTVị trí 1</v>
          </cell>
          <cell r="F1391" t="str">
            <v>Vị trí 1</v>
          </cell>
          <cell r="G1391" t="str">
            <v>ĐB</v>
          </cell>
          <cell r="H1391">
            <v>0</v>
          </cell>
          <cell r="I1391">
            <v>0</v>
          </cell>
          <cell r="J1391" t="e">
            <v>#DIV/0!</v>
          </cell>
          <cell r="K1391">
            <v>0</v>
          </cell>
          <cell r="L1391">
            <v>11000</v>
          </cell>
        </row>
        <row r="1392">
          <cell r="D1392" t="str">
            <v>LT17DTVị trí 2</v>
          </cell>
          <cell r="F1392" t="str">
            <v>Vị trí 2</v>
          </cell>
          <cell r="G1392" t="str">
            <v>ĐB</v>
          </cell>
          <cell r="H1392">
            <v>0</v>
          </cell>
          <cell r="I1392">
            <v>0</v>
          </cell>
          <cell r="J1392" t="e">
            <v>#DIV/0!</v>
          </cell>
          <cell r="K1392">
            <v>0</v>
          </cell>
          <cell r="L1392">
            <v>6000</v>
          </cell>
        </row>
        <row r="1393">
          <cell r="D1393" t="str">
            <v>LT17DTVị trí 3</v>
          </cell>
          <cell r="F1393" t="str">
            <v>Vị trí 3</v>
          </cell>
          <cell r="G1393" t="str">
            <v>ĐB</v>
          </cell>
          <cell r="H1393">
            <v>0</v>
          </cell>
          <cell r="I1393">
            <v>0</v>
          </cell>
          <cell r="J1393" t="e">
            <v>#DIV/0!</v>
          </cell>
          <cell r="K1393">
            <v>0</v>
          </cell>
          <cell r="L1393">
            <v>3600</v>
          </cell>
        </row>
        <row r="1394">
          <cell r="D1394" t="str">
            <v>LT17DTVị trí 4</v>
          </cell>
          <cell r="F1394" t="str">
            <v>Vị trí 4</v>
          </cell>
          <cell r="G1394" t="str">
            <v>ĐB</v>
          </cell>
          <cell r="H1394">
            <v>0</v>
          </cell>
          <cell r="I1394">
            <v>0</v>
          </cell>
          <cell r="J1394" t="e">
            <v>#DIV/0!</v>
          </cell>
          <cell r="K1394">
            <v>0</v>
          </cell>
          <cell r="L1394">
            <v>3000</v>
          </cell>
        </row>
        <row r="1395">
          <cell r="D1395" t="str">
            <v>LT18DT</v>
          </cell>
          <cell r="E1395" t="str">
            <v>Đường Nguyễn Hải (đoạn ranh xã An Phước với thị trấn Long Thành - từ thửa đất số 585, tờ BĐĐC số 15 đến thửa đất số 6, tờ BĐĐC số 18, thị trấn Long Thành)</v>
          </cell>
          <cell r="G1395" t="str">
            <v>ĐB</v>
          </cell>
        </row>
        <row r="1396">
          <cell r="D1396" t="str">
            <v>LT18DTVị trí 1</v>
          </cell>
          <cell r="F1396" t="str">
            <v>Vị trí 1</v>
          </cell>
          <cell r="G1396" t="str">
            <v>ĐB</v>
          </cell>
          <cell r="H1396">
            <v>0</v>
          </cell>
          <cell r="I1396">
            <v>0</v>
          </cell>
          <cell r="J1396" t="e">
            <v>#DIV/0!</v>
          </cell>
          <cell r="K1396">
            <v>0</v>
          </cell>
          <cell r="L1396">
            <v>6200</v>
          </cell>
        </row>
        <row r="1397">
          <cell r="D1397" t="str">
            <v>LT18DTVị trí 2</v>
          </cell>
          <cell r="F1397" t="str">
            <v>Vị trí 2</v>
          </cell>
          <cell r="G1397" t="str">
            <v>ĐB</v>
          </cell>
          <cell r="H1397">
            <v>0</v>
          </cell>
          <cell r="I1397">
            <v>0</v>
          </cell>
          <cell r="J1397" t="e">
            <v>#DIV/0!</v>
          </cell>
          <cell r="K1397">
            <v>0</v>
          </cell>
          <cell r="L1397">
            <v>3100</v>
          </cell>
        </row>
        <row r="1398">
          <cell r="D1398" t="str">
            <v>LT18DTVị trí 3</v>
          </cell>
          <cell r="F1398" t="str">
            <v>Vị trí 3</v>
          </cell>
          <cell r="G1398" t="str">
            <v>ĐB</v>
          </cell>
          <cell r="H1398">
            <v>0</v>
          </cell>
          <cell r="I1398">
            <v>0</v>
          </cell>
          <cell r="J1398" t="e">
            <v>#DIV/0!</v>
          </cell>
          <cell r="K1398">
            <v>0</v>
          </cell>
          <cell r="L1398">
            <v>2300</v>
          </cell>
        </row>
        <row r="1399">
          <cell r="D1399" t="str">
            <v>LT18DTVị trí 4</v>
          </cell>
          <cell r="F1399" t="str">
            <v>Vị trí 4</v>
          </cell>
          <cell r="G1399" t="str">
            <v>ĐB</v>
          </cell>
          <cell r="H1399">
            <v>0</v>
          </cell>
          <cell r="I1399">
            <v>0</v>
          </cell>
          <cell r="J1399" t="e">
            <v>#DIV/0!</v>
          </cell>
          <cell r="K1399">
            <v>0</v>
          </cell>
          <cell r="L1399">
            <v>1700</v>
          </cell>
        </row>
        <row r="1400">
          <cell r="D1400" t="str">
            <v>LT19DT</v>
          </cell>
          <cell r="E1400" t="str">
            <v>Đường Trần Thượng Xuyên (từ đường Lê Duẩn đến đường Nguyễn Hữu Cảnh)</v>
          </cell>
          <cell r="G1400" t="str">
            <v>ĐB</v>
          </cell>
        </row>
        <row r="1401">
          <cell r="D1401" t="str">
            <v>LT19DTVị trí 1</v>
          </cell>
          <cell r="F1401" t="str">
            <v>Vị trí 1</v>
          </cell>
          <cell r="G1401" t="str">
            <v>ĐB</v>
          </cell>
          <cell r="H1401">
            <v>0</v>
          </cell>
          <cell r="I1401">
            <v>0</v>
          </cell>
          <cell r="J1401" t="e">
            <v>#DIV/0!</v>
          </cell>
          <cell r="K1401">
            <v>0</v>
          </cell>
          <cell r="L1401">
            <v>12000</v>
          </cell>
        </row>
        <row r="1402">
          <cell r="D1402" t="str">
            <v>LT19DTVị trí 2</v>
          </cell>
          <cell r="F1402" t="str">
            <v>Vị trí 2</v>
          </cell>
          <cell r="G1402" t="str">
            <v>ĐB</v>
          </cell>
          <cell r="H1402">
            <v>0</v>
          </cell>
          <cell r="I1402">
            <v>0</v>
          </cell>
          <cell r="J1402" t="e">
            <v>#DIV/0!</v>
          </cell>
          <cell r="K1402">
            <v>0</v>
          </cell>
          <cell r="L1402">
            <v>6200</v>
          </cell>
        </row>
        <row r="1403">
          <cell r="D1403" t="str">
            <v>LT19DTVị trí 3</v>
          </cell>
          <cell r="F1403" t="str">
            <v>Vị trí 3</v>
          </cell>
          <cell r="G1403" t="str">
            <v>ĐB</v>
          </cell>
          <cell r="H1403">
            <v>0</v>
          </cell>
          <cell r="I1403">
            <v>0</v>
          </cell>
          <cell r="J1403" t="e">
            <v>#DIV/0!</v>
          </cell>
          <cell r="K1403">
            <v>0</v>
          </cell>
          <cell r="L1403">
            <v>4600</v>
          </cell>
        </row>
        <row r="1404">
          <cell r="D1404" t="str">
            <v>LT19DTVị trí 4</v>
          </cell>
          <cell r="F1404" t="str">
            <v>Vị trí 4</v>
          </cell>
          <cell r="G1404" t="str">
            <v>ĐB</v>
          </cell>
          <cell r="H1404">
            <v>0</v>
          </cell>
          <cell r="I1404">
            <v>0</v>
          </cell>
          <cell r="J1404" t="e">
            <v>#DIV/0!</v>
          </cell>
          <cell r="K1404">
            <v>0</v>
          </cell>
          <cell r="L1404">
            <v>3000</v>
          </cell>
        </row>
        <row r="1405">
          <cell r="D1405" t="str">
            <v>LT20DT</v>
          </cell>
          <cell r="E1405" t="str">
            <v>Đường Nguyễn Hữu Cảnh (từ đường Nguyễn Đình Chiểu đến đường Võ Thị Sáu)</v>
          </cell>
          <cell r="G1405" t="str">
            <v>ĐB</v>
          </cell>
        </row>
        <row r="1406">
          <cell r="D1406" t="str">
            <v>LT20DTVị trí 1</v>
          </cell>
          <cell r="F1406" t="str">
            <v>Vị trí 1</v>
          </cell>
          <cell r="G1406" t="str">
            <v>ĐB</v>
          </cell>
          <cell r="H1406">
            <v>0</v>
          </cell>
          <cell r="I1406">
            <v>0</v>
          </cell>
          <cell r="J1406" t="e">
            <v>#DIV/0!</v>
          </cell>
          <cell r="K1406">
            <v>0</v>
          </cell>
          <cell r="L1406">
            <v>12000</v>
          </cell>
        </row>
        <row r="1407">
          <cell r="D1407" t="str">
            <v>LT20DTVị trí 2</v>
          </cell>
          <cell r="F1407" t="str">
            <v>Vị trí 2</v>
          </cell>
          <cell r="G1407" t="str">
            <v>ĐB</v>
          </cell>
          <cell r="H1407">
            <v>0</v>
          </cell>
          <cell r="I1407">
            <v>0</v>
          </cell>
          <cell r="J1407" t="e">
            <v>#DIV/0!</v>
          </cell>
          <cell r="K1407">
            <v>0</v>
          </cell>
          <cell r="L1407">
            <v>6200</v>
          </cell>
        </row>
        <row r="1408">
          <cell r="D1408" t="str">
            <v>LT20DTVị trí 3</v>
          </cell>
          <cell r="F1408" t="str">
            <v>Vị trí 3</v>
          </cell>
          <cell r="G1408" t="str">
            <v>ĐB</v>
          </cell>
          <cell r="H1408">
            <v>0</v>
          </cell>
          <cell r="I1408">
            <v>0</v>
          </cell>
          <cell r="J1408" t="e">
            <v>#DIV/0!</v>
          </cell>
          <cell r="K1408">
            <v>0</v>
          </cell>
          <cell r="L1408">
            <v>4600</v>
          </cell>
        </row>
        <row r="1409">
          <cell r="D1409" t="str">
            <v>LT20DTVị trí 4</v>
          </cell>
          <cell r="F1409" t="str">
            <v>Vị trí 4</v>
          </cell>
          <cell r="G1409" t="str">
            <v>ĐB</v>
          </cell>
          <cell r="H1409">
            <v>0</v>
          </cell>
          <cell r="I1409">
            <v>0</v>
          </cell>
          <cell r="J1409" t="e">
            <v>#DIV/0!</v>
          </cell>
          <cell r="K1409">
            <v>0</v>
          </cell>
          <cell r="L1409">
            <v>3000</v>
          </cell>
        </row>
        <row r="1410">
          <cell r="D1410" t="str">
            <v>LT21DT</v>
          </cell>
          <cell r="E1410" t="str">
            <v>Đường Trần Nhân Tông (từ đường Đinh Bộ Lĩnh đến đường Ngô Hà Thành)</v>
          </cell>
          <cell r="G1410" t="str">
            <v>ĐB</v>
          </cell>
        </row>
        <row r="1411">
          <cell r="D1411" t="str">
            <v>LT21DTVị trí 1</v>
          </cell>
          <cell r="F1411" t="str">
            <v>Vị trí 1</v>
          </cell>
          <cell r="G1411" t="str">
            <v>ĐB</v>
          </cell>
          <cell r="H1411">
            <v>0</v>
          </cell>
          <cell r="I1411">
            <v>0</v>
          </cell>
          <cell r="J1411" t="e">
            <v>#DIV/0!</v>
          </cell>
          <cell r="K1411">
            <v>0</v>
          </cell>
          <cell r="L1411">
            <v>6200</v>
          </cell>
        </row>
        <row r="1412">
          <cell r="D1412" t="str">
            <v>LT21DTVị trí 2</v>
          </cell>
          <cell r="F1412" t="str">
            <v>Vị trí 2</v>
          </cell>
          <cell r="G1412" t="str">
            <v>ĐB</v>
          </cell>
          <cell r="H1412">
            <v>0</v>
          </cell>
          <cell r="I1412">
            <v>0</v>
          </cell>
          <cell r="J1412" t="e">
            <v>#DIV/0!</v>
          </cell>
          <cell r="K1412">
            <v>0</v>
          </cell>
          <cell r="L1412">
            <v>3100</v>
          </cell>
        </row>
        <row r="1413">
          <cell r="D1413" t="str">
            <v>LT21DTVị trí 3</v>
          </cell>
          <cell r="F1413" t="str">
            <v>Vị trí 3</v>
          </cell>
          <cell r="G1413" t="str">
            <v>ĐB</v>
          </cell>
          <cell r="H1413">
            <v>0</v>
          </cell>
          <cell r="I1413">
            <v>0</v>
          </cell>
          <cell r="J1413" t="e">
            <v>#DIV/0!</v>
          </cell>
          <cell r="K1413">
            <v>0</v>
          </cell>
          <cell r="L1413">
            <v>2300</v>
          </cell>
        </row>
        <row r="1414">
          <cell r="D1414" t="str">
            <v>LT21DTVị trí 4</v>
          </cell>
          <cell r="F1414" t="str">
            <v>Vị trí 4</v>
          </cell>
          <cell r="G1414" t="str">
            <v>ĐB</v>
          </cell>
          <cell r="H1414">
            <v>0</v>
          </cell>
          <cell r="I1414">
            <v>0</v>
          </cell>
          <cell r="J1414" t="e">
            <v>#DIV/0!</v>
          </cell>
          <cell r="K1414">
            <v>0</v>
          </cell>
          <cell r="L1414">
            <v>1700</v>
          </cell>
        </row>
        <row r="1415">
          <cell r="D1415" t="str">
            <v>LT22DT</v>
          </cell>
          <cell r="E1415" t="str">
            <v>Đường Tôn Đức Thắng (từ đường Nguyễn Đình Chiểu đến đường Võ Thị Sáu)</v>
          </cell>
          <cell r="G1415" t="str">
            <v>ĐB</v>
          </cell>
        </row>
        <row r="1416">
          <cell r="D1416" t="str">
            <v>LT22DT_D1</v>
          </cell>
          <cell r="E1416" t="str">
            <v>Đoạn từ đường Nguyễn Đình Chiểu đến đường Lý Thái Tổ</v>
          </cell>
          <cell r="G1416" t="str">
            <v>ĐB</v>
          </cell>
        </row>
        <row r="1417">
          <cell r="D1417" t="str">
            <v>LT22DT_D1Vị trí 1</v>
          </cell>
          <cell r="F1417" t="str">
            <v>Vị trí 1</v>
          </cell>
          <cell r="G1417" t="str">
            <v>ĐB</v>
          </cell>
          <cell r="H1417">
            <v>0</v>
          </cell>
          <cell r="I1417">
            <v>0</v>
          </cell>
          <cell r="J1417" t="e">
            <v>#DIV/0!</v>
          </cell>
          <cell r="K1417">
            <v>0</v>
          </cell>
          <cell r="L1417">
            <v>12000</v>
          </cell>
        </row>
        <row r="1418">
          <cell r="D1418" t="str">
            <v>LT22DT_D1Vị trí 2</v>
          </cell>
          <cell r="F1418" t="str">
            <v>Vị trí 2</v>
          </cell>
          <cell r="G1418" t="str">
            <v>ĐB</v>
          </cell>
          <cell r="H1418">
            <v>0</v>
          </cell>
          <cell r="I1418">
            <v>0</v>
          </cell>
          <cell r="J1418" t="e">
            <v>#DIV/0!</v>
          </cell>
          <cell r="K1418">
            <v>0</v>
          </cell>
          <cell r="L1418">
            <v>6200</v>
          </cell>
        </row>
        <row r="1419">
          <cell r="D1419" t="str">
            <v>LT22DT_D1Vị trí 3</v>
          </cell>
          <cell r="F1419" t="str">
            <v>Vị trí 3</v>
          </cell>
          <cell r="G1419" t="str">
            <v>ĐB</v>
          </cell>
          <cell r="H1419">
            <v>0</v>
          </cell>
          <cell r="I1419">
            <v>0</v>
          </cell>
          <cell r="J1419" t="e">
            <v>#DIV/0!</v>
          </cell>
          <cell r="K1419">
            <v>0</v>
          </cell>
          <cell r="L1419">
            <v>4600</v>
          </cell>
        </row>
        <row r="1420">
          <cell r="D1420" t="str">
            <v>LT22DT_D1Vị trí 4</v>
          </cell>
          <cell r="F1420" t="str">
            <v>Vị trí 4</v>
          </cell>
          <cell r="G1420" t="str">
            <v>ĐB</v>
          </cell>
          <cell r="H1420">
            <v>0</v>
          </cell>
          <cell r="I1420">
            <v>0</v>
          </cell>
          <cell r="J1420" t="e">
            <v>#DIV/0!</v>
          </cell>
          <cell r="K1420">
            <v>0</v>
          </cell>
          <cell r="L1420">
            <v>3000</v>
          </cell>
        </row>
        <row r="1421">
          <cell r="D1421" t="str">
            <v>LT22DT_D2</v>
          </cell>
          <cell r="E1421" t="str">
            <v>Đoạn từ đường Lý Thái Tổ đến đường Võ Thị Sáu</v>
          </cell>
          <cell r="G1421" t="str">
            <v>ĐB</v>
          </cell>
        </row>
        <row r="1422">
          <cell r="D1422" t="str">
            <v>LT22DT_D2Vị trí 1</v>
          </cell>
          <cell r="F1422" t="str">
            <v>Vị trí 1</v>
          </cell>
          <cell r="G1422" t="str">
            <v>ĐB</v>
          </cell>
          <cell r="H1422">
            <v>0</v>
          </cell>
          <cell r="I1422">
            <v>0</v>
          </cell>
          <cell r="J1422" t="e">
            <v>#DIV/0!</v>
          </cell>
          <cell r="K1422">
            <v>0</v>
          </cell>
          <cell r="L1422">
            <v>9000</v>
          </cell>
        </row>
        <row r="1423">
          <cell r="D1423" t="str">
            <v>LT22DT_D2Vị trí 2</v>
          </cell>
          <cell r="F1423" t="str">
            <v>Vị trí 2</v>
          </cell>
          <cell r="G1423" t="str">
            <v>ĐB</v>
          </cell>
          <cell r="H1423">
            <v>0</v>
          </cell>
          <cell r="I1423">
            <v>0</v>
          </cell>
          <cell r="J1423" t="e">
            <v>#DIV/0!</v>
          </cell>
          <cell r="K1423">
            <v>0</v>
          </cell>
          <cell r="L1423">
            <v>4200</v>
          </cell>
        </row>
        <row r="1424">
          <cell r="D1424" t="str">
            <v>LT22DT_D2Vị trí 3</v>
          </cell>
          <cell r="F1424" t="str">
            <v>Vị trí 3</v>
          </cell>
          <cell r="G1424" t="str">
            <v>ĐB</v>
          </cell>
          <cell r="H1424">
            <v>0</v>
          </cell>
          <cell r="I1424">
            <v>0</v>
          </cell>
          <cell r="J1424" t="e">
            <v>#DIV/0!</v>
          </cell>
          <cell r="K1424">
            <v>0</v>
          </cell>
          <cell r="L1424">
            <v>3600</v>
          </cell>
        </row>
        <row r="1425">
          <cell r="D1425" t="str">
            <v>LT22DT_D2Vị trí 4</v>
          </cell>
          <cell r="F1425" t="str">
            <v>Vị trí 4</v>
          </cell>
          <cell r="G1425" t="str">
            <v>ĐB</v>
          </cell>
          <cell r="H1425">
            <v>0</v>
          </cell>
          <cell r="I1425">
            <v>0</v>
          </cell>
          <cell r="J1425" t="e">
            <v>#DIV/0!</v>
          </cell>
          <cell r="K1425">
            <v>0</v>
          </cell>
          <cell r="L1425">
            <v>2600</v>
          </cell>
        </row>
        <row r="1426">
          <cell r="D1426" t="str">
            <v>LT23DT</v>
          </cell>
          <cell r="E1426" t="str">
            <v xml:space="preserve">Đường Hoàng Minh Châu (từ đầu đường Trần Quang Khải đến thửa đất số 74, tờ BĐĐC số 17, thị trấn Long Thành) </v>
          </cell>
          <cell r="G1426" t="str">
            <v>ĐB</v>
          </cell>
        </row>
        <row r="1427">
          <cell r="D1427" t="str">
            <v>LT23DTVị trí 1</v>
          </cell>
          <cell r="F1427" t="str">
            <v>Vị trí 1</v>
          </cell>
          <cell r="G1427" t="str">
            <v>ĐB</v>
          </cell>
          <cell r="H1427">
            <v>0</v>
          </cell>
          <cell r="I1427">
            <v>0</v>
          </cell>
          <cell r="J1427" t="e">
            <v>#DIV/0!</v>
          </cell>
          <cell r="K1427">
            <v>0</v>
          </cell>
          <cell r="L1427">
            <v>6200</v>
          </cell>
        </row>
        <row r="1428">
          <cell r="D1428" t="str">
            <v>LT23DTVị trí 2</v>
          </cell>
          <cell r="F1428" t="str">
            <v>Vị trí 2</v>
          </cell>
          <cell r="G1428" t="str">
            <v>ĐB</v>
          </cell>
          <cell r="H1428">
            <v>0</v>
          </cell>
          <cell r="I1428">
            <v>0</v>
          </cell>
          <cell r="J1428" t="e">
            <v>#DIV/0!</v>
          </cell>
          <cell r="K1428">
            <v>0</v>
          </cell>
          <cell r="L1428">
            <v>3100</v>
          </cell>
        </row>
        <row r="1429">
          <cell r="D1429" t="str">
            <v>LT23DTVị trí 3</v>
          </cell>
          <cell r="F1429" t="str">
            <v>Vị trí 3</v>
          </cell>
          <cell r="G1429" t="str">
            <v>ĐB</v>
          </cell>
          <cell r="H1429">
            <v>0</v>
          </cell>
          <cell r="I1429">
            <v>0</v>
          </cell>
          <cell r="J1429" t="e">
            <v>#DIV/0!</v>
          </cell>
          <cell r="K1429">
            <v>0</v>
          </cell>
          <cell r="L1429">
            <v>2300</v>
          </cell>
        </row>
        <row r="1430">
          <cell r="D1430" t="str">
            <v>LT23DTVị trí 4</v>
          </cell>
          <cell r="F1430" t="str">
            <v>Vị trí 4</v>
          </cell>
          <cell r="G1430" t="str">
            <v>ĐB</v>
          </cell>
          <cell r="H1430">
            <v>0</v>
          </cell>
          <cell r="I1430">
            <v>0</v>
          </cell>
          <cell r="J1430" t="e">
            <v>#DIV/0!</v>
          </cell>
          <cell r="K1430">
            <v>0</v>
          </cell>
          <cell r="L1430">
            <v>1700</v>
          </cell>
        </row>
        <row r="1431">
          <cell r="D1431" t="str">
            <v>LT24DT</v>
          </cell>
          <cell r="E1431" t="str">
            <v>Đường Hoàng Tam Kỳ (từ đường Hoàng Minh Châu đến đường Nguyễn Hải)</v>
          </cell>
          <cell r="G1431" t="str">
            <v>ĐB</v>
          </cell>
        </row>
        <row r="1432">
          <cell r="D1432" t="str">
            <v>LT24DTVị trí 1</v>
          </cell>
          <cell r="F1432" t="str">
            <v>Vị trí 1</v>
          </cell>
          <cell r="G1432" t="str">
            <v>ĐB</v>
          </cell>
          <cell r="H1432">
            <v>0</v>
          </cell>
          <cell r="I1432">
            <v>0</v>
          </cell>
          <cell r="J1432" t="e">
            <v>#DIV/0!</v>
          </cell>
          <cell r="K1432">
            <v>0</v>
          </cell>
          <cell r="L1432">
            <v>4600</v>
          </cell>
        </row>
        <row r="1433">
          <cell r="D1433" t="str">
            <v>LT24DTVị trí 2</v>
          </cell>
          <cell r="F1433" t="str">
            <v>Vị trí 2</v>
          </cell>
          <cell r="G1433" t="str">
            <v>ĐB</v>
          </cell>
          <cell r="H1433">
            <v>0</v>
          </cell>
          <cell r="I1433">
            <v>0</v>
          </cell>
          <cell r="J1433" t="e">
            <v>#DIV/0!</v>
          </cell>
          <cell r="K1433">
            <v>0</v>
          </cell>
          <cell r="L1433">
            <v>2200</v>
          </cell>
        </row>
        <row r="1434">
          <cell r="D1434" t="str">
            <v>LT24DTVị trí 3</v>
          </cell>
          <cell r="F1434" t="str">
            <v>Vị trí 3</v>
          </cell>
          <cell r="G1434" t="str">
            <v>ĐB</v>
          </cell>
          <cell r="H1434">
            <v>0</v>
          </cell>
          <cell r="I1434">
            <v>0</v>
          </cell>
          <cell r="J1434" t="e">
            <v>#DIV/0!</v>
          </cell>
          <cell r="K1434">
            <v>0</v>
          </cell>
          <cell r="L1434">
            <v>2000</v>
          </cell>
        </row>
        <row r="1435">
          <cell r="D1435" t="str">
            <v>LT24DTVị trí 4</v>
          </cell>
          <cell r="F1435" t="str">
            <v>Vị trí 4</v>
          </cell>
          <cell r="G1435" t="str">
            <v>ĐB</v>
          </cell>
          <cell r="H1435">
            <v>0</v>
          </cell>
          <cell r="I1435">
            <v>0</v>
          </cell>
          <cell r="J1435" t="e">
            <v>#DIV/0!</v>
          </cell>
          <cell r="K1435">
            <v>0</v>
          </cell>
          <cell r="L1435">
            <v>1400</v>
          </cell>
        </row>
        <row r="1436">
          <cell r="D1436" t="str">
            <v>LT25DT</v>
          </cell>
          <cell r="E1436" t="str">
            <v>Đường Trần Quang Khải (từ đường Nguyễn Văn Cừ đến đường Hà Huy Giáp)</v>
          </cell>
          <cell r="G1436" t="str">
            <v>ĐB</v>
          </cell>
        </row>
        <row r="1437">
          <cell r="D1437" t="str">
            <v>LT25DTVị trí 1</v>
          </cell>
          <cell r="F1437" t="str">
            <v>Vị trí 1</v>
          </cell>
          <cell r="G1437" t="str">
            <v>ĐB</v>
          </cell>
          <cell r="H1437">
            <v>0</v>
          </cell>
          <cell r="I1437">
            <v>0</v>
          </cell>
          <cell r="J1437" t="e">
            <v>#DIV/0!</v>
          </cell>
          <cell r="K1437">
            <v>0</v>
          </cell>
          <cell r="L1437">
            <v>7200</v>
          </cell>
        </row>
        <row r="1438">
          <cell r="D1438" t="str">
            <v>LT25DTVị trí 2</v>
          </cell>
          <cell r="F1438" t="str">
            <v>Vị trí 2</v>
          </cell>
          <cell r="G1438" t="str">
            <v>ĐB</v>
          </cell>
          <cell r="H1438">
            <v>0</v>
          </cell>
          <cell r="I1438">
            <v>0</v>
          </cell>
          <cell r="J1438" t="e">
            <v>#DIV/0!</v>
          </cell>
          <cell r="K1438">
            <v>0</v>
          </cell>
          <cell r="L1438">
            <v>3500</v>
          </cell>
        </row>
        <row r="1439">
          <cell r="D1439" t="str">
            <v>LT25DTVị trí 3</v>
          </cell>
          <cell r="F1439" t="str">
            <v>Vị trí 3</v>
          </cell>
          <cell r="G1439" t="str">
            <v>ĐB</v>
          </cell>
          <cell r="H1439">
            <v>0</v>
          </cell>
          <cell r="I1439">
            <v>0</v>
          </cell>
          <cell r="J1439" t="e">
            <v>#DIV/0!</v>
          </cell>
          <cell r="K1439">
            <v>0</v>
          </cell>
          <cell r="L1439">
            <v>2900</v>
          </cell>
        </row>
        <row r="1440">
          <cell r="D1440" t="str">
            <v>LT25DTVị trí 4</v>
          </cell>
          <cell r="F1440" t="str">
            <v>Vị trí 4</v>
          </cell>
          <cell r="G1440" t="str">
            <v>ĐB</v>
          </cell>
          <cell r="H1440">
            <v>0</v>
          </cell>
          <cell r="I1440">
            <v>0</v>
          </cell>
          <cell r="J1440" t="e">
            <v>#DIV/0!</v>
          </cell>
          <cell r="K1440">
            <v>0</v>
          </cell>
          <cell r="L1440">
            <v>2000</v>
          </cell>
        </row>
        <row r="1441">
          <cell r="D1441" t="str">
            <v>LT26DT</v>
          </cell>
          <cell r="E1441" t="str">
            <v>Đường Nguyễn Văn Ký (từ đường Chu Văn An đến thửa đất số 395, tờ BĐĐC số 23, thị trấn Long Thành)</v>
          </cell>
          <cell r="G1441" t="str">
            <v>ĐB</v>
          </cell>
        </row>
        <row r="1442">
          <cell r="D1442" t="str">
            <v>LT26DTVị trí 1</v>
          </cell>
          <cell r="F1442" t="str">
            <v>Vị trí 1</v>
          </cell>
          <cell r="G1442" t="str">
            <v>ĐB</v>
          </cell>
          <cell r="H1442">
            <v>0</v>
          </cell>
          <cell r="I1442">
            <v>0</v>
          </cell>
          <cell r="J1442" t="e">
            <v>#DIV/0!</v>
          </cell>
          <cell r="K1442">
            <v>0</v>
          </cell>
          <cell r="L1442">
            <v>6000</v>
          </cell>
        </row>
        <row r="1443">
          <cell r="D1443" t="str">
            <v>LT26DTVị trí 2</v>
          </cell>
          <cell r="F1443" t="str">
            <v>Vị trí 2</v>
          </cell>
          <cell r="G1443" t="str">
            <v>ĐB</v>
          </cell>
          <cell r="H1443">
            <v>0</v>
          </cell>
          <cell r="I1443">
            <v>0</v>
          </cell>
          <cell r="J1443" t="e">
            <v>#DIV/0!</v>
          </cell>
          <cell r="K1443">
            <v>0</v>
          </cell>
          <cell r="L1443">
            <v>3000</v>
          </cell>
        </row>
        <row r="1444">
          <cell r="D1444" t="str">
            <v>LT26DTVị trí 3</v>
          </cell>
          <cell r="F1444" t="str">
            <v>Vị trí 3</v>
          </cell>
          <cell r="G1444" t="str">
            <v>ĐB</v>
          </cell>
          <cell r="H1444">
            <v>0</v>
          </cell>
          <cell r="I1444">
            <v>0</v>
          </cell>
          <cell r="J1444" t="e">
            <v>#DIV/0!</v>
          </cell>
          <cell r="K1444">
            <v>0</v>
          </cell>
          <cell r="L1444">
            <v>2300</v>
          </cell>
        </row>
        <row r="1445">
          <cell r="D1445" t="str">
            <v>LT26DTVị trí 4</v>
          </cell>
          <cell r="F1445" t="str">
            <v>Vị trí 4</v>
          </cell>
          <cell r="G1445" t="str">
            <v>ĐB</v>
          </cell>
          <cell r="H1445">
            <v>0</v>
          </cell>
          <cell r="I1445">
            <v>0</v>
          </cell>
          <cell r="J1445" t="e">
            <v>#DIV/0!</v>
          </cell>
          <cell r="K1445">
            <v>0</v>
          </cell>
          <cell r="L1445">
            <v>1700</v>
          </cell>
        </row>
        <row r="1446">
          <cell r="D1446" t="str">
            <v>LT27DT</v>
          </cell>
          <cell r="E1446" t="str">
            <v>Đường Nguyễn Trung Trực (từ đường Huỳnh Văn Lũy đến thửa đất số 311, tờ BĐĐC số 33, thị trấn Long Thành)</v>
          </cell>
          <cell r="G1446" t="str">
            <v>ĐB</v>
          </cell>
        </row>
        <row r="1447">
          <cell r="D1447" t="str">
            <v>LT27DTVị trí 1</v>
          </cell>
          <cell r="F1447" t="str">
            <v>Vị trí 1</v>
          </cell>
          <cell r="G1447" t="str">
            <v>ĐB</v>
          </cell>
          <cell r="H1447">
            <v>0</v>
          </cell>
          <cell r="I1447">
            <v>0</v>
          </cell>
          <cell r="J1447" t="e">
            <v>#DIV/0!</v>
          </cell>
          <cell r="K1447">
            <v>0</v>
          </cell>
          <cell r="L1447">
            <v>6200</v>
          </cell>
        </row>
        <row r="1448">
          <cell r="D1448" t="str">
            <v>LT27DTVị trí 2</v>
          </cell>
          <cell r="F1448" t="str">
            <v>Vị trí 2</v>
          </cell>
          <cell r="G1448" t="str">
            <v>ĐB</v>
          </cell>
          <cell r="H1448">
            <v>0</v>
          </cell>
          <cell r="I1448">
            <v>0</v>
          </cell>
          <cell r="J1448" t="e">
            <v>#DIV/0!</v>
          </cell>
          <cell r="K1448">
            <v>0</v>
          </cell>
          <cell r="L1448">
            <v>3100</v>
          </cell>
        </row>
        <row r="1449">
          <cell r="D1449" t="str">
            <v>LT27DTVị trí 3</v>
          </cell>
          <cell r="F1449" t="str">
            <v>Vị trí 3</v>
          </cell>
          <cell r="G1449" t="str">
            <v>ĐB</v>
          </cell>
          <cell r="H1449">
            <v>0</v>
          </cell>
          <cell r="I1449">
            <v>0</v>
          </cell>
          <cell r="J1449" t="e">
            <v>#DIV/0!</v>
          </cell>
          <cell r="K1449">
            <v>0</v>
          </cell>
          <cell r="L1449">
            <v>2300</v>
          </cell>
        </row>
        <row r="1450">
          <cell r="D1450" t="str">
            <v>LT27DTVị trí 4</v>
          </cell>
          <cell r="F1450" t="str">
            <v>Vị trí 4</v>
          </cell>
          <cell r="G1450" t="str">
            <v>ĐB</v>
          </cell>
          <cell r="H1450">
            <v>0</v>
          </cell>
          <cell r="I1450">
            <v>0</v>
          </cell>
          <cell r="J1450" t="e">
            <v>#DIV/0!</v>
          </cell>
          <cell r="K1450">
            <v>0</v>
          </cell>
          <cell r="L1450">
            <v>1700</v>
          </cell>
        </row>
        <row r="1451">
          <cell r="D1451" t="str">
            <v>LT28DT</v>
          </cell>
          <cell r="E1451" t="str">
            <v>Đường Lê Đại Hành (từ đường Nguyễn Văn Cừ đến suối Bến Năng)</v>
          </cell>
          <cell r="G1451" t="str">
            <v>ĐB</v>
          </cell>
        </row>
        <row r="1452">
          <cell r="D1452" t="str">
            <v>LT28DTVị trí 1</v>
          </cell>
          <cell r="F1452" t="str">
            <v>Vị trí 1</v>
          </cell>
          <cell r="G1452" t="str">
            <v>ĐB</v>
          </cell>
          <cell r="H1452">
            <v>0</v>
          </cell>
          <cell r="I1452">
            <v>0</v>
          </cell>
          <cell r="J1452" t="e">
            <v>#DIV/0!</v>
          </cell>
          <cell r="K1452">
            <v>0</v>
          </cell>
          <cell r="L1452">
            <v>6200</v>
          </cell>
        </row>
        <row r="1453">
          <cell r="D1453" t="str">
            <v>LT28DTVị trí 2</v>
          </cell>
          <cell r="F1453" t="str">
            <v>Vị trí 2</v>
          </cell>
          <cell r="G1453" t="str">
            <v>ĐB</v>
          </cell>
          <cell r="H1453">
            <v>0</v>
          </cell>
          <cell r="I1453">
            <v>0</v>
          </cell>
          <cell r="J1453" t="e">
            <v>#DIV/0!</v>
          </cell>
          <cell r="K1453">
            <v>0</v>
          </cell>
          <cell r="L1453">
            <v>3100</v>
          </cell>
        </row>
        <row r="1454">
          <cell r="D1454" t="str">
            <v>LT28DTVị trí 3</v>
          </cell>
          <cell r="F1454" t="str">
            <v>Vị trí 3</v>
          </cell>
          <cell r="G1454" t="str">
            <v>ĐB</v>
          </cell>
          <cell r="H1454">
            <v>0</v>
          </cell>
          <cell r="I1454">
            <v>0</v>
          </cell>
          <cell r="J1454" t="e">
            <v>#DIV/0!</v>
          </cell>
          <cell r="K1454">
            <v>0</v>
          </cell>
          <cell r="L1454">
            <v>2300</v>
          </cell>
        </row>
        <row r="1455">
          <cell r="D1455" t="str">
            <v>LT28DTVị trí 4</v>
          </cell>
          <cell r="F1455" t="str">
            <v>Vị trí 4</v>
          </cell>
          <cell r="G1455" t="str">
            <v>ĐB</v>
          </cell>
          <cell r="H1455">
            <v>0</v>
          </cell>
          <cell r="I1455">
            <v>0</v>
          </cell>
          <cell r="J1455" t="e">
            <v>#DIV/0!</v>
          </cell>
          <cell r="K1455">
            <v>0</v>
          </cell>
          <cell r="L1455">
            <v>1700</v>
          </cell>
        </row>
        <row r="1456">
          <cell r="D1456" t="str">
            <v>LT29DT</v>
          </cell>
          <cell r="E1456" t="str">
            <v>Đường Huỳnh Văn Lũy (từ đường Nguyễn Văn Cừ đến đường Trần Quang Khải)</v>
          </cell>
          <cell r="G1456" t="str">
            <v>ĐB</v>
          </cell>
        </row>
        <row r="1457">
          <cell r="D1457" t="str">
            <v>LT29DTVị trí 1</v>
          </cell>
          <cell r="F1457" t="str">
            <v>Vị trí 1</v>
          </cell>
          <cell r="G1457" t="str">
            <v>ĐB</v>
          </cell>
          <cell r="H1457">
            <v>0</v>
          </cell>
          <cell r="I1457">
            <v>0</v>
          </cell>
          <cell r="J1457" t="e">
            <v>#DIV/0!</v>
          </cell>
          <cell r="K1457">
            <v>0</v>
          </cell>
          <cell r="L1457">
            <v>6000</v>
          </cell>
        </row>
        <row r="1458">
          <cell r="D1458" t="str">
            <v>LT29DTVị trí 2</v>
          </cell>
          <cell r="F1458" t="str">
            <v>Vị trí 2</v>
          </cell>
          <cell r="G1458" t="str">
            <v>ĐB</v>
          </cell>
          <cell r="H1458">
            <v>0</v>
          </cell>
          <cell r="I1458">
            <v>0</v>
          </cell>
          <cell r="J1458" t="e">
            <v>#DIV/0!</v>
          </cell>
          <cell r="K1458">
            <v>0</v>
          </cell>
          <cell r="L1458">
            <v>3000</v>
          </cell>
        </row>
        <row r="1459">
          <cell r="D1459" t="str">
            <v>LT29DTVị trí 3</v>
          </cell>
          <cell r="F1459" t="str">
            <v>Vị trí 3</v>
          </cell>
          <cell r="G1459" t="str">
            <v>ĐB</v>
          </cell>
          <cell r="H1459">
            <v>0</v>
          </cell>
          <cell r="I1459">
            <v>0</v>
          </cell>
          <cell r="J1459" t="e">
            <v>#DIV/0!</v>
          </cell>
          <cell r="K1459">
            <v>0</v>
          </cell>
          <cell r="L1459">
            <v>2300</v>
          </cell>
        </row>
        <row r="1460">
          <cell r="D1460" t="str">
            <v>LT29DTVị trí 4</v>
          </cell>
          <cell r="F1460" t="str">
            <v>Vị trí 4</v>
          </cell>
          <cell r="G1460" t="str">
            <v>ĐB</v>
          </cell>
          <cell r="H1460">
            <v>0</v>
          </cell>
          <cell r="I1460">
            <v>0</v>
          </cell>
          <cell r="J1460" t="e">
            <v>#DIV/0!</v>
          </cell>
          <cell r="K1460">
            <v>0</v>
          </cell>
          <cell r="L1460">
            <v>1700</v>
          </cell>
        </row>
        <row r="1461">
          <cell r="D1461" t="str">
            <v>LT30DT</v>
          </cell>
          <cell r="E1461" t="str">
            <v>Đường Trịnh Văn Dục (từ đường Nguyễn Văn Cừ đến hết ranh thửa đất số 9, tờ BĐĐC số 31 về bên phải và hết ranh thửa đất số 179, tờ BĐĐC số 31 về bên trái, thị trấn Long Thành)</v>
          </cell>
          <cell r="G1461" t="str">
            <v>ĐB</v>
          </cell>
        </row>
        <row r="1462">
          <cell r="D1462" t="str">
            <v>LT30DTVị trí 1</v>
          </cell>
          <cell r="F1462" t="str">
            <v>Vị trí 1</v>
          </cell>
          <cell r="G1462" t="str">
            <v>ĐB</v>
          </cell>
          <cell r="H1462">
            <v>0</v>
          </cell>
          <cell r="I1462">
            <v>0</v>
          </cell>
          <cell r="J1462" t="e">
            <v>#DIV/0!</v>
          </cell>
          <cell r="K1462">
            <v>0</v>
          </cell>
          <cell r="L1462">
            <v>6200</v>
          </cell>
        </row>
        <row r="1463">
          <cell r="D1463" t="str">
            <v>LT30DTVị trí 2</v>
          </cell>
          <cell r="F1463" t="str">
            <v>Vị trí 2</v>
          </cell>
          <cell r="G1463" t="str">
            <v>ĐB</v>
          </cell>
          <cell r="H1463">
            <v>0</v>
          </cell>
          <cell r="I1463">
            <v>0</v>
          </cell>
          <cell r="J1463" t="e">
            <v>#DIV/0!</v>
          </cell>
          <cell r="K1463">
            <v>0</v>
          </cell>
          <cell r="L1463">
            <v>3100</v>
          </cell>
        </row>
        <row r="1464">
          <cell r="D1464" t="str">
            <v>LT30DTVị trí 3</v>
          </cell>
          <cell r="F1464" t="str">
            <v>Vị trí 3</v>
          </cell>
          <cell r="G1464" t="str">
            <v>ĐB</v>
          </cell>
          <cell r="H1464">
            <v>0</v>
          </cell>
          <cell r="I1464">
            <v>0</v>
          </cell>
          <cell r="J1464" t="e">
            <v>#DIV/0!</v>
          </cell>
          <cell r="K1464">
            <v>0</v>
          </cell>
          <cell r="L1464">
            <v>2300</v>
          </cell>
        </row>
        <row r="1465">
          <cell r="D1465" t="str">
            <v>LT30DTVị trí 4</v>
          </cell>
          <cell r="F1465" t="str">
            <v>Vị trí 4</v>
          </cell>
          <cell r="G1465" t="str">
            <v>ĐB</v>
          </cell>
          <cell r="H1465">
            <v>0</v>
          </cell>
          <cell r="I1465">
            <v>0</v>
          </cell>
          <cell r="J1465" t="e">
            <v>#DIV/0!</v>
          </cell>
          <cell r="K1465">
            <v>0</v>
          </cell>
          <cell r="L1465">
            <v>1700</v>
          </cell>
        </row>
        <row r="1466">
          <cell r="D1466" t="str">
            <v>LT31DT</v>
          </cell>
          <cell r="E1466" t="str">
            <v>Đường Trần Văn Trà (từ đường Lê Duẩn đến Chu Văn An)</v>
          </cell>
          <cell r="G1466" t="str">
            <v>ĐB</v>
          </cell>
        </row>
        <row r="1467">
          <cell r="D1467" t="str">
            <v>LT31DTVị trí 1</v>
          </cell>
          <cell r="F1467" t="str">
            <v>Vị trí 1</v>
          </cell>
          <cell r="G1467" t="str">
            <v>ĐB</v>
          </cell>
          <cell r="H1467">
            <v>0</v>
          </cell>
          <cell r="I1467">
            <v>0</v>
          </cell>
          <cell r="J1467" t="e">
            <v>#DIV/0!</v>
          </cell>
          <cell r="K1467">
            <v>0</v>
          </cell>
          <cell r="L1467">
            <v>9600</v>
          </cell>
        </row>
        <row r="1468">
          <cell r="D1468" t="str">
            <v>LT31DTVị trí 2</v>
          </cell>
          <cell r="F1468" t="str">
            <v>Vị trí 2</v>
          </cell>
          <cell r="G1468" t="str">
            <v>ĐB</v>
          </cell>
          <cell r="H1468">
            <v>0</v>
          </cell>
          <cell r="I1468">
            <v>0</v>
          </cell>
          <cell r="J1468" t="e">
            <v>#DIV/0!</v>
          </cell>
          <cell r="K1468">
            <v>0</v>
          </cell>
          <cell r="L1468">
            <v>5200</v>
          </cell>
        </row>
        <row r="1469">
          <cell r="D1469" t="str">
            <v>LT31DTVị trí 3</v>
          </cell>
          <cell r="F1469" t="str">
            <v>Vị trí 3</v>
          </cell>
          <cell r="G1469" t="str">
            <v>ĐB</v>
          </cell>
          <cell r="H1469">
            <v>0</v>
          </cell>
          <cell r="I1469">
            <v>0</v>
          </cell>
          <cell r="J1469" t="e">
            <v>#DIV/0!</v>
          </cell>
          <cell r="K1469">
            <v>0</v>
          </cell>
          <cell r="L1469">
            <v>4200</v>
          </cell>
        </row>
        <row r="1470">
          <cell r="D1470" t="str">
            <v>LT31DTVị trí 4</v>
          </cell>
          <cell r="F1470" t="str">
            <v>Vị trí 4</v>
          </cell>
          <cell r="G1470" t="str">
            <v>ĐB</v>
          </cell>
          <cell r="H1470">
            <v>0</v>
          </cell>
          <cell r="I1470">
            <v>0</v>
          </cell>
          <cell r="J1470" t="e">
            <v>#DIV/0!</v>
          </cell>
          <cell r="K1470">
            <v>0</v>
          </cell>
          <cell r="L1470">
            <v>1800</v>
          </cell>
        </row>
        <row r="1471">
          <cell r="D1471" t="str">
            <v>LT32DT</v>
          </cell>
          <cell r="E1471" t="str">
            <v>Đường Nguyễn Văn Trị (từ đường Hà Huy Giáp đến hết ranh thửa đất số 255, tờ BĐĐC số 62 về bên phải và hết ranh thửa đất số 262, tờ BĐĐC số 62 về bên trái, thị trấn Long Thành)</v>
          </cell>
          <cell r="G1471" t="str">
            <v>ĐB</v>
          </cell>
        </row>
        <row r="1472">
          <cell r="D1472" t="str">
            <v>LT32DTVị trí 1</v>
          </cell>
          <cell r="F1472" t="str">
            <v>Vị trí 1</v>
          </cell>
          <cell r="G1472" t="str">
            <v>ĐB</v>
          </cell>
          <cell r="H1472">
            <v>0</v>
          </cell>
          <cell r="I1472">
            <v>0</v>
          </cell>
          <cell r="J1472" t="e">
            <v>#DIV/0!</v>
          </cell>
          <cell r="K1472">
            <v>0</v>
          </cell>
          <cell r="L1472">
            <v>9600</v>
          </cell>
        </row>
        <row r="1473">
          <cell r="D1473" t="str">
            <v>LT32DTVị trí 2</v>
          </cell>
          <cell r="F1473" t="str">
            <v>Vị trí 2</v>
          </cell>
          <cell r="G1473" t="str">
            <v>ĐB</v>
          </cell>
          <cell r="H1473">
            <v>0</v>
          </cell>
          <cell r="I1473">
            <v>0</v>
          </cell>
          <cell r="J1473" t="e">
            <v>#DIV/0!</v>
          </cell>
          <cell r="K1473">
            <v>0</v>
          </cell>
          <cell r="L1473">
            <v>5200</v>
          </cell>
        </row>
        <row r="1474">
          <cell r="D1474" t="str">
            <v>LT32DTVị trí 3</v>
          </cell>
          <cell r="F1474" t="str">
            <v>Vị trí 3</v>
          </cell>
          <cell r="G1474" t="str">
            <v>ĐB</v>
          </cell>
          <cell r="H1474">
            <v>0</v>
          </cell>
          <cell r="I1474">
            <v>0</v>
          </cell>
          <cell r="J1474" t="e">
            <v>#DIV/0!</v>
          </cell>
          <cell r="K1474">
            <v>0</v>
          </cell>
          <cell r="L1474">
            <v>3600</v>
          </cell>
        </row>
        <row r="1475">
          <cell r="D1475" t="str">
            <v>LT32DTVị trí 4</v>
          </cell>
          <cell r="F1475" t="str">
            <v>Vị trí 4</v>
          </cell>
          <cell r="G1475" t="str">
            <v>ĐB</v>
          </cell>
          <cell r="H1475">
            <v>0</v>
          </cell>
          <cell r="I1475">
            <v>0</v>
          </cell>
          <cell r="J1475" t="e">
            <v>#DIV/0!</v>
          </cell>
          <cell r="K1475">
            <v>0</v>
          </cell>
          <cell r="L1475">
            <v>2100</v>
          </cell>
        </row>
        <row r="1476">
          <cell r="D1476" t="str">
            <v>LT33DT</v>
          </cell>
          <cell r="E1476" t="str">
            <v>Đường Phan Chu Trinh (từ đường Hà Huy Giáp đến đường Huỳnh Văn Lũy)</v>
          </cell>
          <cell r="G1476" t="str">
            <v>ĐB</v>
          </cell>
        </row>
        <row r="1477">
          <cell r="D1477" t="str">
            <v>LT33DTVị trí 1</v>
          </cell>
          <cell r="F1477" t="str">
            <v>Vị trí 1</v>
          </cell>
          <cell r="G1477" t="str">
            <v>ĐB</v>
          </cell>
          <cell r="H1477">
            <v>0</v>
          </cell>
          <cell r="I1477">
            <v>0</v>
          </cell>
          <cell r="J1477" t="e">
            <v>#DIV/0!</v>
          </cell>
          <cell r="K1477">
            <v>0</v>
          </cell>
          <cell r="L1477">
            <v>7200</v>
          </cell>
        </row>
        <row r="1478">
          <cell r="D1478" t="str">
            <v>LT33DTVị trí 2</v>
          </cell>
          <cell r="F1478" t="str">
            <v>Vị trí 2</v>
          </cell>
          <cell r="G1478" t="str">
            <v>ĐB</v>
          </cell>
          <cell r="H1478">
            <v>0</v>
          </cell>
          <cell r="I1478">
            <v>0</v>
          </cell>
          <cell r="J1478" t="e">
            <v>#DIV/0!</v>
          </cell>
          <cell r="K1478">
            <v>0</v>
          </cell>
          <cell r="L1478">
            <v>3500</v>
          </cell>
        </row>
        <row r="1479">
          <cell r="D1479" t="str">
            <v>LT33DTVị trí 3</v>
          </cell>
          <cell r="F1479" t="str">
            <v>Vị trí 3</v>
          </cell>
          <cell r="G1479" t="str">
            <v>ĐB</v>
          </cell>
          <cell r="H1479">
            <v>0</v>
          </cell>
          <cell r="I1479">
            <v>0</v>
          </cell>
          <cell r="J1479" t="e">
            <v>#DIV/0!</v>
          </cell>
          <cell r="K1479">
            <v>0</v>
          </cell>
          <cell r="L1479">
            <v>2600</v>
          </cell>
        </row>
        <row r="1480">
          <cell r="D1480" t="str">
            <v>LT33DTVị trí 4</v>
          </cell>
          <cell r="F1480" t="str">
            <v>Vị trí 4</v>
          </cell>
          <cell r="G1480" t="str">
            <v>ĐB</v>
          </cell>
          <cell r="H1480">
            <v>0</v>
          </cell>
          <cell r="I1480">
            <v>0</v>
          </cell>
          <cell r="J1480" t="e">
            <v>#DIV/0!</v>
          </cell>
          <cell r="K1480">
            <v>0</v>
          </cell>
          <cell r="L1480">
            <v>1800</v>
          </cell>
        </row>
        <row r="1481">
          <cell r="D1481" t="str">
            <v>LT34DT</v>
          </cell>
          <cell r="E1481" t="str">
            <v>Đường Phan Bội Châu (từ đường Lê Duẩn đến hết ranh thửa đất số 165, tờ BĐĐC số 31 về bên phải và hết ranh thửa đất số 69, tờ BĐĐC số 30 về bên trái, thị trấn Long Thành)</v>
          </cell>
          <cell r="G1481" t="str">
            <v>ĐB</v>
          </cell>
        </row>
        <row r="1482">
          <cell r="D1482" t="str">
            <v>LT34DTVị trí 1</v>
          </cell>
          <cell r="F1482" t="str">
            <v>Vị trí 1</v>
          </cell>
          <cell r="G1482" t="str">
            <v>ĐB</v>
          </cell>
          <cell r="H1482">
            <v>0</v>
          </cell>
          <cell r="I1482">
            <v>0</v>
          </cell>
          <cell r="J1482" t="e">
            <v>#DIV/0!</v>
          </cell>
          <cell r="K1482">
            <v>0</v>
          </cell>
          <cell r="L1482">
            <v>8700</v>
          </cell>
        </row>
        <row r="1483">
          <cell r="D1483" t="str">
            <v>LT34DTVị trí 2</v>
          </cell>
          <cell r="F1483" t="str">
            <v>Vị trí 2</v>
          </cell>
          <cell r="G1483" t="str">
            <v>ĐB</v>
          </cell>
          <cell r="H1483">
            <v>0</v>
          </cell>
          <cell r="I1483">
            <v>0</v>
          </cell>
          <cell r="J1483" t="e">
            <v>#DIV/0!</v>
          </cell>
          <cell r="K1483">
            <v>0</v>
          </cell>
          <cell r="L1483">
            <v>4200</v>
          </cell>
        </row>
        <row r="1484">
          <cell r="D1484" t="str">
            <v>LT34DTVị trí 3</v>
          </cell>
          <cell r="F1484" t="str">
            <v>Vị trí 3</v>
          </cell>
          <cell r="G1484" t="str">
            <v>ĐB</v>
          </cell>
          <cell r="H1484">
            <v>0</v>
          </cell>
          <cell r="I1484">
            <v>0</v>
          </cell>
          <cell r="J1484" t="e">
            <v>#DIV/0!</v>
          </cell>
          <cell r="K1484">
            <v>0</v>
          </cell>
          <cell r="L1484">
            <v>3400</v>
          </cell>
        </row>
        <row r="1485">
          <cell r="D1485" t="str">
            <v>LT34DTVị trí 4</v>
          </cell>
          <cell r="F1485" t="str">
            <v>Vị trí 4</v>
          </cell>
          <cell r="G1485" t="str">
            <v>ĐB</v>
          </cell>
          <cell r="H1485">
            <v>0</v>
          </cell>
          <cell r="I1485">
            <v>0</v>
          </cell>
          <cell r="J1485" t="e">
            <v>#DIV/0!</v>
          </cell>
          <cell r="K1485">
            <v>0</v>
          </cell>
          <cell r="L1485">
            <v>2300</v>
          </cell>
        </row>
        <row r="1486">
          <cell r="D1486" t="str">
            <v>LT35DT</v>
          </cell>
          <cell r="E1486" t="str">
            <v>Đường Lý Nam Đế (từ đường Lê Duẩn đến đầu hẻm 56)</v>
          </cell>
          <cell r="G1486" t="str">
            <v>ĐB</v>
          </cell>
        </row>
        <row r="1487">
          <cell r="D1487" t="str">
            <v>LT35DTVị trí 1</v>
          </cell>
          <cell r="F1487" t="str">
            <v>Vị trí 1</v>
          </cell>
          <cell r="G1487" t="str">
            <v>ĐB</v>
          </cell>
          <cell r="H1487">
            <v>0</v>
          </cell>
          <cell r="I1487">
            <v>0</v>
          </cell>
          <cell r="J1487" t="e">
            <v>#DIV/0!</v>
          </cell>
          <cell r="K1487">
            <v>0</v>
          </cell>
          <cell r="L1487">
            <v>6000</v>
          </cell>
        </row>
        <row r="1488">
          <cell r="D1488" t="str">
            <v>LT35DTVị trí 2</v>
          </cell>
          <cell r="F1488" t="str">
            <v>Vị trí 2</v>
          </cell>
          <cell r="G1488" t="str">
            <v>ĐB</v>
          </cell>
          <cell r="H1488">
            <v>0</v>
          </cell>
          <cell r="I1488">
            <v>0</v>
          </cell>
          <cell r="J1488" t="e">
            <v>#DIV/0!</v>
          </cell>
          <cell r="K1488">
            <v>0</v>
          </cell>
          <cell r="L1488">
            <v>3000</v>
          </cell>
        </row>
        <row r="1489">
          <cell r="D1489" t="str">
            <v>LT35DTVị trí 3</v>
          </cell>
          <cell r="F1489" t="str">
            <v>Vị trí 3</v>
          </cell>
          <cell r="G1489" t="str">
            <v>ĐB</v>
          </cell>
          <cell r="H1489">
            <v>0</v>
          </cell>
          <cell r="I1489">
            <v>0</v>
          </cell>
          <cell r="J1489" t="e">
            <v>#DIV/0!</v>
          </cell>
          <cell r="K1489">
            <v>0</v>
          </cell>
          <cell r="L1489">
            <v>2300</v>
          </cell>
        </row>
        <row r="1490">
          <cell r="D1490" t="str">
            <v>LT35DTVị trí 4</v>
          </cell>
          <cell r="F1490" t="str">
            <v>Vị trí 4</v>
          </cell>
          <cell r="G1490" t="str">
            <v>ĐB</v>
          </cell>
          <cell r="H1490">
            <v>0</v>
          </cell>
          <cell r="I1490">
            <v>0</v>
          </cell>
          <cell r="J1490" t="e">
            <v>#DIV/0!</v>
          </cell>
          <cell r="K1490">
            <v>0</v>
          </cell>
          <cell r="L1490">
            <v>1700</v>
          </cell>
        </row>
        <row r="1491">
          <cell r="D1491" t="str">
            <v>LT36DT</v>
          </cell>
          <cell r="E1491" t="str">
            <v>Đường Ngô Hà Thành (từ đường Trường Chinh đến giáp ranh xã Lộc An)</v>
          </cell>
          <cell r="G1491" t="str">
            <v>ĐB</v>
          </cell>
        </row>
        <row r="1492">
          <cell r="D1492" t="str">
            <v>LT36DTVị trí 1</v>
          </cell>
          <cell r="F1492" t="str">
            <v>Vị trí 1</v>
          </cell>
          <cell r="G1492" t="str">
            <v>ĐB</v>
          </cell>
          <cell r="H1492">
            <v>0</v>
          </cell>
          <cell r="I1492">
            <v>0</v>
          </cell>
          <cell r="J1492" t="e">
            <v>#DIV/0!</v>
          </cell>
          <cell r="K1492">
            <v>0</v>
          </cell>
          <cell r="L1492">
            <v>6200</v>
          </cell>
        </row>
        <row r="1493">
          <cell r="D1493" t="str">
            <v>LT36DTVị trí 2</v>
          </cell>
          <cell r="F1493" t="str">
            <v>Vị trí 2</v>
          </cell>
          <cell r="G1493" t="str">
            <v>ĐB</v>
          </cell>
          <cell r="H1493">
            <v>0</v>
          </cell>
          <cell r="I1493">
            <v>0</v>
          </cell>
          <cell r="J1493" t="e">
            <v>#DIV/0!</v>
          </cell>
          <cell r="K1493">
            <v>0</v>
          </cell>
          <cell r="L1493">
            <v>3100</v>
          </cell>
        </row>
        <row r="1494">
          <cell r="D1494" t="str">
            <v>LT36DTVị trí 3</v>
          </cell>
          <cell r="F1494" t="str">
            <v>Vị trí 3</v>
          </cell>
          <cell r="G1494" t="str">
            <v>ĐB</v>
          </cell>
          <cell r="H1494">
            <v>0</v>
          </cell>
          <cell r="I1494">
            <v>0</v>
          </cell>
          <cell r="J1494" t="e">
            <v>#DIV/0!</v>
          </cell>
          <cell r="K1494">
            <v>0</v>
          </cell>
          <cell r="L1494">
            <v>2300</v>
          </cell>
        </row>
        <row r="1495">
          <cell r="D1495" t="str">
            <v>LT36DTVị trí 4</v>
          </cell>
          <cell r="F1495" t="str">
            <v>Vị trí 4</v>
          </cell>
          <cell r="G1495" t="str">
            <v>ĐB</v>
          </cell>
          <cell r="H1495">
            <v>0</v>
          </cell>
          <cell r="I1495">
            <v>0</v>
          </cell>
          <cell r="J1495" t="e">
            <v>#DIV/0!</v>
          </cell>
          <cell r="K1495">
            <v>0</v>
          </cell>
          <cell r="L1495">
            <v>1700</v>
          </cell>
        </row>
        <row r="1496">
          <cell r="D1496" t="str">
            <v>LT37DT</v>
          </cell>
          <cell r="E1496" t="str">
            <v>Đường Trần Quang Diệu (từ đường Phạm Văn Đồng cho đến ranh giới xã Long An)</v>
          </cell>
          <cell r="G1496" t="str">
            <v>ĐB</v>
          </cell>
        </row>
        <row r="1497">
          <cell r="D1497" t="str">
            <v>LT37DTVị trí 1</v>
          </cell>
          <cell r="F1497" t="str">
            <v>Vị trí 1</v>
          </cell>
          <cell r="G1497" t="str">
            <v>ĐB</v>
          </cell>
          <cell r="H1497">
            <v>0</v>
          </cell>
          <cell r="I1497">
            <v>0</v>
          </cell>
          <cell r="J1497" t="e">
            <v>#DIV/0!</v>
          </cell>
          <cell r="K1497">
            <v>0</v>
          </cell>
          <cell r="L1497">
            <v>5100</v>
          </cell>
        </row>
        <row r="1498">
          <cell r="D1498" t="str">
            <v>LT37DTVị trí 2</v>
          </cell>
          <cell r="F1498" t="str">
            <v>Vị trí 2</v>
          </cell>
          <cell r="G1498" t="str">
            <v>ĐB</v>
          </cell>
          <cell r="H1498">
            <v>0</v>
          </cell>
          <cell r="I1498">
            <v>0</v>
          </cell>
          <cell r="J1498" t="e">
            <v>#DIV/0!</v>
          </cell>
          <cell r="K1498">
            <v>0</v>
          </cell>
          <cell r="L1498">
            <v>3000</v>
          </cell>
        </row>
        <row r="1499">
          <cell r="D1499" t="str">
            <v>LT37DTVị trí 3</v>
          </cell>
          <cell r="F1499" t="str">
            <v>Vị trí 3</v>
          </cell>
          <cell r="G1499" t="str">
            <v>ĐB</v>
          </cell>
          <cell r="H1499">
            <v>0</v>
          </cell>
          <cell r="I1499">
            <v>0</v>
          </cell>
          <cell r="J1499" t="e">
            <v>#DIV/0!</v>
          </cell>
          <cell r="K1499">
            <v>0</v>
          </cell>
          <cell r="L1499">
            <v>2300</v>
          </cell>
        </row>
        <row r="1500">
          <cell r="D1500" t="str">
            <v>LT37DTVị trí 4</v>
          </cell>
          <cell r="F1500" t="str">
            <v>Vị trí 4</v>
          </cell>
          <cell r="G1500" t="str">
            <v>ĐB</v>
          </cell>
          <cell r="H1500">
            <v>0</v>
          </cell>
          <cell r="I1500">
            <v>0</v>
          </cell>
          <cell r="J1500" t="e">
            <v>#DIV/0!</v>
          </cell>
          <cell r="K1500">
            <v>0</v>
          </cell>
          <cell r="L1500">
            <v>1700</v>
          </cell>
        </row>
        <row r="1501">
          <cell r="D1501" t="str">
            <v>LT38DT</v>
          </cell>
          <cell r="E1501" t="str">
            <v>Đường Trần Phú (từ đường Lê Duẩn đến đường Nguyễn Hữu Cảnh)</v>
          </cell>
          <cell r="G1501" t="str">
            <v>ĐB</v>
          </cell>
        </row>
        <row r="1502">
          <cell r="D1502" t="str">
            <v>LT38DTVị trí 1</v>
          </cell>
          <cell r="F1502" t="str">
            <v>Vị trí 1</v>
          </cell>
          <cell r="G1502" t="str">
            <v>ĐB</v>
          </cell>
          <cell r="H1502">
            <v>0</v>
          </cell>
          <cell r="I1502">
            <v>0</v>
          </cell>
          <cell r="J1502" t="e">
            <v>#DIV/0!</v>
          </cell>
          <cell r="K1502">
            <v>0</v>
          </cell>
          <cell r="L1502">
            <v>12000</v>
          </cell>
        </row>
        <row r="1503">
          <cell r="D1503" t="str">
            <v>LT38DTVị trí 2</v>
          </cell>
          <cell r="F1503" t="str">
            <v>Vị trí 2</v>
          </cell>
          <cell r="G1503" t="str">
            <v>ĐB</v>
          </cell>
          <cell r="H1503">
            <v>0</v>
          </cell>
          <cell r="I1503">
            <v>0</v>
          </cell>
          <cell r="J1503" t="e">
            <v>#DIV/0!</v>
          </cell>
          <cell r="K1503">
            <v>0</v>
          </cell>
          <cell r="L1503">
            <v>6200</v>
          </cell>
        </row>
        <row r="1504">
          <cell r="D1504" t="str">
            <v>LT38DTVị trí 3</v>
          </cell>
          <cell r="F1504" t="str">
            <v>Vị trí 3</v>
          </cell>
          <cell r="G1504" t="str">
            <v>ĐB</v>
          </cell>
          <cell r="H1504">
            <v>0</v>
          </cell>
          <cell r="I1504">
            <v>0</v>
          </cell>
          <cell r="J1504" t="e">
            <v>#DIV/0!</v>
          </cell>
          <cell r="K1504">
            <v>0</v>
          </cell>
          <cell r="L1504">
            <v>4600</v>
          </cell>
        </row>
        <row r="1505">
          <cell r="D1505" t="str">
            <v>LT38DTVị trí 4</v>
          </cell>
          <cell r="F1505" t="str">
            <v>Vị trí 4</v>
          </cell>
          <cell r="G1505" t="str">
            <v>ĐB</v>
          </cell>
          <cell r="H1505">
            <v>0</v>
          </cell>
          <cell r="I1505">
            <v>0</v>
          </cell>
          <cell r="J1505" t="e">
            <v>#DIV/0!</v>
          </cell>
          <cell r="K1505">
            <v>0</v>
          </cell>
          <cell r="L1505">
            <v>3000</v>
          </cell>
        </row>
        <row r="1506">
          <cell r="D1506" t="str">
            <v>LT39DT</v>
          </cell>
          <cell r="E1506" t="str">
            <v>Đường Nguyễn Thị Minh Khai (từ đường Tôn Đức Thắng đến đường Nguyễn Hữu Cảnh)</v>
          </cell>
          <cell r="G1506" t="str">
            <v>ĐB</v>
          </cell>
        </row>
        <row r="1507">
          <cell r="D1507" t="str">
            <v>LT39DTVị trí 1</v>
          </cell>
          <cell r="F1507" t="str">
            <v>Vị trí 1</v>
          </cell>
          <cell r="G1507" t="str">
            <v>ĐB</v>
          </cell>
          <cell r="H1507">
            <v>0</v>
          </cell>
          <cell r="I1507">
            <v>0</v>
          </cell>
          <cell r="J1507" t="e">
            <v>#DIV/0!</v>
          </cell>
          <cell r="K1507">
            <v>0</v>
          </cell>
          <cell r="L1507">
            <v>12000</v>
          </cell>
        </row>
        <row r="1508">
          <cell r="D1508" t="str">
            <v>LT39DTVị trí 2</v>
          </cell>
          <cell r="F1508" t="str">
            <v>Vị trí 2</v>
          </cell>
          <cell r="G1508" t="str">
            <v>ĐB</v>
          </cell>
          <cell r="H1508">
            <v>0</v>
          </cell>
          <cell r="I1508">
            <v>0</v>
          </cell>
          <cell r="J1508" t="e">
            <v>#DIV/0!</v>
          </cell>
          <cell r="K1508">
            <v>0</v>
          </cell>
          <cell r="L1508">
            <v>6200</v>
          </cell>
        </row>
        <row r="1509">
          <cell r="D1509" t="str">
            <v>LT39DTVị trí 3</v>
          </cell>
          <cell r="F1509" t="str">
            <v>Vị trí 3</v>
          </cell>
          <cell r="G1509" t="str">
            <v>ĐB</v>
          </cell>
          <cell r="H1509">
            <v>0</v>
          </cell>
          <cell r="I1509">
            <v>0</v>
          </cell>
          <cell r="J1509" t="e">
            <v>#DIV/0!</v>
          </cell>
          <cell r="K1509">
            <v>0</v>
          </cell>
          <cell r="L1509">
            <v>4600</v>
          </cell>
        </row>
        <row r="1510">
          <cell r="D1510" t="str">
            <v>LT39DTVị trí 4</v>
          </cell>
          <cell r="F1510" t="str">
            <v>Vị trí 4</v>
          </cell>
          <cell r="G1510" t="str">
            <v>ĐB</v>
          </cell>
          <cell r="H1510">
            <v>0</v>
          </cell>
          <cell r="I1510">
            <v>0</v>
          </cell>
          <cell r="J1510" t="e">
            <v>#DIV/0!</v>
          </cell>
          <cell r="K1510">
            <v>0</v>
          </cell>
          <cell r="L1510">
            <v>3000</v>
          </cell>
        </row>
        <row r="1511">
          <cell r="D1511" t="str">
            <v>LT40DT</v>
          </cell>
          <cell r="E1511" t="str">
            <v>Đường Lê Hồng Phong (từ đường Tôn Đức Thắng đến đường Nguyễn Hữu Cảnh)</v>
          </cell>
          <cell r="G1511" t="str">
            <v>ĐB</v>
          </cell>
        </row>
        <row r="1512">
          <cell r="D1512" t="str">
            <v>LT40DTVị trí 1</v>
          </cell>
          <cell r="F1512" t="str">
            <v>Vị trí 1</v>
          </cell>
          <cell r="G1512" t="str">
            <v>ĐB</v>
          </cell>
          <cell r="H1512">
            <v>0</v>
          </cell>
          <cell r="I1512">
            <v>0</v>
          </cell>
          <cell r="J1512" t="e">
            <v>#DIV/0!</v>
          </cell>
          <cell r="K1512">
            <v>0</v>
          </cell>
          <cell r="L1512">
            <v>12000</v>
          </cell>
        </row>
        <row r="1513">
          <cell r="D1513" t="str">
            <v>LT40DTVị trí 2</v>
          </cell>
          <cell r="F1513" t="str">
            <v>Vị trí 2</v>
          </cell>
          <cell r="G1513" t="str">
            <v>ĐB</v>
          </cell>
          <cell r="H1513">
            <v>0</v>
          </cell>
          <cell r="I1513">
            <v>0</v>
          </cell>
          <cell r="J1513" t="e">
            <v>#DIV/0!</v>
          </cell>
          <cell r="K1513">
            <v>0</v>
          </cell>
          <cell r="L1513">
            <v>6200</v>
          </cell>
        </row>
        <row r="1514">
          <cell r="D1514" t="str">
            <v>LT40DTVị trí 3</v>
          </cell>
          <cell r="F1514" t="str">
            <v>Vị trí 3</v>
          </cell>
          <cell r="G1514" t="str">
            <v>ĐB</v>
          </cell>
          <cell r="H1514">
            <v>0</v>
          </cell>
          <cell r="I1514">
            <v>0</v>
          </cell>
          <cell r="J1514" t="e">
            <v>#DIV/0!</v>
          </cell>
          <cell r="K1514">
            <v>0</v>
          </cell>
          <cell r="L1514">
            <v>4600</v>
          </cell>
        </row>
        <row r="1515">
          <cell r="D1515" t="str">
            <v>LT40DTVị trí 4</v>
          </cell>
          <cell r="F1515" t="str">
            <v>Vị trí 4</v>
          </cell>
          <cell r="G1515" t="str">
            <v>ĐB</v>
          </cell>
          <cell r="H1515">
            <v>0</v>
          </cell>
          <cell r="I1515">
            <v>0</v>
          </cell>
          <cell r="J1515" t="e">
            <v>#DIV/0!</v>
          </cell>
          <cell r="K1515">
            <v>0</v>
          </cell>
          <cell r="L1515">
            <v>3000</v>
          </cell>
        </row>
        <row r="1516">
          <cell r="D1516" t="str">
            <v>LT41DT</v>
          </cell>
          <cell r="E1516" t="str">
            <v>Đường Trần Quốc Toản (từ đường Nguyễn Hữu Cảnh đến đường Nguyễn Văn Trỗi)</v>
          </cell>
          <cell r="G1516" t="str">
            <v>ĐB</v>
          </cell>
        </row>
        <row r="1517">
          <cell r="D1517" t="str">
            <v>LT41DTVị trí 1</v>
          </cell>
          <cell r="F1517" t="str">
            <v>Vị trí 1</v>
          </cell>
          <cell r="G1517" t="str">
            <v>ĐB</v>
          </cell>
          <cell r="H1517">
            <v>0</v>
          </cell>
          <cell r="I1517">
            <v>0</v>
          </cell>
          <cell r="J1517" t="e">
            <v>#DIV/0!</v>
          </cell>
          <cell r="K1517">
            <v>0</v>
          </cell>
          <cell r="L1517">
            <v>8100</v>
          </cell>
        </row>
        <row r="1518">
          <cell r="D1518" t="str">
            <v>LT41DTVị trí 2</v>
          </cell>
          <cell r="F1518" t="str">
            <v>Vị trí 2</v>
          </cell>
          <cell r="G1518" t="str">
            <v>ĐB</v>
          </cell>
          <cell r="H1518">
            <v>0</v>
          </cell>
          <cell r="I1518">
            <v>0</v>
          </cell>
          <cell r="J1518" t="e">
            <v>#DIV/0!</v>
          </cell>
          <cell r="K1518">
            <v>0</v>
          </cell>
          <cell r="L1518">
            <v>3900</v>
          </cell>
        </row>
        <row r="1519">
          <cell r="D1519" t="str">
            <v>LT41DTVị trí 3</v>
          </cell>
          <cell r="F1519" t="str">
            <v>Vị trí 3</v>
          </cell>
          <cell r="G1519" t="str">
            <v>ĐB</v>
          </cell>
          <cell r="H1519">
            <v>0</v>
          </cell>
          <cell r="I1519">
            <v>0</v>
          </cell>
          <cell r="J1519" t="e">
            <v>#DIV/0!</v>
          </cell>
          <cell r="K1519">
            <v>0</v>
          </cell>
          <cell r="L1519">
            <v>3300</v>
          </cell>
        </row>
        <row r="1520">
          <cell r="D1520" t="str">
            <v>LT41DTVị trí 4</v>
          </cell>
          <cell r="F1520" t="str">
            <v>Vị trí 4</v>
          </cell>
          <cell r="G1520" t="str">
            <v>ĐB</v>
          </cell>
          <cell r="H1520">
            <v>0</v>
          </cell>
          <cell r="I1520">
            <v>0</v>
          </cell>
          <cell r="J1520" t="e">
            <v>#DIV/0!</v>
          </cell>
          <cell r="K1520">
            <v>0</v>
          </cell>
          <cell r="L1520">
            <v>2000</v>
          </cell>
        </row>
        <row r="1521">
          <cell r="D1521" t="str">
            <v>LT42DT</v>
          </cell>
          <cell r="E1521" t="str">
            <v>Đường Nguyễn Văn Trỗi (từ đường Lê Quang Định đến hẻm 1884)</v>
          </cell>
          <cell r="G1521" t="str">
            <v>ĐB</v>
          </cell>
        </row>
        <row r="1522">
          <cell r="D1522" t="str">
            <v>LT42DTVị trí 1</v>
          </cell>
          <cell r="F1522" t="str">
            <v>Vị trí 1</v>
          </cell>
          <cell r="G1522" t="str">
            <v>ĐB</v>
          </cell>
          <cell r="H1522">
            <v>0</v>
          </cell>
          <cell r="I1522">
            <v>0</v>
          </cell>
          <cell r="J1522" t="e">
            <v>#DIV/0!</v>
          </cell>
          <cell r="K1522">
            <v>0</v>
          </cell>
          <cell r="L1522">
            <v>6200</v>
          </cell>
        </row>
        <row r="1523">
          <cell r="D1523" t="str">
            <v>LT42DTVị trí 2</v>
          </cell>
          <cell r="F1523" t="str">
            <v>Vị trí 2</v>
          </cell>
          <cell r="G1523" t="str">
            <v>ĐB</v>
          </cell>
          <cell r="H1523">
            <v>0</v>
          </cell>
          <cell r="I1523">
            <v>0</v>
          </cell>
          <cell r="J1523" t="e">
            <v>#DIV/0!</v>
          </cell>
          <cell r="K1523">
            <v>0</v>
          </cell>
          <cell r="L1523">
            <v>3100</v>
          </cell>
        </row>
        <row r="1524">
          <cell r="D1524" t="str">
            <v>LT42DTVị trí 3</v>
          </cell>
          <cell r="F1524" t="str">
            <v>Vị trí 3</v>
          </cell>
          <cell r="G1524" t="str">
            <v>ĐB</v>
          </cell>
          <cell r="H1524">
            <v>0</v>
          </cell>
          <cell r="I1524">
            <v>0</v>
          </cell>
          <cell r="J1524" t="e">
            <v>#DIV/0!</v>
          </cell>
          <cell r="K1524">
            <v>0</v>
          </cell>
          <cell r="L1524">
            <v>2300</v>
          </cell>
        </row>
        <row r="1525">
          <cell r="D1525" t="str">
            <v>LT42DTVị trí 4</v>
          </cell>
          <cell r="F1525" t="str">
            <v>Vị trí 4</v>
          </cell>
          <cell r="G1525" t="str">
            <v>ĐB</v>
          </cell>
          <cell r="H1525">
            <v>0</v>
          </cell>
          <cell r="I1525">
            <v>0</v>
          </cell>
          <cell r="J1525" t="e">
            <v>#DIV/0!</v>
          </cell>
          <cell r="K1525">
            <v>0</v>
          </cell>
          <cell r="L1525">
            <v>1700</v>
          </cell>
        </row>
        <row r="1526">
          <cell r="D1526" t="str">
            <v>LT43DT</v>
          </cell>
          <cell r="E1526" t="str">
            <v>Đường Lê Thánh Tôn (từ đường Lê Quang Định đến hết ranh thửa đất số 342, tờ BĐĐC số 8 về bên phải và hết ranh thửa đất số 221, tờ BĐĐC số 8 về bên trái, thị trấn Long Thành)</v>
          </cell>
          <cell r="G1526" t="str">
            <v>ĐB</v>
          </cell>
        </row>
        <row r="1527">
          <cell r="D1527" t="str">
            <v>LT43DTVị trí 1</v>
          </cell>
          <cell r="F1527" t="str">
            <v>Vị trí 1</v>
          </cell>
          <cell r="G1527" t="str">
            <v>ĐB</v>
          </cell>
          <cell r="H1527">
            <v>0</v>
          </cell>
          <cell r="I1527">
            <v>0</v>
          </cell>
          <cell r="J1527" t="e">
            <v>#DIV/0!</v>
          </cell>
          <cell r="K1527">
            <v>0</v>
          </cell>
          <cell r="L1527">
            <v>6200</v>
          </cell>
        </row>
        <row r="1528">
          <cell r="D1528" t="str">
            <v>LT43DTVị trí 2</v>
          </cell>
          <cell r="F1528" t="str">
            <v>Vị trí 2</v>
          </cell>
          <cell r="G1528" t="str">
            <v>ĐB</v>
          </cell>
          <cell r="H1528">
            <v>0</v>
          </cell>
          <cell r="I1528">
            <v>0</v>
          </cell>
          <cell r="J1528" t="e">
            <v>#DIV/0!</v>
          </cell>
          <cell r="K1528">
            <v>0</v>
          </cell>
          <cell r="L1528">
            <v>3100</v>
          </cell>
        </row>
        <row r="1529">
          <cell r="D1529" t="str">
            <v>LT43DTVị trí 3</v>
          </cell>
          <cell r="F1529" t="str">
            <v>Vị trí 3</v>
          </cell>
          <cell r="G1529" t="str">
            <v>ĐB</v>
          </cell>
          <cell r="H1529">
            <v>0</v>
          </cell>
          <cell r="I1529">
            <v>0</v>
          </cell>
          <cell r="J1529" t="e">
            <v>#DIV/0!</v>
          </cell>
          <cell r="K1529">
            <v>0</v>
          </cell>
          <cell r="L1529">
            <v>2300</v>
          </cell>
        </row>
        <row r="1530">
          <cell r="D1530" t="str">
            <v>LT43DTVị trí 4</v>
          </cell>
          <cell r="F1530" t="str">
            <v>Vị trí 4</v>
          </cell>
          <cell r="G1530" t="str">
            <v>ĐB</v>
          </cell>
          <cell r="H1530">
            <v>0</v>
          </cell>
          <cell r="I1530">
            <v>0</v>
          </cell>
          <cell r="J1530" t="e">
            <v>#DIV/0!</v>
          </cell>
          <cell r="K1530">
            <v>0</v>
          </cell>
          <cell r="L1530">
            <v>1700</v>
          </cell>
        </row>
        <row r="1531">
          <cell r="D1531" t="str">
            <v>LT44DT</v>
          </cell>
          <cell r="E1531" t="str">
            <v>Đường Lê Lai (từ đường Tạ Uyên đến đường Chu Văn An)</v>
          </cell>
          <cell r="G1531" t="str">
            <v>ĐB</v>
          </cell>
        </row>
        <row r="1532">
          <cell r="D1532" t="str">
            <v>LT44DTVị trí 1</v>
          </cell>
          <cell r="F1532" t="str">
            <v>Vị trí 1</v>
          </cell>
          <cell r="G1532" t="str">
            <v>ĐB</v>
          </cell>
          <cell r="H1532">
            <v>0</v>
          </cell>
          <cell r="I1532">
            <v>0</v>
          </cell>
          <cell r="J1532" t="e">
            <v>#DIV/0!</v>
          </cell>
          <cell r="K1532">
            <v>0</v>
          </cell>
          <cell r="L1532">
            <v>6200</v>
          </cell>
        </row>
        <row r="1533">
          <cell r="D1533" t="str">
            <v>LT44DTVị trí 2</v>
          </cell>
          <cell r="F1533" t="str">
            <v>Vị trí 2</v>
          </cell>
          <cell r="G1533" t="str">
            <v>ĐB</v>
          </cell>
          <cell r="H1533">
            <v>0</v>
          </cell>
          <cell r="I1533">
            <v>0</v>
          </cell>
          <cell r="J1533" t="e">
            <v>#DIV/0!</v>
          </cell>
          <cell r="K1533">
            <v>0</v>
          </cell>
          <cell r="L1533">
            <v>3100</v>
          </cell>
        </row>
        <row r="1534">
          <cell r="D1534" t="str">
            <v>LT44DTVị trí 3</v>
          </cell>
          <cell r="F1534" t="str">
            <v>Vị trí 3</v>
          </cell>
          <cell r="G1534" t="str">
            <v>ĐB</v>
          </cell>
          <cell r="H1534">
            <v>0</v>
          </cell>
          <cell r="I1534">
            <v>0</v>
          </cell>
          <cell r="J1534" t="e">
            <v>#DIV/0!</v>
          </cell>
          <cell r="K1534">
            <v>0</v>
          </cell>
          <cell r="L1534">
            <v>2300</v>
          </cell>
        </row>
        <row r="1535">
          <cell r="D1535" t="str">
            <v>LT44DTVị trí 4</v>
          </cell>
          <cell r="F1535" t="str">
            <v>Vị trí 4</v>
          </cell>
          <cell r="G1535" t="str">
            <v>ĐB</v>
          </cell>
          <cell r="H1535">
            <v>0</v>
          </cell>
          <cell r="I1535">
            <v>0</v>
          </cell>
          <cell r="J1535" t="e">
            <v>#DIV/0!</v>
          </cell>
          <cell r="K1535">
            <v>0</v>
          </cell>
          <cell r="L1535">
            <v>1700</v>
          </cell>
        </row>
        <row r="1536">
          <cell r="D1536" t="str">
            <v>LT45DT</v>
          </cell>
          <cell r="E1536" t="str">
            <v>Đường Lý Thái Tổ (từ đường Lê Duẩn đến đường Tôn Đức Thắng)</v>
          </cell>
          <cell r="G1536" t="str">
            <v>ĐB</v>
          </cell>
        </row>
        <row r="1537">
          <cell r="D1537" t="str">
            <v>LT45DTVị trí 1</v>
          </cell>
          <cell r="F1537" t="str">
            <v>Vị trí 1</v>
          </cell>
          <cell r="G1537" t="str">
            <v>ĐB</v>
          </cell>
          <cell r="H1537">
            <v>0</v>
          </cell>
          <cell r="I1537">
            <v>0</v>
          </cell>
          <cell r="J1537" t="e">
            <v>#DIV/0!</v>
          </cell>
          <cell r="K1537">
            <v>0</v>
          </cell>
          <cell r="L1537">
            <v>12000</v>
          </cell>
        </row>
        <row r="1538">
          <cell r="D1538" t="str">
            <v>LT45DTVị trí 2</v>
          </cell>
          <cell r="F1538" t="str">
            <v>Vị trí 2</v>
          </cell>
          <cell r="G1538" t="str">
            <v>ĐB</v>
          </cell>
          <cell r="H1538">
            <v>0</v>
          </cell>
          <cell r="I1538">
            <v>0</v>
          </cell>
          <cell r="J1538" t="e">
            <v>#DIV/0!</v>
          </cell>
          <cell r="K1538">
            <v>0</v>
          </cell>
          <cell r="L1538">
            <v>6200</v>
          </cell>
        </row>
        <row r="1539">
          <cell r="D1539" t="str">
            <v>LT45DTVị trí 3</v>
          </cell>
          <cell r="F1539" t="str">
            <v>Vị trí 3</v>
          </cell>
          <cell r="G1539" t="str">
            <v>ĐB</v>
          </cell>
          <cell r="H1539">
            <v>0</v>
          </cell>
          <cell r="I1539">
            <v>0</v>
          </cell>
          <cell r="J1539" t="e">
            <v>#DIV/0!</v>
          </cell>
          <cell r="K1539">
            <v>0</v>
          </cell>
          <cell r="L1539">
            <v>4600</v>
          </cell>
        </row>
        <row r="1540">
          <cell r="D1540" t="str">
            <v>LT45DTVị trí 4</v>
          </cell>
          <cell r="F1540" t="str">
            <v>Vị trí 4</v>
          </cell>
          <cell r="G1540" t="str">
            <v>ĐB</v>
          </cell>
          <cell r="H1540">
            <v>0</v>
          </cell>
          <cell r="I1540">
            <v>0</v>
          </cell>
          <cell r="J1540" t="e">
            <v>#DIV/0!</v>
          </cell>
          <cell r="K1540">
            <v>0</v>
          </cell>
          <cell r="L1540">
            <v>3000</v>
          </cell>
        </row>
        <row r="1541">
          <cell r="D1541" t="str">
            <v>LT46DT</v>
          </cell>
          <cell r="E1541" t="str">
            <v>Đường Võ Văn Tần (từ đường Lê Duẩn đến đường Tôn Đức Thắng)</v>
          </cell>
          <cell r="G1541" t="str">
            <v>ĐB</v>
          </cell>
        </row>
        <row r="1542">
          <cell r="D1542" t="str">
            <v>LT46DTVị trí 1</v>
          </cell>
          <cell r="F1542" t="str">
            <v>Vị trí 1</v>
          </cell>
          <cell r="G1542" t="str">
            <v>ĐB</v>
          </cell>
          <cell r="H1542">
            <v>0</v>
          </cell>
          <cell r="I1542">
            <v>0</v>
          </cell>
          <cell r="J1542" t="e">
            <v>#DIV/0!</v>
          </cell>
          <cell r="K1542">
            <v>0</v>
          </cell>
          <cell r="L1542">
            <v>12000</v>
          </cell>
        </row>
        <row r="1543">
          <cell r="D1543" t="str">
            <v>LT46DTVị trí 2</v>
          </cell>
          <cell r="F1543" t="str">
            <v>Vị trí 2</v>
          </cell>
          <cell r="G1543" t="str">
            <v>ĐB</v>
          </cell>
          <cell r="H1543">
            <v>0</v>
          </cell>
          <cell r="I1543">
            <v>0</v>
          </cell>
          <cell r="J1543" t="e">
            <v>#DIV/0!</v>
          </cell>
          <cell r="K1543">
            <v>0</v>
          </cell>
          <cell r="L1543">
            <v>6200</v>
          </cell>
        </row>
        <row r="1544">
          <cell r="D1544" t="str">
            <v>LT46DTVị trí 3</v>
          </cell>
          <cell r="F1544" t="str">
            <v>Vị trí 3</v>
          </cell>
          <cell r="G1544" t="str">
            <v>ĐB</v>
          </cell>
          <cell r="H1544">
            <v>0</v>
          </cell>
          <cell r="I1544">
            <v>0</v>
          </cell>
          <cell r="J1544" t="e">
            <v>#DIV/0!</v>
          </cell>
          <cell r="K1544">
            <v>0</v>
          </cell>
          <cell r="L1544">
            <v>4600</v>
          </cell>
        </row>
        <row r="1545">
          <cell r="D1545" t="str">
            <v>LT46DTVị trí 4</v>
          </cell>
          <cell r="F1545" t="str">
            <v>Vị trí 4</v>
          </cell>
          <cell r="G1545" t="str">
            <v>ĐB</v>
          </cell>
          <cell r="H1545">
            <v>0</v>
          </cell>
          <cell r="I1545">
            <v>0</v>
          </cell>
          <cell r="J1545" t="e">
            <v>#DIV/0!</v>
          </cell>
          <cell r="K1545">
            <v>0</v>
          </cell>
          <cell r="L1545">
            <v>3000</v>
          </cell>
        </row>
        <row r="1546">
          <cell r="D1546" t="str">
            <v>LT47DT</v>
          </cell>
          <cell r="E1546" t="str">
            <v>Đường liên xã An Phước - thị trấn Long Thành (từ đường Trần Quang Khải đến ranh giới xã An Phước)</v>
          </cell>
          <cell r="G1546" t="str">
            <v>ĐB</v>
          </cell>
        </row>
        <row r="1547">
          <cell r="D1547" t="str">
            <v>LT47DTVị trí 1</v>
          </cell>
          <cell r="F1547" t="str">
            <v>Vị trí 1</v>
          </cell>
          <cell r="G1547" t="str">
            <v>ĐB</v>
          </cell>
          <cell r="H1547">
            <v>0</v>
          </cell>
          <cell r="I1547">
            <v>0</v>
          </cell>
          <cell r="J1547" t="e">
            <v>#DIV/0!</v>
          </cell>
          <cell r="K1547">
            <v>0</v>
          </cell>
          <cell r="L1547">
            <v>7200</v>
          </cell>
        </row>
        <row r="1548">
          <cell r="D1548" t="str">
            <v>LT47DTVị trí 2</v>
          </cell>
          <cell r="F1548" t="str">
            <v>Vị trí 2</v>
          </cell>
          <cell r="G1548" t="str">
            <v>ĐB</v>
          </cell>
          <cell r="H1548">
            <v>0</v>
          </cell>
          <cell r="I1548">
            <v>0</v>
          </cell>
          <cell r="J1548" t="e">
            <v>#DIV/0!</v>
          </cell>
          <cell r="K1548">
            <v>0</v>
          </cell>
          <cell r="L1548">
            <v>3500</v>
          </cell>
        </row>
        <row r="1549">
          <cell r="D1549" t="str">
            <v>LT47DTVị trí 3</v>
          </cell>
          <cell r="F1549" t="str">
            <v>Vị trí 3</v>
          </cell>
          <cell r="G1549" t="str">
            <v>ĐB</v>
          </cell>
          <cell r="H1549">
            <v>0</v>
          </cell>
          <cell r="I1549">
            <v>0</v>
          </cell>
          <cell r="J1549" t="e">
            <v>#DIV/0!</v>
          </cell>
          <cell r="K1549">
            <v>0</v>
          </cell>
          <cell r="L1549">
            <v>2600</v>
          </cell>
        </row>
        <row r="1550">
          <cell r="D1550" t="str">
            <v>LT47DTVị trí 4</v>
          </cell>
          <cell r="F1550" t="str">
            <v>Vị trí 4</v>
          </cell>
          <cell r="G1550" t="str">
            <v>ĐB</v>
          </cell>
          <cell r="H1550">
            <v>0</v>
          </cell>
          <cell r="I1550">
            <v>0</v>
          </cell>
          <cell r="J1550" t="e">
            <v>#DIV/0!</v>
          </cell>
          <cell r="K1550">
            <v>0</v>
          </cell>
          <cell r="L1550">
            <v>1800</v>
          </cell>
        </row>
        <row r="1551">
          <cell r="D1551" t="str">
            <v>NT</v>
          </cell>
          <cell r="E1551" t="str">
            <v>THỊ TRẤN HIỆP PHƯỚC</v>
          </cell>
          <cell r="G1551" t="str">
            <v>ĐB</v>
          </cell>
        </row>
        <row r="1552">
          <cell r="D1552" t="str">
            <v>NT1DT</v>
          </cell>
          <cell r="E1552" t="str">
            <v>Đường Tôn Đức Thắng (đường 25B cũ, đoạn qua thị trấn Hiệp Phước)</v>
          </cell>
          <cell r="G1552" t="str">
            <v>ĐB</v>
          </cell>
        </row>
        <row r="1553">
          <cell r="D1553" t="str">
            <v>NT1DTVị trí 1</v>
          </cell>
          <cell r="F1553" t="str">
            <v>Vị trí 1</v>
          </cell>
          <cell r="G1553" t="str">
            <v>ĐB</v>
          </cell>
          <cell r="H1553">
            <v>2</v>
          </cell>
          <cell r="I1553">
            <v>105454.54545454546</v>
          </cell>
          <cell r="J1553">
            <v>74509.356219788766</v>
          </cell>
          <cell r="K1553">
            <v>43564.166985032076</v>
          </cell>
          <cell r="L1553">
            <v>11000</v>
          </cell>
        </row>
        <row r="1554">
          <cell r="D1554" t="str">
            <v>NT1DTVị trí 2</v>
          </cell>
          <cell r="F1554" t="str">
            <v>Vị trí 2</v>
          </cell>
          <cell r="G1554" t="str">
            <v>ĐB</v>
          </cell>
          <cell r="H1554">
            <v>31</v>
          </cell>
          <cell r="I1554">
            <v>105454.54545454546</v>
          </cell>
          <cell r="J1554">
            <v>13199.498579187766</v>
          </cell>
          <cell r="K1554">
            <v>7000</v>
          </cell>
          <cell r="L1554">
            <v>3500</v>
          </cell>
        </row>
        <row r="1555">
          <cell r="D1555" t="str">
            <v>NT1DTVị trí 3</v>
          </cell>
          <cell r="F1555" t="str">
            <v>Vị trí 3</v>
          </cell>
          <cell r="G1555" t="str">
            <v>ĐB</v>
          </cell>
          <cell r="H1555">
            <v>0</v>
          </cell>
          <cell r="I1555">
            <v>0</v>
          </cell>
          <cell r="J1555" t="e">
            <v>#DIV/0!</v>
          </cell>
          <cell r="K1555">
            <v>0</v>
          </cell>
          <cell r="L1555">
            <v>2700</v>
          </cell>
        </row>
        <row r="1556">
          <cell r="D1556" t="str">
            <v>NT1DTVị trí 4</v>
          </cell>
          <cell r="F1556" t="str">
            <v>Vị trí 4</v>
          </cell>
          <cell r="G1556" t="str">
            <v>ĐB</v>
          </cell>
          <cell r="H1556">
            <v>0</v>
          </cell>
          <cell r="I1556">
            <v>0</v>
          </cell>
          <cell r="J1556" t="e">
            <v>#DIV/0!</v>
          </cell>
          <cell r="K1556">
            <v>0</v>
          </cell>
          <cell r="L1556">
            <v>1700</v>
          </cell>
        </row>
        <row r="1557">
          <cell r="D1557" t="str">
            <v>NT2DT</v>
          </cell>
          <cell r="E1557" t="str">
            <v>Đường Hùng Vương (HL 19 cũ)</v>
          </cell>
          <cell r="G1557" t="str">
            <v>ĐB</v>
          </cell>
        </row>
        <row r="1558">
          <cell r="D1558" t="str">
            <v>NT2DT_D1</v>
          </cell>
          <cell r="E1558" t="str">
            <v>Đoạn qua thị trấn Hiệp Phước từ ngã 3 Phước Thiền đến Cầu Mạch Bà</v>
          </cell>
          <cell r="G1558" t="str">
            <v>ĐB</v>
          </cell>
        </row>
        <row r="1559">
          <cell r="D1559" t="str">
            <v>NT2DT_D1Vị trí 1</v>
          </cell>
          <cell r="F1559" t="str">
            <v>Vị trí 1</v>
          </cell>
          <cell r="G1559" t="str">
            <v>ĐB</v>
          </cell>
          <cell r="H1559">
            <v>1</v>
          </cell>
          <cell r="I1559">
            <v>111000</v>
          </cell>
          <cell r="J1559">
            <v>111000</v>
          </cell>
          <cell r="K1559">
            <v>111000</v>
          </cell>
          <cell r="L1559">
            <v>10000</v>
          </cell>
        </row>
        <row r="1560">
          <cell r="D1560" t="str">
            <v>NT2DT_D1Vị trí 2</v>
          </cell>
          <cell r="F1560" t="str">
            <v>Vị trí 2</v>
          </cell>
          <cell r="G1560" t="str">
            <v>ĐB</v>
          </cell>
          <cell r="H1560">
            <v>1</v>
          </cell>
          <cell r="I1560">
            <v>9832.8416912487701</v>
          </cell>
          <cell r="J1560">
            <v>9832.8416912487701</v>
          </cell>
          <cell r="K1560">
            <v>9832.8416912487701</v>
          </cell>
          <cell r="L1560">
            <v>3300</v>
          </cell>
        </row>
        <row r="1561">
          <cell r="D1561" t="str">
            <v>NT2DT_D1Vị trí 3</v>
          </cell>
          <cell r="F1561" t="str">
            <v>Vị trí 3</v>
          </cell>
          <cell r="G1561" t="str">
            <v>ĐB</v>
          </cell>
          <cell r="H1561">
            <v>1</v>
          </cell>
          <cell r="I1561">
            <v>4666.666666666667</v>
          </cell>
          <cell r="J1561">
            <v>4666.666666666667</v>
          </cell>
          <cell r="K1561">
            <v>4666.666666666667</v>
          </cell>
          <cell r="L1561">
            <v>2100</v>
          </cell>
        </row>
        <row r="1562">
          <cell r="D1562" t="str">
            <v>NT2DT_D1Vị trí 4</v>
          </cell>
          <cell r="F1562" t="str">
            <v>Vị trí 4</v>
          </cell>
          <cell r="G1562" t="str">
            <v>ĐB</v>
          </cell>
          <cell r="H1562">
            <v>1</v>
          </cell>
          <cell r="I1562">
            <v>4508.5662759242559</v>
          </cell>
          <cell r="J1562">
            <v>4508.5662759242559</v>
          </cell>
          <cell r="K1562">
            <v>4508.5662759242559</v>
          </cell>
          <cell r="L1562">
            <v>1600</v>
          </cell>
        </row>
        <row r="1563">
          <cell r="D1563" t="str">
            <v>NT2DT_D2</v>
          </cell>
          <cell r="E1563" t="str">
            <v>Đoạn qua thị trấn Hiệp Phước từ cầu Mạch Bà đến ranh giới xã Long Thọ</v>
          </cell>
          <cell r="G1563" t="str">
            <v>ĐB</v>
          </cell>
        </row>
        <row r="1564">
          <cell r="D1564" t="str">
            <v>NT2DT_D2Vị trí 1</v>
          </cell>
          <cell r="F1564" t="str">
            <v>Vị trí 1</v>
          </cell>
          <cell r="G1564" t="str">
            <v>ĐB</v>
          </cell>
          <cell r="H1564">
            <v>0</v>
          </cell>
          <cell r="I1564">
            <v>0</v>
          </cell>
          <cell r="J1564" t="e">
            <v>#DIV/0!</v>
          </cell>
          <cell r="K1564">
            <v>0</v>
          </cell>
          <cell r="L1564">
            <v>11000</v>
          </cell>
        </row>
        <row r="1565">
          <cell r="D1565" t="str">
            <v>NT2DT_D2Vị trí 2</v>
          </cell>
          <cell r="F1565" t="str">
            <v>Vị trí 2</v>
          </cell>
          <cell r="G1565" t="str">
            <v>ĐB</v>
          </cell>
          <cell r="H1565">
            <v>1</v>
          </cell>
          <cell r="I1565">
            <v>6934.8127600554781</v>
          </cell>
          <cell r="J1565">
            <v>6934.8127600554781</v>
          </cell>
          <cell r="K1565">
            <v>6934.8127600554781</v>
          </cell>
          <cell r="L1565">
            <v>3300</v>
          </cell>
        </row>
        <row r="1566">
          <cell r="D1566" t="str">
            <v>NT2DT_D2Vị trí 3</v>
          </cell>
          <cell r="F1566" t="str">
            <v>Vị trí 3</v>
          </cell>
          <cell r="G1566" t="str">
            <v>ĐB</v>
          </cell>
          <cell r="H1566">
            <v>1</v>
          </cell>
          <cell r="I1566">
            <v>4754.3581616481779</v>
          </cell>
          <cell r="J1566">
            <v>4754.3581616481779</v>
          </cell>
          <cell r="K1566">
            <v>4754.3581616481779</v>
          </cell>
          <cell r="L1566">
            <v>2100</v>
          </cell>
        </row>
        <row r="1567">
          <cell r="D1567" t="str">
            <v>NT2DT_D2Vị trí 4</v>
          </cell>
          <cell r="F1567" t="str">
            <v>Vị trí 4</v>
          </cell>
          <cell r="G1567" t="str">
            <v>ĐB</v>
          </cell>
          <cell r="H1567">
            <v>0</v>
          </cell>
          <cell r="I1567">
            <v>0</v>
          </cell>
          <cell r="J1567" t="e">
            <v>#DIV/0!</v>
          </cell>
          <cell r="K1567">
            <v>0</v>
          </cell>
          <cell r="L1567">
            <v>1600</v>
          </cell>
        </row>
        <row r="1568">
          <cell r="D1568" t="str">
            <v>NT3DT</v>
          </cell>
          <cell r="E1568" t="str">
            <v>Đường Trần Phú (đường 319B cũ, đoạn qua thị trấn Hiệp Phước)</v>
          </cell>
          <cell r="G1568" t="str">
            <v>ĐB</v>
          </cell>
        </row>
        <row r="1569">
          <cell r="D1569" t="str">
            <v>NT3DTVị trí 1</v>
          </cell>
          <cell r="F1569" t="str">
            <v>Vị trí 1</v>
          </cell>
          <cell r="G1569" t="str">
            <v>ĐB</v>
          </cell>
          <cell r="H1569">
            <v>0</v>
          </cell>
          <cell r="I1569">
            <v>0</v>
          </cell>
          <cell r="J1569" t="e">
            <v>#DIV/0!</v>
          </cell>
          <cell r="K1569">
            <v>0</v>
          </cell>
          <cell r="L1569">
            <v>7800</v>
          </cell>
        </row>
        <row r="1570">
          <cell r="D1570" t="str">
            <v>NT3DTVị trí 2</v>
          </cell>
          <cell r="F1570" t="str">
            <v>Vị trí 2</v>
          </cell>
          <cell r="G1570" t="str">
            <v>ĐB</v>
          </cell>
          <cell r="H1570">
            <v>0</v>
          </cell>
          <cell r="I1570">
            <v>0</v>
          </cell>
          <cell r="J1570" t="e">
            <v>#DIV/0!</v>
          </cell>
          <cell r="K1570">
            <v>0</v>
          </cell>
          <cell r="L1570">
            <v>2300</v>
          </cell>
        </row>
        <row r="1571">
          <cell r="D1571" t="str">
            <v>NT3DTVị trí 3</v>
          </cell>
          <cell r="F1571" t="str">
            <v>Vị trí 3</v>
          </cell>
          <cell r="G1571" t="str">
            <v>ĐB</v>
          </cell>
          <cell r="H1571">
            <v>0</v>
          </cell>
          <cell r="I1571">
            <v>0</v>
          </cell>
          <cell r="J1571" t="e">
            <v>#DIV/0!</v>
          </cell>
          <cell r="K1571">
            <v>0</v>
          </cell>
          <cell r="L1571">
            <v>1800</v>
          </cell>
        </row>
        <row r="1572">
          <cell r="D1572" t="str">
            <v>NT3DTVị trí 4</v>
          </cell>
          <cell r="F1572" t="str">
            <v>Vị trí 4</v>
          </cell>
          <cell r="G1572" t="str">
            <v>ĐB</v>
          </cell>
          <cell r="H1572">
            <v>0</v>
          </cell>
          <cell r="I1572">
            <v>0</v>
          </cell>
          <cell r="J1572" t="e">
            <v>#DIV/0!</v>
          </cell>
          <cell r="K1572">
            <v>0</v>
          </cell>
          <cell r="L1572">
            <v>1300</v>
          </cell>
        </row>
        <row r="1573">
          <cell r="D1573" t="str">
            <v>NT4DT</v>
          </cell>
          <cell r="E1573" t="str">
            <v>Đường ranh Phước Thiền - thị trấn Hiệp Phước</v>
          </cell>
          <cell r="G1573" t="str">
            <v>ĐB</v>
          </cell>
        </row>
        <row r="1574">
          <cell r="D1574" t="str">
            <v>NT4DT_D1</v>
          </cell>
          <cell r="E1574" t="str">
            <v>Đoạn từ đường Lý Thái Tổ (ĐT 769 cũ) đến hết ranh thửa đất số 129, tờ BĐĐC số 4, thị trấn Hiệp Phước</v>
          </cell>
          <cell r="G1574" t="str">
            <v>ĐB</v>
          </cell>
        </row>
        <row r="1575">
          <cell r="D1575" t="str">
            <v>NT4DT_D1Vị trí 1</v>
          </cell>
          <cell r="F1575" t="str">
            <v>Vị trí 1</v>
          </cell>
          <cell r="G1575" t="str">
            <v>ĐB</v>
          </cell>
          <cell r="H1575">
            <v>0</v>
          </cell>
          <cell r="I1575">
            <v>0</v>
          </cell>
          <cell r="J1575" t="e">
            <v>#DIV/0!</v>
          </cell>
          <cell r="K1575">
            <v>0</v>
          </cell>
          <cell r="L1575">
            <v>6500</v>
          </cell>
        </row>
        <row r="1576">
          <cell r="D1576" t="str">
            <v>NT4DT_D1Vị trí 2</v>
          </cell>
          <cell r="F1576" t="str">
            <v>Vị trí 2</v>
          </cell>
          <cell r="G1576" t="str">
            <v>ĐB</v>
          </cell>
          <cell r="H1576">
            <v>0</v>
          </cell>
          <cell r="I1576">
            <v>0</v>
          </cell>
          <cell r="J1576" t="e">
            <v>#DIV/0!</v>
          </cell>
          <cell r="K1576">
            <v>0</v>
          </cell>
          <cell r="L1576">
            <v>2100</v>
          </cell>
        </row>
        <row r="1577">
          <cell r="D1577" t="str">
            <v>NT4DT_D1Vị trí 3</v>
          </cell>
          <cell r="F1577" t="str">
            <v>Vị trí 3</v>
          </cell>
          <cell r="G1577" t="str">
            <v>ĐB</v>
          </cell>
          <cell r="H1577">
            <v>0</v>
          </cell>
          <cell r="I1577">
            <v>0</v>
          </cell>
          <cell r="J1577" t="e">
            <v>#DIV/0!</v>
          </cell>
          <cell r="K1577">
            <v>0</v>
          </cell>
          <cell r="L1577">
            <v>1700</v>
          </cell>
        </row>
        <row r="1578">
          <cell r="D1578" t="str">
            <v>NT4DT_D1Vị trí 4</v>
          </cell>
          <cell r="F1578" t="str">
            <v>Vị trí 4</v>
          </cell>
          <cell r="G1578" t="str">
            <v>ĐB</v>
          </cell>
          <cell r="H1578">
            <v>0</v>
          </cell>
          <cell r="I1578">
            <v>0</v>
          </cell>
          <cell r="J1578" t="e">
            <v>#DIV/0!</v>
          </cell>
          <cell r="K1578">
            <v>0</v>
          </cell>
          <cell r="L1578">
            <v>1300</v>
          </cell>
        </row>
        <row r="1579">
          <cell r="D1579" t="str">
            <v>NT4DT_D2</v>
          </cell>
          <cell r="E157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G1579" t="str">
            <v>ĐB</v>
          </cell>
        </row>
        <row r="1580">
          <cell r="D1580" t="str">
            <v>NT4DT_D2Vị trí 1</v>
          </cell>
          <cell r="F1580" t="str">
            <v>Vị trí 1</v>
          </cell>
          <cell r="G1580" t="str">
            <v>ĐB</v>
          </cell>
          <cell r="H1580">
            <v>0</v>
          </cell>
          <cell r="I1580">
            <v>0</v>
          </cell>
          <cell r="J1580" t="e">
            <v>#DIV/0!</v>
          </cell>
          <cell r="K1580">
            <v>0</v>
          </cell>
          <cell r="L1580">
            <v>6500</v>
          </cell>
        </row>
        <row r="1581">
          <cell r="D1581" t="str">
            <v>NT4DT_D2Vị trí 2</v>
          </cell>
          <cell r="F1581" t="str">
            <v>Vị trí 2</v>
          </cell>
          <cell r="G1581" t="str">
            <v>ĐB</v>
          </cell>
          <cell r="H1581">
            <v>0</v>
          </cell>
          <cell r="I1581">
            <v>0</v>
          </cell>
          <cell r="J1581" t="e">
            <v>#DIV/0!</v>
          </cell>
          <cell r="K1581">
            <v>0</v>
          </cell>
          <cell r="L1581">
            <v>2100</v>
          </cell>
        </row>
        <row r="1582">
          <cell r="D1582" t="str">
            <v>NT4DT_D2Vị trí 3</v>
          </cell>
          <cell r="F1582" t="str">
            <v>Vị trí 3</v>
          </cell>
          <cell r="G1582" t="str">
            <v>ĐB</v>
          </cell>
          <cell r="H1582">
            <v>0</v>
          </cell>
          <cell r="I1582">
            <v>0</v>
          </cell>
          <cell r="J1582" t="e">
            <v>#DIV/0!</v>
          </cell>
          <cell r="K1582">
            <v>0</v>
          </cell>
          <cell r="L1582">
            <v>1700</v>
          </cell>
        </row>
        <row r="1583">
          <cell r="D1583" t="str">
            <v>NT4DT_D2Vị trí 4</v>
          </cell>
          <cell r="F1583" t="str">
            <v>Vị trí 4</v>
          </cell>
          <cell r="G1583" t="str">
            <v>ĐB</v>
          </cell>
          <cell r="H1583">
            <v>0</v>
          </cell>
          <cell r="I1583">
            <v>0</v>
          </cell>
          <cell r="J1583" t="e">
            <v>#DIV/0!</v>
          </cell>
          <cell r="K1583">
            <v>0</v>
          </cell>
          <cell r="L1583">
            <v>1300</v>
          </cell>
        </row>
        <row r="1584">
          <cell r="D1584" t="str">
            <v>NT5DT</v>
          </cell>
          <cell r="E1584" t="str">
            <v>Đường Trường Mẫu giáo thị trấn Hiệp Phước (từ đường Hùng Vương đến ranh thửa đất số 98, tờ BĐĐC số 10, thị trấn Hiệp Phước)</v>
          </cell>
          <cell r="G1584" t="str">
            <v>ĐB</v>
          </cell>
        </row>
        <row r="1585">
          <cell r="D1585" t="str">
            <v>NT5DTVị trí 1</v>
          </cell>
          <cell r="F1585" t="str">
            <v>Vị trí 1</v>
          </cell>
          <cell r="G1585" t="str">
            <v>ĐB</v>
          </cell>
          <cell r="H1585">
            <v>0</v>
          </cell>
          <cell r="I1585">
            <v>0</v>
          </cell>
          <cell r="J1585" t="e">
            <v>#DIV/0!</v>
          </cell>
          <cell r="K1585">
            <v>0</v>
          </cell>
          <cell r="L1585">
            <v>6200</v>
          </cell>
        </row>
        <row r="1586">
          <cell r="D1586" t="str">
            <v>NT5DTVị trí 2</v>
          </cell>
          <cell r="F1586" t="str">
            <v>Vị trí 2</v>
          </cell>
          <cell r="G1586" t="str">
            <v>ĐB</v>
          </cell>
          <cell r="H1586">
            <v>1</v>
          </cell>
          <cell r="I1586">
            <v>7911.0012360939436</v>
          </cell>
          <cell r="J1586">
            <v>7911.0012360939436</v>
          </cell>
          <cell r="K1586">
            <v>7911.0012360939436</v>
          </cell>
          <cell r="L1586">
            <v>2100</v>
          </cell>
        </row>
        <row r="1587">
          <cell r="D1587" t="str">
            <v>NT5DTVị trí 3</v>
          </cell>
          <cell r="F1587" t="str">
            <v>Vị trí 3</v>
          </cell>
          <cell r="G1587" t="str">
            <v>ĐB</v>
          </cell>
          <cell r="H1587">
            <v>0</v>
          </cell>
          <cell r="I1587">
            <v>0</v>
          </cell>
          <cell r="J1587" t="e">
            <v>#DIV/0!</v>
          </cell>
          <cell r="K1587">
            <v>0</v>
          </cell>
          <cell r="L1587">
            <v>1700</v>
          </cell>
        </row>
        <row r="1588">
          <cell r="D1588" t="str">
            <v>NT5DTVị trí 4</v>
          </cell>
          <cell r="F1588" t="str">
            <v>Vị trí 4</v>
          </cell>
          <cell r="G1588" t="str">
            <v>ĐB</v>
          </cell>
          <cell r="H1588">
            <v>0</v>
          </cell>
          <cell r="I1588">
            <v>0</v>
          </cell>
          <cell r="J1588" t="e">
            <v>#DIV/0!</v>
          </cell>
          <cell r="K1588">
            <v>0</v>
          </cell>
          <cell r="L1588">
            <v>1300</v>
          </cell>
        </row>
        <row r="1589">
          <cell r="D1589" t="str">
            <v>NT6DT</v>
          </cell>
          <cell r="E1589" t="str">
            <v>Đường Trường THCS thị trấn Hiệp Phước (từ đường Hùng Vương đến hết ranh thửa đất số 290, tờ BĐĐC số 18, thị trấn Hiệp Phước)</v>
          </cell>
          <cell r="G1589" t="str">
            <v>ĐB</v>
          </cell>
        </row>
        <row r="1590">
          <cell r="D1590" t="str">
            <v>NT6DTVị trí 1</v>
          </cell>
          <cell r="F1590" t="str">
            <v>Vị trí 1</v>
          </cell>
          <cell r="G1590" t="str">
            <v>ĐB</v>
          </cell>
          <cell r="H1590">
            <v>0</v>
          </cell>
          <cell r="I1590">
            <v>0</v>
          </cell>
          <cell r="J1590" t="e">
            <v>#DIV/0!</v>
          </cell>
          <cell r="K1590">
            <v>0</v>
          </cell>
          <cell r="L1590">
            <v>6200</v>
          </cell>
        </row>
        <row r="1591">
          <cell r="D1591" t="str">
            <v>NT6DTVị trí 2</v>
          </cell>
          <cell r="F1591" t="str">
            <v>Vị trí 2</v>
          </cell>
          <cell r="G1591" t="str">
            <v>ĐB</v>
          </cell>
          <cell r="H1591">
            <v>0</v>
          </cell>
          <cell r="I1591">
            <v>0</v>
          </cell>
          <cell r="J1591" t="e">
            <v>#DIV/0!</v>
          </cell>
          <cell r="K1591">
            <v>0</v>
          </cell>
          <cell r="L1591">
            <v>2100</v>
          </cell>
        </row>
        <row r="1592">
          <cell r="D1592" t="str">
            <v>NT6DTVị trí 3</v>
          </cell>
          <cell r="F1592" t="str">
            <v>Vị trí 3</v>
          </cell>
          <cell r="G1592" t="str">
            <v>ĐB</v>
          </cell>
          <cell r="H1592">
            <v>0</v>
          </cell>
          <cell r="I1592">
            <v>0</v>
          </cell>
          <cell r="J1592" t="e">
            <v>#DIV/0!</v>
          </cell>
          <cell r="K1592">
            <v>0</v>
          </cell>
          <cell r="L1592">
            <v>1700</v>
          </cell>
        </row>
        <row r="1593">
          <cell r="D1593" t="str">
            <v>NT6DTVị trí 4</v>
          </cell>
          <cell r="F1593" t="str">
            <v>Vị trí 4</v>
          </cell>
          <cell r="G1593" t="str">
            <v>ĐB</v>
          </cell>
          <cell r="H1593">
            <v>0</v>
          </cell>
          <cell r="I1593">
            <v>0</v>
          </cell>
          <cell r="J1593" t="e">
            <v>#DIV/0!</v>
          </cell>
          <cell r="K1593">
            <v>0</v>
          </cell>
          <cell r="L1593">
            <v>1300</v>
          </cell>
        </row>
        <row r="1594">
          <cell r="D1594" t="str">
            <v>NT7DT</v>
          </cell>
          <cell r="E1594" t="str">
            <v>Đường Cây Me (từ đường Hùng Vương đến hết ranh thửa đất số 371, tờ BĐĐC số 29 về bên phải và hết ranh thửa đất số 466, tờ BĐĐC số 29 về bên trái, thị trấn Hiệp Phước)</v>
          </cell>
          <cell r="G1594" t="str">
            <v>ĐB</v>
          </cell>
        </row>
        <row r="1595">
          <cell r="D1595" t="str">
            <v>NT7DTVị trí 1</v>
          </cell>
          <cell r="F1595" t="str">
            <v>Vị trí 1</v>
          </cell>
          <cell r="G1595" t="str">
            <v>ĐB</v>
          </cell>
          <cell r="H1595">
            <v>0</v>
          </cell>
          <cell r="I1595">
            <v>0</v>
          </cell>
          <cell r="J1595" t="e">
            <v>#DIV/0!</v>
          </cell>
          <cell r="K1595">
            <v>0</v>
          </cell>
          <cell r="L1595">
            <v>6500</v>
          </cell>
        </row>
        <row r="1596">
          <cell r="D1596" t="str">
            <v>NT7DTVị trí 2</v>
          </cell>
          <cell r="F1596" t="str">
            <v>Vị trí 2</v>
          </cell>
          <cell r="G1596" t="str">
            <v>ĐB</v>
          </cell>
          <cell r="H1596">
            <v>0</v>
          </cell>
          <cell r="I1596">
            <v>0</v>
          </cell>
          <cell r="J1596" t="e">
            <v>#DIV/0!</v>
          </cell>
          <cell r="K1596">
            <v>0</v>
          </cell>
          <cell r="L1596">
            <v>2100</v>
          </cell>
        </row>
        <row r="1597">
          <cell r="D1597" t="str">
            <v>NT7DTVị trí 3</v>
          </cell>
          <cell r="F1597" t="str">
            <v>Vị trí 3</v>
          </cell>
          <cell r="G1597" t="str">
            <v>ĐB</v>
          </cell>
          <cell r="H1597">
            <v>0</v>
          </cell>
          <cell r="I1597">
            <v>0</v>
          </cell>
          <cell r="J1597" t="e">
            <v>#DIV/0!</v>
          </cell>
          <cell r="K1597">
            <v>0</v>
          </cell>
          <cell r="L1597">
            <v>1700</v>
          </cell>
        </row>
        <row r="1598">
          <cell r="D1598" t="str">
            <v>NT7DTVị trí 4</v>
          </cell>
          <cell r="F1598" t="str">
            <v>Vị trí 4</v>
          </cell>
          <cell r="G1598" t="str">
            <v>ĐB</v>
          </cell>
          <cell r="H1598">
            <v>2</v>
          </cell>
          <cell r="I1598">
            <v>6481.4814814814818</v>
          </cell>
          <cell r="J1598">
            <v>5534.3187223921168</v>
          </cell>
          <cell r="K1598">
            <v>4587.1559633027518</v>
          </cell>
          <cell r="L1598">
            <v>1300</v>
          </cell>
        </row>
        <row r="1599">
          <cell r="D1599" t="str">
            <v>NT8DT</v>
          </cell>
          <cell r="E1599" t="str">
            <v>Đường vào cổng khu phố Phước Kiểng (từ đường Hùng Vương đến hết ranh thửa đất số 291, tờ BĐĐC số 29 về bên phải và hết ranh thửa đất số 251, tờ BĐĐC số 29 về bên trái, thị trấn Hiệp Phước)</v>
          </cell>
          <cell r="G1599" t="str">
            <v>ĐB</v>
          </cell>
        </row>
        <row r="1600">
          <cell r="D1600" t="str">
            <v>NT8DTVị trí 1</v>
          </cell>
          <cell r="F1600" t="str">
            <v>Vị trí 1</v>
          </cell>
          <cell r="G1600" t="str">
            <v>ĐB</v>
          </cell>
          <cell r="H1600">
            <v>0</v>
          </cell>
          <cell r="I1600">
            <v>0</v>
          </cell>
          <cell r="J1600" t="e">
            <v>#DIV/0!</v>
          </cell>
          <cell r="K1600">
            <v>0</v>
          </cell>
          <cell r="L1600">
            <v>6200</v>
          </cell>
        </row>
        <row r="1601">
          <cell r="D1601" t="str">
            <v>NT8DTVị trí 2</v>
          </cell>
          <cell r="F1601" t="str">
            <v>Vị trí 2</v>
          </cell>
          <cell r="G1601" t="str">
            <v>ĐB</v>
          </cell>
          <cell r="H1601">
            <v>0</v>
          </cell>
          <cell r="I1601">
            <v>0</v>
          </cell>
          <cell r="J1601" t="e">
            <v>#DIV/0!</v>
          </cell>
          <cell r="K1601">
            <v>0</v>
          </cell>
          <cell r="L1601">
            <v>2100</v>
          </cell>
        </row>
        <row r="1602">
          <cell r="D1602" t="str">
            <v>NT8DTVị trí 3</v>
          </cell>
          <cell r="F1602" t="str">
            <v>Vị trí 3</v>
          </cell>
          <cell r="G1602" t="str">
            <v>ĐB</v>
          </cell>
          <cell r="H1602">
            <v>0</v>
          </cell>
          <cell r="I1602">
            <v>0</v>
          </cell>
          <cell r="J1602" t="e">
            <v>#DIV/0!</v>
          </cell>
          <cell r="K1602">
            <v>0</v>
          </cell>
          <cell r="L1602">
            <v>1700</v>
          </cell>
        </row>
        <row r="1603">
          <cell r="D1603" t="str">
            <v>NT8DTVị trí 4</v>
          </cell>
          <cell r="F1603" t="str">
            <v>Vị trí 4</v>
          </cell>
          <cell r="G1603" t="str">
            <v>ĐB</v>
          </cell>
          <cell r="H1603">
            <v>0</v>
          </cell>
          <cell r="I1603">
            <v>0</v>
          </cell>
          <cell r="J1603" t="e">
            <v>#DIV/0!</v>
          </cell>
          <cell r="K1603">
            <v>0</v>
          </cell>
          <cell r="L1603">
            <v>1300</v>
          </cell>
        </row>
        <row r="1604">
          <cell r="D1604" t="str">
            <v>NT9DT</v>
          </cell>
          <cell r="E1604" t="str">
            <v>Đường vào cổng khu phố Phước Lai (từ đường Hùng Vương đến hết ranh thửa đất số 189, tờ BĐĐC số 47 về bên phải và hết ranh thửa đất số 190, tờ BĐĐC số 47 về bên trái, thị trấn Hiệp Phước)</v>
          </cell>
          <cell r="G1604" t="str">
            <v>ĐB</v>
          </cell>
        </row>
        <row r="1605">
          <cell r="D1605" t="str">
            <v>NT9DTVị trí 1</v>
          </cell>
          <cell r="F1605" t="str">
            <v>Vị trí 1</v>
          </cell>
          <cell r="G1605" t="str">
            <v>ĐB</v>
          </cell>
          <cell r="H1605">
            <v>0</v>
          </cell>
          <cell r="I1605">
            <v>0</v>
          </cell>
          <cell r="J1605" t="e">
            <v>#DIV/0!</v>
          </cell>
          <cell r="K1605">
            <v>0</v>
          </cell>
          <cell r="L1605">
            <v>6200</v>
          </cell>
        </row>
        <row r="1606">
          <cell r="D1606" t="str">
            <v>NT9DTVị trí 2</v>
          </cell>
          <cell r="F1606" t="str">
            <v>Vị trí 2</v>
          </cell>
          <cell r="G1606" t="str">
            <v>ĐB</v>
          </cell>
          <cell r="H1606">
            <v>0</v>
          </cell>
          <cell r="I1606">
            <v>0</v>
          </cell>
          <cell r="J1606" t="e">
            <v>#DIV/0!</v>
          </cell>
          <cell r="K1606">
            <v>0</v>
          </cell>
          <cell r="L1606">
            <v>2100</v>
          </cell>
        </row>
        <row r="1607">
          <cell r="D1607" t="str">
            <v>NT9DTVị trí 3</v>
          </cell>
          <cell r="F1607" t="str">
            <v>Vị trí 3</v>
          </cell>
          <cell r="G1607" t="str">
            <v>ĐB</v>
          </cell>
          <cell r="H1607">
            <v>0</v>
          </cell>
          <cell r="I1607">
            <v>0</v>
          </cell>
          <cell r="J1607" t="e">
            <v>#DIV/0!</v>
          </cell>
          <cell r="K1607">
            <v>0</v>
          </cell>
          <cell r="L1607">
            <v>1700</v>
          </cell>
        </row>
        <row r="1608">
          <cell r="D1608" t="str">
            <v>NT9DTVị trí 4</v>
          </cell>
          <cell r="F1608" t="str">
            <v>Vị trí 4</v>
          </cell>
          <cell r="G1608" t="str">
            <v>ĐB</v>
          </cell>
          <cell r="H1608">
            <v>0</v>
          </cell>
          <cell r="I1608">
            <v>0</v>
          </cell>
          <cell r="J1608" t="e">
            <v>#DIV/0!</v>
          </cell>
          <cell r="K1608">
            <v>0</v>
          </cell>
          <cell r="L1608">
            <v>1300</v>
          </cell>
        </row>
        <row r="1609">
          <cell r="D1609" t="str">
            <v>NT10DT</v>
          </cell>
          <cell r="E1609" t="str">
            <v>Đường Huỳnh Văn Nghệ (đường số 3 khu dân cư thị trấn Hiệp Phước)</v>
          </cell>
          <cell r="G1609" t="str">
            <v>ĐB</v>
          </cell>
        </row>
        <row r="1610">
          <cell r="D1610" t="str">
            <v>NT10DTVị trí 1</v>
          </cell>
          <cell r="F1610" t="str">
            <v>Vị trí 1</v>
          </cell>
          <cell r="G1610" t="str">
            <v>ĐB</v>
          </cell>
          <cell r="H1610">
            <v>0</v>
          </cell>
          <cell r="I1610">
            <v>0</v>
          </cell>
          <cell r="J1610" t="e">
            <v>#DIV/0!</v>
          </cell>
          <cell r="K1610">
            <v>0</v>
          </cell>
          <cell r="L1610">
            <v>6200</v>
          </cell>
        </row>
        <row r="1611">
          <cell r="D1611" t="str">
            <v>NT10DTVị trí 2</v>
          </cell>
          <cell r="F1611" t="str">
            <v>Vị trí 2</v>
          </cell>
          <cell r="G1611" t="str">
            <v>ĐB</v>
          </cell>
          <cell r="H1611">
            <v>17</v>
          </cell>
          <cell r="I1611">
            <v>31666.666666666668</v>
          </cell>
          <cell r="J1611">
            <v>8444.2358118933589</v>
          </cell>
          <cell r="K1611">
            <v>4761.9047619047624</v>
          </cell>
          <cell r="L1611">
            <v>2100</v>
          </cell>
        </row>
        <row r="1612">
          <cell r="D1612" t="str">
            <v>NT10DTVị trí 3</v>
          </cell>
          <cell r="F1612" t="str">
            <v>Vị trí 3</v>
          </cell>
          <cell r="G1612" t="str">
            <v>ĐB</v>
          </cell>
          <cell r="H1612">
            <v>0</v>
          </cell>
          <cell r="I1612">
            <v>0</v>
          </cell>
          <cell r="J1612" t="e">
            <v>#DIV/0!</v>
          </cell>
          <cell r="K1612">
            <v>0</v>
          </cell>
          <cell r="L1612">
            <v>1700</v>
          </cell>
        </row>
        <row r="1613">
          <cell r="D1613" t="str">
            <v>NT10DTVị trí 4</v>
          </cell>
          <cell r="F1613" t="str">
            <v>Vị trí 4</v>
          </cell>
          <cell r="G1613" t="str">
            <v>ĐB</v>
          </cell>
          <cell r="H1613">
            <v>0</v>
          </cell>
          <cell r="I1613">
            <v>0</v>
          </cell>
          <cell r="J1613" t="e">
            <v>#DIV/0!</v>
          </cell>
          <cell r="K1613">
            <v>0</v>
          </cell>
          <cell r="L1613">
            <v>1300</v>
          </cell>
        </row>
        <row r="1614">
          <cell r="D1614" t="str">
            <v>NT11DT</v>
          </cell>
          <cell r="E1614" t="str">
            <v xml:space="preserve">Đường Lý Thái Tổ (TL 769 cũ) </v>
          </cell>
          <cell r="G1614" t="str">
            <v>ĐB</v>
          </cell>
        </row>
        <row r="1615">
          <cell r="D1615" t="str">
            <v>NT11DT_D1</v>
          </cell>
          <cell r="E1615" t="str">
            <v xml:space="preserve">Đoạn giáp ranh huyện Long Thành với thị trấn Hiệp Phước </v>
          </cell>
          <cell r="G1615" t="str">
            <v>ĐB</v>
          </cell>
        </row>
        <row r="1616">
          <cell r="D1616" t="str">
            <v>NT11DT_D1Vị trí 1</v>
          </cell>
          <cell r="F1616" t="str">
            <v>Vị trí 1</v>
          </cell>
          <cell r="G1616" t="str">
            <v>ĐB</v>
          </cell>
          <cell r="H1616">
            <v>0</v>
          </cell>
          <cell r="I1616">
            <v>0</v>
          </cell>
          <cell r="J1616" t="e">
            <v>#DIV/0!</v>
          </cell>
          <cell r="K1616">
            <v>0</v>
          </cell>
          <cell r="L1616">
            <v>8500</v>
          </cell>
        </row>
        <row r="1617">
          <cell r="D1617" t="str">
            <v>NT11DT_D1Vị trí 2</v>
          </cell>
          <cell r="F1617" t="str">
            <v>Vị trí 2</v>
          </cell>
          <cell r="G1617" t="str">
            <v>ĐB</v>
          </cell>
          <cell r="H1617">
            <v>0</v>
          </cell>
          <cell r="I1617">
            <v>0</v>
          </cell>
          <cell r="J1617" t="e">
            <v>#DIV/0!</v>
          </cell>
          <cell r="K1617">
            <v>0</v>
          </cell>
          <cell r="L1617">
            <v>3500</v>
          </cell>
        </row>
        <row r="1618">
          <cell r="D1618" t="str">
            <v>NT11DT_D1Vị trí 3</v>
          </cell>
          <cell r="F1618" t="str">
            <v>Vị trí 3</v>
          </cell>
          <cell r="G1618" t="str">
            <v>ĐB</v>
          </cell>
          <cell r="H1618">
            <v>0</v>
          </cell>
          <cell r="I1618">
            <v>0</v>
          </cell>
          <cell r="J1618" t="e">
            <v>#DIV/0!</v>
          </cell>
          <cell r="K1618">
            <v>0</v>
          </cell>
          <cell r="L1618">
            <v>2700</v>
          </cell>
        </row>
        <row r="1619">
          <cell r="D1619" t="str">
            <v>NT11DT_D1Vị trí 4</v>
          </cell>
          <cell r="F1619" t="str">
            <v>Vị trí 4</v>
          </cell>
          <cell r="G1619" t="str">
            <v>ĐB</v>
          </cell>
          <cell r="H1619">
            <v>0</v>
          </cell>
          <cell r="I1619">
            <v>0</v>
          </cell>
          <cell r="J1619" t="e">
            <v>#DIV/0!</v>
          </cell>
          <cell r="K1619">
            <v>0</v>
          </cell>
          <cell r="L1619">
            <v>2100</v>
          </cell>
        </row>
        <row r="1620">
          <cell r="D1620" t="str">
            <v>NT11DT_D2</v>
          </cell>
          <cell r="E1620" t="str">
            <v xml:space="preserve">Đoạn giáp xã Phước Thiền với thị trấn Hiệp Phước </v>
          </cell>
          <cell r="G1620" t="str">
            <v>ĐB</v>
          </cell>
        </row>
        <row r="1621">
          <cell r="D1621" t="str">
            <v>NT11DT_D2Vị trí 1</v>
          </cell>
          <cell r="F1621" t="str">
            <v>Vị trí 1</v>
          </cell>
          <cell r="G1621" t="str">
            <v>ĐB</v>
          </cell>
          <cell r="H1621">
            <v>0</v>
          </cell>
          <cell r="I1621">
            <v>0</v>
          </cell>
          <cell r="J1621" t="e">
            <v>#DIV/0!</v>
          </cell>
          <cell r="K1621">
            <v>0</v>
          </cell>
          <cell r="L1621">
            <v>12000</v>
          </cell>
        </row>
        <row r="1622">
          <cell r="D1622" t="str">
            <v>NT11DT_D2Vị trí 2</v>
          </cell>
          <cell r="F1622" t="str">
            <v>Vị trí 2</v>
          </cell>
          <cell r="G1622" t="str">
            <v>ĐB</v>
          </cell>
          <cell r="H1622">
            <v>0</v>
          </cell>
          <cell r="I1622">
            <v>0</v>
          </cell>
          <cell r="J1622" t="e">
            <v>#DIV/0!</v>
          </cell>
          <cell r="K1622">
            <v>0</v>
          </cell>
          <cell r="L1622">
            <v>3500</v>
          </cell>
        </row>
        <row r="1623">
          <cell r="D1623" t="str">
            <v>NT11DT_D2Vị trí 3</v>
          </cell>
          <cell r="F1623" t="str">
            <v>Vị trí 3</v>
          </cell>
          <cell r="G1623" t="str">
            <v>ĐB</v>
          </cell>
          <cell r="H1623">
            <v>0</v>
          </cell>
          <cell r="I1623">
            <v>0</v>
          </cell>
          <cell r="J1623" t="e">
            <v>#DIV/0!</v>
          </cell>
          <cell r="K1623">
            <v>0</v>
          </cell>
          <cell r="L1623">
            <v>2700</v>
          </cell>
        </row>
        <row r="1624">
          <cell r="D1624" t="str">
            <v>NT11DT_D2Vị trí 4</v>
          </cell>
          <cell r="F1624" t="str">
            <v>Vị trí 4</v>
          </cell>
          <cell r="G1624" t="str">
            <v>ĐB</v>
          </cell>
          <cell r="H1624">
            <v>0</v>
          </cell>
          <cell r="I1624">
            <v>0</v>
          </cell>
          <cell r="J1624" t="e">
            <v>#DIV/0!</v>
          </cell>
          <cell r="K1624">
            <v>0</v>
          </cell>
          <cell r="L1624">
            <v>2000</v>
          </cell>
        </row>
        <row r="1625">
          <cell r="D1625" t="str">
            <v>LK</v>
          </cell>
          <cell r="E1625" t="str">
            <v>THÀNH PHỐ LONG KHÁNH</v>
          </cell>
          <cell r="G1625" t="str">
            <v>ĐB</v>
          </cell>
        </row>
        <row r="1626">
          <cell r="D1626" t="str">
            <v>LK1DT</v>
          </cell>
          <cell r="E1626" t="str">
            <v>Đường Bùi Thị Xuân</v>
          </cell>
          <cell r="G1626" t="str">
            <v>ĐB</v>
          </cell>
        </row>
        <row r="1627">
          <cell r="D1627" t="str">
            <v>LK1DTVị trí 1</v>
          </cell>
          <cell r="F1627" t="str">
            <v>Vị trí 1</v>
          </cell>
          <cell r="G1627" t="str">
            <v>ĐB</v>
          </cell>
          <cell r="H1627">
            <v>0</v>
          </cell>
          <cell r="I1627">
            <v>0</v>
          </cell>
          <cell r="J1627" t="e">
            <v>#DIV/0!</v>
          </cell>
          <cell r="K1627">
            <v>0</v>
          </cell>
          <cell r="L1627">
            <v>4000</v>
          </cell>
        </row>
        <row r="1628">
          <cell r="D1628" t="str">
            <v>LK1DTVị trí 2</v>
          </cell>
          <cell r="F1628" t="str">
            <v>Vị trí 2</v>
          </cell>
          <cell r="G1628" t="str">
            <v>ĐB</v>
          </cell>
          <cell r="H1628">
            <v>2</v>
          </cell>
          <cell r="I1628">
            <v>7399.5771670190279</v>
          </cell>
          <cell r="J1628">
            <v>7399.5771670190279</v>
          </cell>
          <cell r="K1628">
            <v>7399.5771670190279</v>
          </cell>
          <cell r="L1628">
            <v>2000</v>
          </cell>
        </row>
        <row r="1629">
          <cell r="D1629" t="str">
            <v>LK1DTVị trí 3</v>
          </cell>
          <cell r="F1629" t="str">
            <v>Vị trí 3</v>
          </cell>
          <cell r="G1629" t="str">
            <v>ĐB</v>
          </cell>
          <cell r="H1629">
            <v>0</v>
          </cell>
          <cell r="I1629">
            <v>0</v>
          </cell>
          <cell r="J1629" t="e">
            <v>#DIV/0!</v>
          </cell>
          <cell r="K1629">
            <v>0</v>
          </cell>
          <cell r="L1629">
            <v>1500</v>
          </cell>
        </row>
        <row r="1630">
          <cell r="D1630" t="str">
            <v>LK1DTVị trí 4</v>
          </cell>
          <cell r="F1630" t="str">
            <v>Vị trí 4</v>
          </cell>
          <cell r="G1630" t="str">
            <v>ĐB</v>
          </cell>
          <cell r="H1630">
            <v>0</v>
          </cell>
          <cell r="I1630">
            <v>0</v>
          </cell>
          <cell r="J1630" t="e">
            <v>#DIV/0!</v>
          </cell>
          <cell r="K1630">
            <v>0</v>
          </cell>
          <cell r="L1630">
            <v>950</v>
          </cell>
        </row>
        <row r="1631">
          <cell r="D1631" t="str">
            <v>LK2DT</v>
          </cell>
          <cell r="E1631" t="str">
            <v>Đường Cách Mạng Tháng 8</v>
          </cell>
          <cell r="G1631" t="str">
            <v>ĐB</v>
          </cell>
        </row>
        <row r="1632">
          <cell r="D1632" t="str">
            <v>LK2DTVị trí 1</v>
          </cell>
          <cell r="F1632" t="str">
            <v>Vị trí 1</v>
          </cell>
          <cell r="G1632" t="str">
            <v>ĐB</v>
          </cell>
          <cell r="H1632">
            <v>0</v>
          </cell>
          <cell r="I1632">
            <v>0</v>
          </cell>
          <cell r="J1632" t="e">
            <v>#DIV/0!</v>
          </cell>
          <cell r="K1632">
            <v>0</v>
          </cell>
          <cell r="L1632">
            <v>7200</v>
          </cell>
        </row>
        <row r="1633">
          <cell r="D1633" t="str">
            <v>LK2DTVị trí 2</v>
          </cell>
          <cell r="F1633" t="str">
            <v>Vị trí 2</v>
          </cell>
          <cell r="G1633" t="str">
            <v>ĐB</v>
          </cell>
          <cell r="H1633">
            <v>1</v>
          </cell>
          <cell r="I1633">
            <v>18750</v>
          </cell>
          <cell r="J1633">
            <v>18750</v>
          </cell>
          <cell r="K1633">
            <v>18750</v>
          </cell>
          <cell r="L1633">
            <v>3000</v>
          </cell>
        </row>
        <row r="1634">
          <cell r="D1634" t="str">
            <v>LK2DTVị trí 3</v>
          </cell>
          <cell r="F1634" t="str">
            <v>Vị trí 3</v>
          </cell>
          <cell r="G1634" t="str">
            <v>ĐB</v>
          </cell>
          <cell r="H1634">
            <v>1</v>
          </cell>
          <cell r="I1634">
            <v>5649.7175141242942</v>
          </cell>
          <cell r="J1634">
            <v>5649.7175141242942</v>
          </cell>
          <cell r="K1634">
            <v>5649.7175141242942</v>
          </cell>
          <cell r="L1634">
            <v>2500</v>
          </cell>
        </row>
        <row r="1635">
          <cell r="D1635" t="str">
            <v>LK2DTVị trí 4</v>
          </cell>
          <cell r="F1635" t="str">
            <v>Vị trí 4</v>
          </cell>
          <cell r="G1635" t="str">
            <v>ĐB</v>
          </cell>
          <cell r="H1635">
            <v>0</v>
          </cell>
          <cell r="I1635">
            <v>0</v>
          </cell>
          <cell r="J1635" t="e">
            <v>#DIV/0!</v>
          </cell>
          <cell r="K1635">
            <v>0</v>
          </cell>
          <cell r="L1635">
            <v>1700</v>
          </cell>
        </row>
        <row r="1636">
          <cell r="D1636" t="str">
            <v>LK3DT</v>
          </cell>
          <cell r="E1636" t="str">
            <v>Đường Nguyễn Thị Minh Khai (gồm 1 đoạn đường Quang Trung và đường Cách Mạng Tháng 8)</v>
          </cell>
          <cell r="G1636" t="str">
            <v>ĐB</v>
          </cell>
        </row>
        <row r="1637">
          <cell r="D1637" t="str">
            <v>LK3DT_D1</v>
          </cell>
          <cell r="E1637" t="str">
            <v>Đoạn từ đường Nguyễn Trãi đến đường Cách Mạng Tháng 8</v>
          </cell>
          <cell r="G1637" t="str">
            <v>ĐB</v>
          </cell>
        </row>
        <row r="1638">
          <cell r="D1638" t="str">
            <v>LK3DT_D1Vị trí 1</v>
          </cell>
          <cell r="F1638" t="str">
            <v>Vị trí 1</v>
          </cell>
          <cell r="G1638" t="str">
            <v>ĐB</v>
          </cell>
          <cell r="H1638">
            <v>0</v>
          </cell>
          <cell r="I1638">
            <v>0</v>
          </cell>
          <cell r="J1638" t="e">
            <v>#DIV/0!</v>
          </cell>
          <cell r="K1638">
            <v>0</v>
          </cell>
          <cell r="L1638">
            <v>3300</v>
          </cell>
        </row>
        <row r="1639">
          <cell r="D1639" t="str">
            <v>LK3DT_D1Vị trí 2</v>
          </cell>
          <cell r="F1639" t="str">
            <v>Vị trí 2</v>
          </cell>
          <cell r="G1639" t="str">
            <v>ĐB</v>
          </cell>
          <cell r="H1639">
            <v>0</v>
          </cell>
          <cell r="I1639">
            <v>0</v>
          </cell>
          <cell r="J1639" t="e">
            <v>#DIV/0!</v>
          </cell>
          <cell r="K1639">
            <v>0</v>
          </cell>
          <cell r="L1639">
            <v>1600</v>
          </cell>
        </row>
        <row r="1640">
          <cell r="D1640" t="str">
            <v>LK3DT_D1Vị trí 3</v>
          </cell>
          <cell r="F1640" t="str">
            <v>Vị trí 3</v>
          </cell>
          <cell r="G1640" t="str">
            <v>ĐB</v>
          </cell>
          <cell r="H1640">
            <v>0</v>
          </cell>
          <cell r="I1640">
            <v>0</v>
          </cell>
          <cell r="J1640" t="e">
            <v>#DIV/0!</v>
          </cell>
          <cell r="K1640">
            <v>0</v>
          </cell>
          <cell r="L1640">
            <v>1300</v>
          </cell>
        </row>
        <row r="1641">
          <cell r="D1641" t="str">
            <v>LK3DT_D1Vị trí 4</v>
          </cell>
          <cell r="F1641" t="str">
            <v>Vị trí 4</v>
          </cell>
          <cell r="G1641" t="str">
            <v>ĐB</v>
          </cell>
          <cell r="H1641">
            <v>0</v>
          </cell>
          <cell r="I1641">
            <v>0</v>
          </cell>
          <cell r="J1641" t="e">
            <v>#DIV/0!</v>
          </cell>
          <cell r="K1641">
            <v>0</v>
          </cell>
          <cell r="L1641">
            <v>950</v>
          </cell>
        </row>
        <row r="1642">
          <cell r="D1642" t="str">
            <v>LK3DT_D2</v>
          </cell>
          <cell r="E1642" t="str">
            <v>Đoạn từ đường Cách Mạng Tháng 8 đến giáp đường Hồ Thị Hương</v>
          </cell>
          <cell r="G1642" t="str">
            <v>ĐB</v>
          </cell>
        </row>
        <row r="1643">
          <cell r="D1643" t="str">
            <v>LK3DT_D2Vị trí 1</v>
          </cell>
          <cell r="F1643" t="str">
            <v>Vị trí 1</v>
          </cell>
          <cell r="G1643" t="str">
            <v>ĐB</v>
          </cell>
          <cell r="H1643">
            <v>1</v>
          </cell>
          <cell r="I1643">
            <v>40355.12510088781</v>
          </cell>
          <cell r="J1643">
            <v>40355.12510088781</v>
          </cell>
          <cell r="K1643">
            <v>40355.12510088781</v>
          </cell>
          <cell r="L1643">
            <v>7200</v>
          </cell>
        </row>
        <row r="1644">
          <cell r="D1644" t="str">
            <v>LK3DT_D2Vị trí 2</v>
          </cell>
          <cell r="F1644" t="str">
            <v>Vị trí 2</v>
          </cell>
          <cell r="G1644" t="str">
            <v>ĐB</v>
          </cell>
          <cell r="H1644">
            <v>0</v>
          </cell>
          <cell r="I1644">
            <v>0</v>
          </cell>
          <cell r="J1644" t="e">
            <v>#DIV/0!</v>
          </cell>
          <cell r="K1644">
            <v>0</v>
          </cell>
          <cell r="L1644">
            <v>3000</v>
          </cell>
        </row>
        <row r="1645">
          <cell r="D1645" t="str">
            <v>LK3DT_D2Vị trí 3</v>
          </cell>
          <cell r="F1645" t="str">
            <v>Vị trí 3</v>
          </cell>
          <cell r="G1645" t="str">
            <v>ĐB</v>
          </cell>
          <cell r="H1645">
            <v>0</v>
          </cell>
          <cell r="I1645">
            <v>0</v>
          </cell>
          <cell r="J1645" t="e">
            <v>#DIV/0!</v>
          </cell>
          <cell r="K1645">
            <v>0</v>
          </cell>
          <cell r="L1645">
            <v>2500</v>
          </cell>
        </row>
        <row r="1646">
          <cell r="D1646" t="str">
            <v>LK3DT_D2Vị trí 4</v>
          </cell>
          <cell r="F1646" t="str">
            <v>Vị trí 4</v>
          </cell>
          <cell r="G1646" t="str">
            <v>ĐB</v>
          </cell>
          <cell r="H1646">
            <v>0</v>
          </cell>
          <cell r="I1646">
            <v>0</v>
          </cell>
          <cell r="J1646" t="e">
            <v>#DIV/0!</v>
          </cell>
          <cell r="K1646">
            <v>0</v>
          </cell>
          <cell r="L1646">
            <v>1700</v>
          </cell>
        </row>
        <row r="1647">
          <cell r="D1647" t="str">
            <v>LK4DT</v>
          </cell>
          <cell r="E1647" t="str">
            <v>Đường Đinh Tiên Hoàng</v>
          </cell>
          <cell r="G1647" t="str">
            <v>ĐB</v>
          </cell>
        </row>
        <row r="1648">
          <cell r="D1648" t="str">
            <v>LK4DTVị trí 1</v>
          </cell>
          <cell r="F1648" t="str">
            <v>Vị trí 1</v>
          </cell>
          <cell r="G1648" t="str">
            <v>ĐB</v>
          </cell>
          <cell r="H1648">
            <v>0</v>
          </cell>
          <cell r="I1648">
            <v>0</v>
          </cell>
          <cell r="J1648" t="e">
            <v>#DIV/0!</v>
          </cell>
          <cell r="K1648">
            <v>0</v>
          </cell>
          <cell r="L1648">
            <v>3200</v>
          </cell>
        </row>
        <row r="1649">
          <cell r="D1649" t="str">
            <v>LK4DTVị trí 2</v>
          </cell>
          <cell r="F1649" t="str">
            <v>Vị trí 2</v>
          </cell>
          <cell r="G1649" t="str">
            <v>ĐB</v>
          </cell>
          <cell r="H1649">
            <v>0</v>
          </cell>
          <cell r="I1649">
            <v>0</v>
          </cell>
          <cell r="J1649" t="e">
            <v>#DIV/0!</v>
          </cell>
          <cell r="K1649">
            <v>0</v>
          </cell>
          <cell r="L1649">
            <v>1600</v>
          </cell>
        </row>
        <row r="1650">
          <cell r="D1650" t="str">
            <v>LK4DTVị trí 3</v>
          </cell>
          <cell r="F1650" t="str">
            <v>Vị trí 3</v>
          </cell>
          <cell r="G1650" t="str">
            <v>ĐB</v>
          </cell>
          <cell r="H1650">
            <v>0</v>
          </cell>
          <cell r="I1650">
            <v>0</v>
          </cell>
          <cell r="J1650" t="e">
            <v>#DIV/0!</v>
          </cell>
          <cell r="K1650">
            <v>0</v>
          </cell>
          <cell r="L1650">
            <v>1300</v>
          </cell>
        </row>
        <row r="1651">
          <cell r="D1651" t="str">
            <v>LK4DTVị trí 4</v>
          </cell>
          <cell r="F1651" t="str">
            <v>Vị trí 4</v>
          </cell>
          <cell r="G1651" t="str">
            <v>ĐB</v>
          </cell>
          <cell r="H1651">
            <v>0</v>
          </cell>
          <cell r="I1651">
            <v>0</v>
          </cell>
          <cell r="J1651" t="e">
            <v>#DIV/0!</v>
          </cell>
          <cell r="K1651">
            <v>0</v>
          </cell>
          <cell r="L1651">
            <v>950</v>
          </cell>
        </row>
        <row r="1652">
          <cell r="D1652" t="str">
            <v>LK5DT</v>
          </cell>
          <cell r="E1652" t="str">
            <v>Đường Hai Bà Trưng</v>
          </cell>
          <cell r="G1652" t="str">
            <v>ĐB</v>
          </cell>
        </row>
        <row r="1653">
          <cell r="D1653" t="str">
            <v>LK5DTVị trí 1</v>
          </cell>
          <cell r="F1653" t="str">
            <v>Vị trí 1</v>
          </cell>
          <cell r="G1653" t="str">
            <v>ĐB</v>
          </cell>
          <cell r="H1653">
            <v>1</v>
          </cell>
          <cell r="I1653">
            <v>8561.6438356164381</v>
          </cell>
          <cell r="J1653">
            <v>8561.6438356164381</v>
          </cell>
          <cell r="K1653">
            <v>8561.6438356164381</v>
          </cell>
          <cell r="L1653">
            <v>3300</v>
          </cell>
        </row>
        <row r="1654">
          <cell r="D1654" t="str">
            <v>LK5DTVị trí 2</v>
          </cell>
          <cell r="F1654" t="str">
            <v>Vị trí 2</v>
          </cell>
          <cell r="G1654" t="str">
            <v>ĐB</v>
          </cell>
          <cell r="H1654">
            <v>0</v>
          </cell>
          <cell r="I1654">
            <v>0</v>
          </cell>
          <cell r="J1654" t="e">
            <v>#DIV/0!</v>
          </cell>
          <cell r="K1654">
            <v>0</v>
          </cell>
          <cell r="L1654">
            <v>1600</v>
          </cell>
        </row>
        <row r="1655">
          <cell r="D1655" t="str">
            <v>LK5DTVị trí 3</v>
          </cell>
          <cell r="F1655" t="str">
            <v>Vị trí 3</v>
          </cell>
          <cell r="G1655" t="str">
            <v>ĐB</v>
          </cell>
          <cell r="H1655">
            <v>0</v>
          </cell>
          <cell r="I1655">
            <v>0</v>
          </cell>
          <cell r="J1655" t="e">
            <v>#DIV/0!</v>
          </cell>
          <cell r="K1655">
            <v>0</v>
          </cell>
          <cell r="L1655">
            <v>1300</v>
          </cell>
        </row>
        <row r="1656">
          <cell r="D1656" t="str">
            <v>LK5DTVị trí 4</v>
          </cell>
          <cell r="F1656" t="str">
            <v>Vị trí 4</v>
          </cell>
          <cell r="G1656" t="str">
            <v>ĐB</v>
          </cell>
          <cell r="H1656">
            <v>0</v>
          </cell>
          <cell r="I1656">
            <v>0</v>
          </cell>
          <cell r="J1656" t="e">
            <v>#DIV/0!</v>
          </cell>
          <cell r="K1656">
            <v>0</v>
          </cell>
          <cell r="L1656">
            <v>950</v>
          </cell>
        </row>
        <row r="1657">
          <cell r="D1657" t="str">
            <v>LK6DT</v>
          </cell>
          <cell r="E1657" t="str">
            <v>Đường Hoàng Diệu</v>
          </cell>
          <cell r="G1657" t="str">
            <v>ĐB</v>
          </cell>
        </row>
        <row r="1658">
          <cell r="D1658" t="str">
            <v>LK6DTVị trí 1</v>
          </cell>
          <cell r="F1658" t="str">
            <v>Vị trí 1</v>
          </cell>
          <cell r="G1658" t="str">
            <v>ĐB</v>
          </cell>
          <cell r="H1658">
            <v>2</v>
          </cell>
          <cell r="I1658">
            <v>41385.695764909244</v>
          </cell>
          <cell r="J1658">
            <v>28155.534449618801</v>
          </cell>
          <cell r="K1658">
            <v>14925.373134328358</v>
          </cell>
          <cell r="L1658">
            <v>3200</v>
          </cell>
        </row>
        <row r="1659">
          <cell r="D1659" t="str">
            <v>LK6DTVị trí 2</v>
          </cell>
          <cell r="F1659" t="str">
            <v>Vị trí 2</v>
          </cell>
          <cell r="G1659" t="str">
            <v>ĐB</v>
          </cell>
          <cell r="H1659">
            <v>1</v>
          </cell>
          <cell r="I1659">
            <v>5630.6306306306305</v>
          </cell>
          <cell r="J1659">
            <v>5630.6306306306305</v>
          </cell>
          <cell r="K1659">
            <v>5630.6306306306305</v>
          </cell>
          <cell r="L1659">
            <v>1600</v>
          </cell>
        </row>
        <row r="1660">
          <cell r="D1660" t="str">
            <v>LK6DTVị trí 3</v>
          </cell>
          <cell r="F1660" t="str">
            <v>Vị trí 3</v>
          </cell>
          <cell r="G1660" t="str">
            <v>ĐB</v>
          </cell>
          <cell r="H1660">
            <v>2</v>
          </cell>
          <cell r="I1660">
            <v>3353.6585365853662</v>
          </cell>
          <cell r="J1660">
            <v>3201.2195121951222</v>
          </cell>
          <cell r="K1660">
            <v>3048.7804878048787</v>
          </cell>
          <cell r="L1660">
            <v>1300</v>
          </cell>
        </row>
        <row r="1661">
          <cell r="D1661" t="str">
            <v>LK6DTVị trí 4</v>
          </cell>
          <cell r="F1661" t="str">
            <v>Vị trí 4</v>
          </cell>
          <cell r="G1661" t="str">
            <v>ĐB</v>
          </cell>
          <cell r="H1661">
            <v>1</v>
          </cell>
          <cell r="I1661">
            <v>2564.102564102564</v>
          </cell>
          <cell r="J1661">
            <v>2564.102564102564</v>
          </cell>
          <cell r="K1661">
            <v>2564.102564102564</v>
          </cell>
          <cell r="L1661">
            <v>950</v>
          </cell>
        </row>
        <row r="1662">
          <cell r="D1662" t="str">
            <v>LK7DT</v>
          </cell>
          <cell r="E1662" t="str">
            <v>Đường Hồng Thập Tự</v>
          </cell>
          <cell r="G1662" t="str">
            <v>ĐB</v>
          </cell>
        </row>
        <row r="1663">
          <cell r="D1663" t="str">
            <v>LK7DT_D1</v>
          </cell>
          <cell r="E1663" t="str">
            <v>Đoạn từ đường Xuân Bình - Xuân Lập đến giáp đường 21 tháng 4</v>
          </cell>
          <cell r="G1663" t="str">
            <v>ĐB</v>
          </cell>
        </row>
        <row r="1664">
          <cell r="D1664" t="str">
            <v>LK7DT_D1Vị trí 1</v>
          </cell>
          <cell r="F1664" t="str">
            <v>Vị trí 1</v>
          </cell>
          <cell r="G1664" t="str">
            <v>ĐB</v>
          </cell>
          <cell r="H1664">
            <v>2</v>
          </cell>
          <cell r="I1664">
            <v>9641.8732782369152</v>
          </cell>
          <cell r="J1664">
            <v>9414.1124921368282</v>
          </cell>
          <cell r="K1664">
            <v>9186.3517060367449</v>
          </cell>
          <cell r="L1664">
            <v>4000</v>
          </cell>
        </row>
        <row r="1665">
          <cell r="D1665" t="str">
            <v>LK7DT_D1Vị trí 2</v>
          </cell>
          <cell r="F1665" t="str">
            <v>Vị trí 2</v>
          </cell>
          <cell r="G1665" t="str">
            <v>ĐB</v>
          </cell>
          <cell r="H1665">
            <v>0</v>
          </cell>
          <cell r="I1665">
            <v>0</v>
          </cell>
          <cell r="J1665" t="e">
            <v>#DIV/0!</v>
          </cell>
          <cell r="K1665">
            <v>0</v>
          </cell>
          <cell r="L1665">
            <v>2000</v>
          </cell>
        </row>
        <row r="1666">
          <cell r="D1666" t="str">
            <v>LK7DT_D1Vị trí 3</v>
          </cell>
          <cell r="F1666" t="str">
            <v>Vị trí 3</v>
          </cell>
          <cell r="G1666" t="str">
            <v>ĐB</v>
          </cell>
          <cell r="H1666">
            <v>0</v>
          </cell>
          <cell r="I1666">
            <v>0</v>
          </cell>
          <cell r="J1666" t="e">
            <v>#DIV/0!</v>
          </cell>
          <cell r="K1666">
            <v>0</v>
          </cell>
          <cell r="L1666">
            <v>1500</v>
          </cell>
        </row>
        <row r="1667">
          <cell r="D1667" t="str">
            <v>LK7DT_D1Vị trí 4</v>
          </cell>
          <cell r="F1667" t="str">
            <v>Vị trí 4</v>
          </cell>
          <cell r="G1667" t="str">
            <v>ĐB</v>
          </cell>
          <cell r="H1667">
            <v>0</v>
          </cell>
          <cell r="I1667">
            <v>0</v>
          </cell>
          <cell r="J1667" t="e">
            <v>#DIV/0!</v>
          </cell>
          <cell r="K1667">
            <v>0</v>
          </cell>
          <cell r="L1667">
            <v>900</v>
          </cell>
        </row>
        <row r="1668">
          <cell r="D1668" t="str">
            <v>LK7DT_D2</v>
          </cell>
          <cell r="E1668" t="str">
            <v>Đoạn từ đường 21 tháng 4 đến giáp đường Hùng Vương</v>
          </cell>
          <cell r="G1668" t="str">
            <v>ĐB</v>
          </cell>
        </row>
        <row r="1669">
          <cell r="D1669" t="str">
            <v>LK7DT_D2Vị trí 1</v>
          </cell>
          <cell r="F1669" t="str">
            <v>Vị trí 1</v>
          </cell>
          <cell r="G1669" t="str">
            <v>ĐB</v>
          </cell>
          <cell r="H1669">
            <v>1</v>
          </cell>
          <cell r="I1669">
            <v>8333.3333333333321</v>
          </cell>
          <cell r="J1669">
            <v>8333.3333333333321</v>
          </cell>
          <cell r="K1669">
            <v>8333.3333333333321</v>
          </cell>
          <cell r="L1669">
            <v>4000</v>
          </cell>
        </row>
        <row r="1670">
          <cell r="D1670" t="str">
            <v>LK7DT_D2Vị trí 2</v>
          </cell>
          <cell r="F1670" t="str">
            <v>Vị trí 2</v>
          </cell>
          <cell r="G1670" t="str">
            <v>ĐB</v>
          </cell>
          <cell r="H1670">
            <v>0</v>
          </cell>
          <cell r="I1670">
            <v>0</v>
          </cell>
          <cell r="J1670" t="e">
            <v>#DIV/0!</v>
          </cell>
          <cell r="K1670">
            <v>0</v>
          </cell>
          <cell r="L1670">
            <v>2000</v>
          </cell>
        </row>
        <row r="1671">
          <cell r="D1671" t="str">
            <v>LK7DT_D2Vị trí 3</v>
          </cell>
          <cell r="F1671" t="str">
            <v>Vị trí 3</v>
          </cell>
          <cell r="G1671" t="str">
            <v>ĐB</v>
          </cell>
          <cell r="H1671">
            <v>1</v>
          </cell>
          <cell r="I1671">
            <v>4379.5620437956204</v>
          </cell>
          <cell r="J1671">
            <v>4379.5620437956204</v>
          </cell>
          <cell r="K1671">
            <v>4379.5620437956204</v>
          </cell>
          <cell r="L1671">
            <v>1500</v>
          </cell>
        </row>
        <row r="1672">
          <cell r="D1672" t="str">
            <v>LK7DT_D2Vị trí 4</v>
          </cell>
          <cell r="F1672" t="str">
            <v>Vị trí 4</v>
          </cell>
          <cell r="G1672" t="str">
            <v>ĐB</v>
          </cell>
          <cell r="H1672">
            <v>0</v>
          </cell>
          <cell r="I1672">
            <v>0</v>
          </cell>
          <cell r="J1672" t="e">
            <v>#DIV/0!</v>
          </cell>
          <cell r="K1672">
            <v>0</v>
          </cell>
          <cell r="L1672">
            <v>900</v>
          </cell>
        </row>
        <row r="1673">
          <cell r="D1673" t="str">
            <v>LK7DT_D3</v>
          </cell>
          <cell r="E1673" t="str">
            <v>Đoạn từ đường Hùng Vương đến giáp đường Hồ Thị Hương</v>
          </cell>
          <cell r="G1673" t="str">
            <v>ĐB</v>
          </cell>
        </row>
        <row r="1674">
          <cell r="D1674" t="str">
            <v>LK7DT_D3Vị trí 1</v>
          </cell>
          <cell r="F1674" t="str">
            <v>Vị trí 1</v>
          </cell>
          <cell r="G1674" t="str">
            <v>ĐB</v>
          </cell>
          <cell r="H1674">
            <v>2</v>
          </cell>
          <cell r="I1674">
            <v>31179.564237415478</v>
          </cell>
          <cell r="J1674">
            <v>28887.654459133271</v>
          </cell>
          <cell r="K1674">
            <v>26595.744680851065</v>
          </cell>
          <cell r="L1674">
            <v>4000</v>
          </cell>
        </row>
        <row r="1675">
          <cell r="D1675" t="str">
            <v>LK7DT_D3Vị trí 2</v>
          </cell>
          <cell r="F1675" t="str">
            <v>Vị trí 2</v>
          </cell>
          <cell r="G1675" t="str">
            <v>ĐB</v>
          </cell>
          <cell r="H1675">
            <v>0</v>
          </cell>
          <cell r="I1675">
            <v>0</v>
          </cell>
          <cell r="J1675" t="e">
            <v>#DIV/0!</v>
          </cell>
          <cell r="K1675">
            <v>0</v>
          </cell>
          <cell r="L1675">
            <v>2000</v>
          </cell>
        </row>
        <row r="1676">
          <cell r="D1676" t="str">
            <v>LK7DT_D3Vị trí 3</v>
          </cell>
          <cell r="F1676" t="str">
            <v>Vị trí 3</v>
          </cell>
          <cell r="G1676" t="str">
            <v>ĐB</v>
          </cell>
          <cell r="H1676">
            <v>1</v>
          </cell>
          <cell r="I1676">
            <v>10162.60162601626</v>
          </cell>
          <cell r="J1676">
            <v>10162.60162601626</v>
          </cell>
          <cell r="K1676">
            <v>10162.60162601626</v>
          </cell>
          <cell r="L1676">
            <v>1500</v>
          </cell>
        </row>
        <row r="1677">
          <cell r="D1677" t="str">
            <v>LK7DT_D3Vị trí 4</v>
          </cell>
          <cell r="F1677" t="str">
            <v>Vị trí 4</v>
          </cell>
          <cell r="G1677" t="str">
            <v>ĐB</v>
          </cell>
          <cell r="H1677">
            <v>0</v>
          </cell>
          <cell r="I1677">
            <v>0</v>
          </cell>
          <cell r="J1677" t="e">
            <v>#DIV/0!</v>
          </cell>
          <cell r="K1677">
            <v>0</v>
          </cell>
          <cell r="L1677">
            <v>1000</v>
          </cell>
        </row>
        <row r="1678">
          <cell r="D1678" t="str">
            <v>LK8DT</v>
          </cell>
          <cell r="E1678" t="str">
            <v>Đường Hùng Vương</v>
          </cell>
          <cell r="G1678" t="str">
            <v>ĐB</v>
          </cell>
        </row>
        <row r="1679">
          <cell r="D1679" t="str">
            <v>LK8DT_D1</v>
          </cell>
          <cell r="E1679" t="str">
            <v>Đoạn từ đường 21 tháng 4 đến đường Cách Mạng Tháng 8</v>
          </cell>
          <cell r="G1679" t="str">
            <v>ĐB</v>
          </cell>
        </row>
        <row r="1680">
          <cell r="D1680" t="str">
            <v>LK8DT_D1Vị trí 1</v>
          </cell>
          <cell r="F1680" t="str">
            <v>Vị trí 1</v>
          </cell>
          <cell r="G1680" t="str">
            <v>ĐB</v>
          </cell>
          <cell r="H1680">
            <v>0</v>
          </cell>
          <cell r="I1680">
            <v>0</v>
          </cell>
          <cell r="J1680" t="e">
            <v>#DIV/0!</v>
          </cell>
          <cell r="K1680">
            <v>0</v>
          </cell>
          <cell r="L1680">
            <v>15000</v>
          </cell>
        </row>
        <row r="1681">
          <cell r="D1681" t="str">
            <v>LK8DT_D1Vị trí 2</v>
          </cell>
          <cell r="F1681" t="str">
            <v>Vị trí 2</v>
          </cell>
          <cell r="G1681" t="str">
            <v>ĐB</v>
          </cell>
          <cell r="H1681">
            <v>0</v>
          </cell>
          <cell r="I1681">
            <v>0</v>
          </cell>
          <cell r="J1681" t="e">
            <v>#DIV/0!</v>
          </cell>
          <cell r="K1681">
            <v>0</v>
          </cell>
          <cell r="L1681">
            <v>4000</v>
          </cell>
        </row>
        <row r="1682">
          <cell r="D1682" t="str">
            <v>LK8DT_D1Vị trí 3</v>
          </cell>
          <cell r="F1682" t="str">
            <v>Vị trí 3</v>
          </cell>
          <cell r="G1682" t="str">
            <v>ĐB</v>
          </cell>
          <cell r="H1682">
            <v>2</v>
          </cell>
          <cell r="I1682">
            <v>13793.103448275862</v>
          </cell>
          <cell r="J1682">
            <v>10742.705570291777</v>
          </cell>
          <cell r="K1682">
            <v>7692.3076923076924</v>
          </cell>
          <cell r="L1682">
            <v>3000</v>
          </cell>
        </row>
        <row r="1683">
          <cell r="D1683" t="str">
            <v>LK8DT_D1Vị trí 4</v>
          </cell>
          <cell r="F1683" t="str">
            <v>Vị trí 4</v>
          </cell>
          <cell r="G1683" t="str">
            <v>ĐB</v>
          </cell>
          <cell r="H1683">
            <v>0</v>
          </cell>
          <cell r="I1683">
            <v>0</v>
          </cell>
          <cell r="J1683" t="e">
            <v>#DIV/0!</v>
          </cell>
          <cell r="K1683">
            <v>0</v>
          </cell>
          <cell r="L1683">
            <v>2500</v>
          </cell>
        </row>
        <row r="1684">
          <cell r="D1684" t="str">
            <v>LK8DT_D2</v>
          </cell>
          <cell r="E1684" t="str">
            <v>Đoạn từ đường Cách Mạng Tháng 8 đến đường Lý Thái Tổ</v>
          </cell>
          <cell r="G1684" t="str">
            <v>ĐB</v>
          </cell>
        </row>
        <row r="1685">
          <cell r="D1685" t="str">
            <v>LK8DT_D2Vị trí 1</v>
          </cell>
          <cell r="F1685" t="str">
            <v>Vị trí 1</v>
          </cell>
          <cell r="G1685" t="str">
            <v>ĐB</v>
          </cell>
          <cell r="H1685">
            <v>0</v>
          </cell>
          <cell r="I1685">
            <v>0</v>
          </cell>
          <cell r="J1685" t="e">
            <v>#DIV/0!</v>
          </cell>
          <cell r="K1685">
            <v>0</v>
          </cell>
          <cell r="L1685">
            <v>13000</v>
          </cell>
        </row>
        <row r="1686">
          <cell r="D1686" t="str">
            <v>LK8DT_D2Vị trí 2</v>
          </cell>
          <cell r="F1686" t="str">
            <v>Vị trí 2</v>
          </cell>
          <cell r="G1686" t="str">
            <v>ĐB</v>
          </cell>
          <cell r="H1686">
            <v>0</v>
          </cell>
          <cell r="I1686">
            <v>0</v>
          </cell>
          <cell r="J1686" t="e">
            <v>#DIV/0!</v>
          </cell>
          <cell r="K1686">
            <v>0</v>
          </cell>
          <cell r="L1686">
            <v>4000</v>
          </cell>
        </row>
        <row r="1687">
          <cell r="D1687" t="str">
            <v>LK8DT_D2Vị trí 3</v>
          </cell>
          <cell r="F1687" t="str">
            <v>Vị trí 3</v>
          </cell>
          <cell r="G1687" t="str">
            <v>ĐB</v>
          </cell>
          <cell r="H1687">
            <v>0</v>
          </cell>
          <cell r="I1687">
            <v>0</v>
          </cell>
          <cell r="J1687" t="e">
            <v>#DIV/0!</v>
          </cell>
          <cell r="K1687">
            <v>0</v>
          </cell>
          <cell r="L1687">
            <v>2600</v>
          </cell>
        </row>
        <row r="1688">
          <cell r="D1688" t="str">
            <v>LK8DT_D2Vị trí 4</v>
          </cell>
          <cell r="F1688" t="str">
            <v>Vị trí 4</v>
          </cell>
          <cell r="G1688" t="str">
            <v>ĐB</v>
          </cell>
          <cell r="H1688">
            <v>0</v>
          </cell>
          <cell r="I1688">
            <v>0</v>
          </cell>
          <cell r="J1688" t="e">
            <v>#DIV/0!</v>
          </cell>
          <cell r="K1688">
            <v>0</v>
          </cell>
          <cell r="L1688">
            <v>2000</v>
          </cell>
        </row>
        <row r="1689">
          <cell r="D1689" t="str">
            <v>LK9DT</v>
          </cell>
          <cell r="E1689" t="str">
            <v>Đường Khổng Tử</v>
          </cell>
          <cell r="G1689" t="str">
            <v>ĐB</v>
          </cell>
        </row>
        <row r="1690">
          <cell r="D1690" t="str">
            <v>LK9DTVị trí 1</v>
          </cell>
          <cell r="F1690" t="str">
            <v>Vị trí 1</v>
          </cell>
          <cell r="G1690" t="str">
            <v>ĐB</v>
          </cell>
          <cell r="H1690">
            <v>1</v>
          </cell>
          <cell r="I1690">
            <v>34522.439585730725</v>
          </cell>
          <cell r="J1690">
            <v>34522.439585730725</v>
          </cell>
          <cell r="K1690">
            <v>34522.439585730725</v>
          </cell>
          <cell r="L1690">
            <v>7000</v>
          </cell>
        </row>
        <row r="1691">
          <cell r="D1691" t="str">
            <v>LK9DTVị trí 2</v>
          </cell>
          <cell r="F1691" t="str">
            <v>Vị trí 2</v>
          </cell>
          <cell r="G1691" t="str">
            <v>ĐB</v>
          </cell>
          <cell r="H1691">
            <v>2</v>
          </cell>
          <cell r="I1691">
            <v>7320.6442166910692</v>
          </cell>
          <cell r="J1691">
            <v>6722.6829101272715</v>
          </cell>
          <cell r="K1691">
            <v>6124.7216035634747</v>
          </cell>
          <cell r="L1691">
            <v>3000</v>
          </cell>
        </row>
        <row r="1692">
          <cell r="D1692" t="str">
            <v>LK9DTVị trí 3</v>
          </cell>
          <cell r="F1692" t="str">
            <v>Vị trí 3</v>
          </cell>
          <cell r="G1692" t="str">
            <v>ĐB</v>
          </cell>
          <cell r="H1692">
            <v>0</v>
          </cell>
          <cell r="I1692">
            <v>0</v>
          </cell>
          <cell r="J1692" t="e">
            <v>#DIV/0!</v>
          </cell>
          <cell r="K1692">
            <v>0</v>
          </cell>
          <cell r="L1692">
            <v>2300</v>
          </cell>
        </row>
        <row r="1693">
          <cell r="D1693" t="str">
            <v>LK9DTVị trí 4</v>
          </cell>
          <cell r="F1693" t="str">
            <v>Vị trí 4</v>
          </cell>
          <cell r="G1693" t="str">
            <v>ĐB</v>
          </cell>
          <cell r="H1693">
            <v>0</v>
          </cell>
          <cell r="I1693">
            <v>0</v>
          </cell>
          <cell r="J1693" t="e">
            <v>#DIV/0!</v>
          </cell>
          <cell r="K1693">
            <v>0</v>
          </cell>
          <cell r="L1693">
            <v>1500</v>
          </cell>
        </row>
        <row r="1694">
          <cell r="D1694" t="str">
            <v>LK10DT</v>
          </cell>
          <cell r="E1694" t="str">
            <v>Đường Lê Lợi</v>
          </cell>
          <cell r="G1694" t="str">
            <v>ĐB</v>
          </cell>
        </row>
        <row r="1695">
          <cell r="D1695" t="str">
            <v>LK10DTVị trí 1</v>
          </cell>
          <cell r="F1695" t="str">
            <v>Vị trí 1</v>
          </cell>
          <cell r="G1695" t="str">
            <v>ĐB</v>
          </cell>
          <cell r="H1695">
            <v>0</v>
          </cell>
          <cell r="I1695">
            <v>0</v>
          </cell>
          <cell r="J1695" t="e">
            <v>#DIV/0!</v>
          </cell>
          <cell r="K1695">
            <v>0</v>
          </cell>
          <cell r="L1695">
            <v>7500</v>
          </cell>
        </row>
        <row r="1696">
          <cell r="D1696" t="str">
            <v>LK10DTVị trí 2</v>
          </cell>
          <cell r="F1696" t="str">
            <v>Vị trí 2</v>
          </cell>
          <cell r="G1696" t="str">
            <v>ĐB</v>
          </cell>
          <cell r="H1696">
            <v>0</v>
          </cell>
          <cell r="I1696">
            <v>0</v>
          </cell>
          <cell r="J1696" t="e">
            <v>#DIV/0!</v>
          </cell>
          <cell r="K1696">
            <v>0</v>
          </cell>
          <cell r="L1696">
            <v>3000</v>
          </cell>
        </row>
        <row r="1697">
          <cell r="D1697" t="str">
            <v>LK10DTVị trí 3</v>
          </cell>
          <cell r="F1697" t="str">
            <v>Vị trí 3</v>
          </cell>
          <cell r="G1697" t="str">
            <v>ĐB</v>
          </cell>
          <cell r="H1697">
            <v>0</v>
          </cell>
          <cell r="I1697">
            <v>0</v>
          </cell>
          <cell r="J1697" t="e">
            <v>#DIV/0!</v>
          </cell>
          <cell r="K1697">
            <v>0</v>
          </cell>
          <cell r="L1697">
            <v>2500</v>
          </cell>
        </row>
        <row r="1698">
          <cell r="D1698" t="str">
            <v>LK10DTVị trí 4</v>
          </cell>
          <cell r="F1698" t="str">
            <v>Vị trí 4</v>
          </cell>
          <cell r="G1698" t="str">
            <v>ĐB</v>
          </cell>
          <cell r="H1698">
            <v>0</v>
          </cell>
          <cell r="I1698">
            <v>0</v>
          </cell>
          <cell r="J1698" t="e">
            <v>#DIV/0!</v>
          </cell>
          <cell r="K1698">
            <v>0</v>
          </cell>
          <cell r="L1698">
            <v>1700</v>
          </cell>
        </row>
        <row r="1699">
          <cell r="D1699" t="str">
            <v>LK11DT</v>
          </cell>
          <cell r="E1699" t="str">
            <v>Đường Lý Thường Kiệt</v>
          </cell>
          <cell r="G1699" t="str">
            <v>ĐB</v>
          </cell>
        </row>
        <row r="1700">
          <cell r="D1700" t="str">
            <v>LK11DTVị trí 1</v>
          </cell>
          <cell r="F1700" t="str">
            <v>Vị trí 1</v>
          </cell>
          <cell r="G1700" t="str">
            <v>ĐB</v>
          </cell>
          <cell r="H1700">
            <v>1</v>
          </cell>
          <cell r="I1700">
            <v>23102.310231023104</v>
          </cell>
          <cell r="J1700">
            <v>23102.310231023104</v>
          </cell>
          <cell r="K1700">
            <v>23102.310231023104</v>
          </cell>
          <cell r="L1700">
            <v>4000</v>
          </cell>
        </row>
        <row r="1701">
          <cell r="D1701" t="str">
            <v>LK11DTVị trí 2</v>
          </cell>
          <cell r="F1701" t="str">
            <v>Vị trí 2</v>
          </cell>
          <cell r="G1701" t="str">
            <v>ĐB</v>
          </cell>
          <cell r="H1701">
            <v>0</v>
          </cell>
          <cell r="I1701">
            <v>0</v>
          </cell>
          <cell r="J1701" t="e">
            <v>#DIV/0!</v>
          </cell>
          <cell r="K1701">
            <v>0</v>
          </cell>
          <cell r="L1701">
            <v>1900</v>
          </cell>
        </row>
        <row r="1702">
          <cell r="D1702" t="str">
            <v>LK11DTVị trí 3</v>
          </cell>
          <cell r="F1702" t="str">
            <v>Vị trí 3</v>
          </cell>
          <cell r="G1702" t="str">
            <v>ĐB</v>
          </cell>
          <cell r="H1702">
            <v>0</v>
          </cell>
          <cell r="I1702">
            <v>0</v>
          </cell>
          <cell r="J1702" t="e">
            <v>#DIV/0!</v>
          </cell>
          <cell r="K1702">
            <v>0</v>
          </cell>
          <cell r="L1702">
            <v>1400</v>
          </cell>
        </row>
        <row r="1703">
          <cell r="D1703" t="str">
            <v>LK11DTVị trí 4</v>
          </cell>
          <cell r="F1703" t="str">
            <v>Vị trí 4</v>
          </cell>
          <cell r="G1703" t="str">
            <v>ĐB</v>
          </cell>
          <cell r="H1703">
            <v>0</v>
          </cell>
          <cell r="I1703">
            <v>0</v>
          </cell>
          <cell r="J1703" t="e">
            <v>#DIV/0!</v>
          </cell>
          <cell r="K1703">
            <v>0</v>
          </cell>
          <cell r="L1703">
            <v>950</v>
          </cell>
        </row>
        <row r="1704">
          <cell r="D1704" t="str">
            <v>LK12DT</v>
          </cell>
          <cell r="E1704" t="str">
            <v>Đường Nguyễn Bỉnh Khiêm</v>
          </cell>
          <cell r="G1704" t="str">
            <v>ĐB</v>
          </cell>
        </row>
        <row r="1705">
          <cell r="D1705" t="str">
            <v>LK12DTVị trí 1</v>
          </cell>
          <cell r="F1705" t="str">
            <v>Vị trí 1</v>
          </cell>
          <cell r="G1705" t="str">
            <v>ĐB</v>
          </cell>
          <cell r="H1705">
            <v>0</v>
          </cell>
          <cell r="I1705">
            <v>0</v>
          </cell>
          <cell r="J1705" t="e">
            <v>#DIV/0!</v>
          </cell>
          <cell r="K1705">
            <v>0</v>
          </cell>
          <cell r="L1705">
            <v>7500</v>
          </cell>
        </row>
        <row r="1706">
          <cell r="D1706" t="str">
            <v>LK12DTVị trí 2</v>
          </cell>
          <cell r="F1706" t="str">
            <v>Vị trí 2</v>
          </cell>
          <cell r="G1706" t="str">
            <v>ĐB</v>
          </cell>
          <cell r="H1706">
            <v>0</v>
          </cell>
          <cell r="I1706">
            <v>0</v>
          </cell>
          <cell r="J1706" t="e">
            <v>#DIV/0!</v>
          </cell>
          <cell r="K1706">
            <v>0</v>
          </cell>
          <cell r="L1706">
            <v>3000</v>
          </cell>
        </row>
        <row r="1707">
          <cell r="D1707" t="str">
            <v>LK12DTVị trí 3</v>
          </cell>
          <cell r="F1707" t="str">
            <v>Vị trí 3</v>
          </cell>
          <cell r="G1707" t="str">
            <v>ĐB</v>
          </cell>
          <cell r="H1707">
            <v>0</v>
          </cell>
          <cell r="I1707">
            <v>0</v>
          </cell>
          <cell r="J1707" t="e">
            <v>#DIV/0!</v>
          </cell>
          <cell r="K1707">
            <v>0</v>
          </cell>
          <cell r="L1707">
            <v>2500</v>
          </cell>
        </row>
        <row r="1708">
          <cell r="D1708" t="str">
            <v>LK12DTVị trí 4</v>
          </cell>
          <cell r="F1708" t="str">
            <v>Vị trí 4</v>
          </cell>
          <cell r="G1708" t="str">
            <v>ĐB</v>
          </cell>
          <cell r="H1708">
            <v>0</v>
          </cell>
          <cell r="I1708">
            <v>0</v>
          </cell>
          <cell r="J1708" t="e">
            <v>#DIV/0!</v>
          </cell>
          <cell r="K1708">
            <v>0</v>
          </cell>
          <cell r="L1708">
            <v>1700</v>
          </cell>
        </row>
        <row r="1709">
          <cell r="D1709" t="str">
            <v>LK13DT</v>
          </cell>
          <cell r="E1709" t="str">
            <v>Đường Nguyễn Công Trứ</v>
          </cell>
          <cell r="G1709" t="str">
            <v>ĐB</v>
          </cell>
        </row>
        <row r="1710">
          <cell r="D1710" t="str">
            <v>LK13DTVị trí 1</v>
          </cell>
          <cell r="F1710" t="str">
            <v>Vị trí 1</v>
          </cell>
          <cell r="G1710" t="str">
            <v>ĐB</v>
          </cell>
          <cell r="H1710">
            <v>0</v>
          </cell>
          <cell r="I1710">
            <v>0</v>
          </cell>
          <cell r="J1710" t="e">
            <v>#DIV/0!</v>
          </cell>
          <cell r="K1710">
            <v>0</v>
          </cell>
          <cell r="L1710">
            <v>4000</v>
          </cell>
        </row>
        <row r="1711">
          <cell r="D1711" t="str">
            <v>LK13DTVị trí 2</v>
          </cell>
          <cell r="F1711" t="str">
            <v>Vị trí 2</v>
          </cell>
          <cell r="G1711" t="str">
            <v>ĐB</v>
          </cell>
          <cell r="H1711">
            <v>0</v>
          </cell>
          <cell r="I1711">
            <v>0</v>
          </cell>
          <cell r="J1711" t="e">
            <v>#DIV/0!</v>
          </cell>
          <cell r="K1711">
            <v>0</v>
          </cell>
          <cell r="L1711">
            <v>2000</v>
          </cell>
        </row>
        <row r="1712">
          <cell r="D1712" t="str">
            <v>LK13DTVị trí 3</v>
          </cell>
          <cell r="F1712" t="str">
            <v>Vị trí 3</v>
          </cell>
          <cell r="G1712" t="str">
            <v>ĐB</v>
          </cell>
          <cell r="H1712">
            <v>0</v>
          </cell>
          <cell r="I1712">
            <v>0</v>
          </cell>
          <cell r="J1712" t="e">
            <v>#DIV/0!</v>
          </cell>
          <cell r="K1712">
            <v>0</v>
          </cell>
          <cell r="L1712">
            <v>1500</v>
          </cell>
        </row>
        <row r="1713">
          <cell r="D1713" t="str">
            <v>LK13DTVị trí 4</v>
          </cell>
          <cell r="F1713" t="str">
            <v>Vị trí 4</v>
          </cell>
          <cell r="G1713" t="str">
            <v>ĐB</v>
          </cell>
          <cell r="H1713">
            <v>0</v>
          </cell>
          <cell r="I1713">
            <v>0</v>
          </cell>
          <cell r="J1713" t="e">
            <v>#DIV/0!</v>
          </cell>
          <cell r="K1713">
            <v>0</v>
          </cell>
          <cell r="L1713">
            <v>900</v>
          </cell>
        </row>
        <row r="1714">
          <cell r="D1714" t="str">
            <v>LK14DT</v>
          </cell>
          <cell r="E1714" t="str">
            <v>Đường Nguyễn Du</v>
          </cell>
          <cell r="G1714" t="str">
            <v>ĐB</v>
          </cell>
        </row>
        <row r="1715">
          <cell r="D1715" t="str">
            <v>LK14DTVị trí 1</v>
          </cell>
          <cell r="F1715" t="str">
            <v>Vị trí 1</v>
          </cell>
          <cell r="G1715" t="str">
            <v>ĐB</v>
          </cell>
          <cell r="H1715">
            <v>0</v>
          </cell>
          <cell r="I1715">
            <v>0</v>
          </cell>
          <cell r="J1715" t="e">
            <v>#DIV/0!</v>
          </cell>
          <cell r="K1715">
            <v>0</v>
          </cell>
          <cell r="L1715">
            <v>4800</v>
          </cell>
        </row>
        <row r="1716">
          <cell r="D1716" t="str">
            <v>LK14DTVị trí 2</v>
          </cell>
          <cell r="F1716" t="str">
            <v>Vị trí 2</v>
          </cell>
          <cell r="G1716" t="str">
            <v>ĐB</v>
          </cell>
          <cell r="H1716">
            <v>1</v>
          </cell>
          <cell r="I1716">
            <v>10989.010989010989</v>
          </cell>
          <cell r="J1716">
            <v>10989.010989010989</v>
          </cell>
          <cell r="K1716">
            <v>10989.010989010989</v>
          </cell>
          <cell r="L1716">
            <v>2400</v>
          </cell>
        </row>
        <row r="1717">
          <cell r="D1717" t="str">
            <v>LK14DTVị trí 3</v>
          </cell>
          <cell r="F1717" t="str">
            <v>Vị trí 3</v>
          </cell>
          <cell r="G1717" t="str">
            <v>ĐB</v>
          </cell>
          <cell r="H1717">
            <v>0</v>
          </cell>
          <cell r="I1717">
            <v>0</v>
          </cell>
          <cell r="J1717" t="e">
            <v>#DIV/0!</v>
          </cell>
          <cell r="K1717">
            <v>0</v>
          </cell>
          <cell r="L1717">
            <v>1700</v>
          </cell>
        </row>
        <row r="1718">
          <cell r="D1718" t="str">
            <v>LK14DTVị trí 4</v>
          </cell>
          <cell r="F1718" t="str">
            <v>Vị trí 4</v>
          </cell>
          <cell r="G1718" t="str">
            <v>ĐB</v>
          </cell>
          <cell r="H1718">
            <v>0</v>
          </cell>
          <cell r="I1718">
            <v>0</v>
          </cell>
          <cell r="J1718" t="e">
            <v>#DIV/0!</v>
          </cell>
          <cell r="K1718">
            <v>0</v>
          </cell>
          <cell r="L1718">
            <v>1000</v>
          </cell>
        </row>
        <row r="1719">
          <cell r="D1719" t="str">
            <v>LK15DT</v>
          </cell>
          <cell r="E1719" t="str">
            <v>Đường Nguyễn Thái Học</v>
          </cell>
          <cell r="G1719" t="str">
            <v>ĐB</v>
          </cell>
        </row>
        <row r="1720">
          <cell r="D1720" t="str">
            <v>LK15DTVị trí 1</v>
          </cell>
          <cell r="F1720" t="str">
            <v>Vị trí 1</v>
          </cell>
          <cell r="G1720" t="str">
            <v>ĐB</v>
          </cell>
          <cell r="H1720">
            <v>0</v>
          </cell>
          <cell r="I1720">
            <v>0</v>
          </cell>
          <cell r="J1720" t="e">
            <v>#DIV/0!</v>
          </cell>
          <cell r="K1720">
            <v>0</v>
          </cell>
          <cell r="L1720">
            <v>7500</v>
          </cell>
        </row>
        <row r="1721">
          <cell r="D1721" t="str">
            <v>LK15DTVị trí 2</v>
          </cell>
          <cell r="F1721" t="str">
            <v>Vị trí 2</v>
          </cell>
          <cell r="G1721" t="str">
            <v>ĐB</v>
          </cell>
          <cell r="H1721">
            <v>0</v>
          </cell>
          <cell r="I1721">
            <v>0</v>
          </cell>
          <cell r="J1721" t="e">
            <v>#DIV/0!</v>
          </cell>
          <cell r="K1721">
            <v>0</v>
          </cell>
          <cell r="L1721">
            <v>3000</v>
          </cell>
        </row>
        <row r="1722">
          <cell r="D1722" t="str">
            <v>LK15DTVị trí 3</v>
          </cell>
          <cell r="F1722" t="str">
            <v>Vị trí 3</v>
          </cell>
          <cell r="G1722" t="str">
            <v>ĐB</v>
          </cell>
          <cell r="H1722">
            <v>0</v>
          </cell>
          <cell r="I1722">
            <v>0</v>
          </cell>
          <cell r="J1722" t="e">
            <v>#DIV/0!</v>
          </cell>
          <cell r="K1722">
            <v>0</v>
          </cell>
          <cell r="L1722">
            <v>2500</v>
          </cell>
        </row>
        <row r="1723">
          <cell r="D1723" t="str">
            <v>LK15DTVị trí 4</v>
          </cell>
          <cell r="F1723" t="str">
            <v>Vị trí 4</v>
          </cell>
          <cell r="G1723" t="str">
            <v>ĐB</v>
          </cell>
          <cell r="H1723">
            <v>0</v>
          </cell>
          <cell r="I1723">
            <v>0</v>
          </cell>
          <cell r="J1723" t="e">
            <v>#DIV/0!</v>
          </cell>
          <cell r="K1723">
            <v>0</v>
          </cell>
          <cell r="L1723">
            <v>1700</v>
          </cell>
        </row>
        <row r="1724">
          <cell r="D1724" t="str">
            <v>LK16DT</v>
          </cell>
          <cell r="E1724" t="str">
            <v>Đường Lý Nam Đế (đường Nguyễn Trãi cũ)</v>
          </cell>
          <cell r="G1724" t="str">
            <v>ĐB</v>
          </cell>
        </row>
        <row r="1725">
          <cell r="D1725" t="str">
            <v>LK16DTVị trí 1</v>
          </cell>
          <cell r="F1725" t="str">
            <v>Vị trí 1</v>
          </cell>
          <cell r="G1725" t="str">
            <v>ĐB</v>
          </cell>
          <cell r="H1725">
            <v>1</v>
          </cell>
          <cell r="I1725">
            <v>59642.147117296226</v>
          </cell>
          <cell r="J1725">
            <v>59642.147117296226</v>
          </cell>
          <cell r="K1725">
            <v>59642.147117296226</v>
          </cell>
          <cell r="L1725">
            <v>5000</v>
          </cell>
        </row>
        <row r="1726">
          <cell r="D1726" t="str">
            <v>LK16DTVị trí 2</v>
          </cell>
          <cell r="F1726" t="str">
            <v>Vị trí 2</v>
          </cell>
          <cell r="G1726" t="str">
            <v>ĐB</v>
          </cell>
          <cell r="H1726">
            <v>0</v>
          </cell>
          <cell r="I1726">
            <v>0</v>
          </cell>
          <cell r="J1726" t="e">
            <v>#DIV/0!</v>
          </cell>
          <cell r="K1726">
            <v>0</v>
          </cell>
          <cell r="L1726">
            <v>2200</v>
          </cell>
        </row>
        <row r="1727">
          <cell r="D1727" t="str">
            <v>LK16DTVị trí 3</v>
          </cell>
          <cell r="F1727" t="str">
            <v>Vị trí 3</v>
          </cell>
          <cell r="G1727" t="str">
            <v>ĐB</v>
          </cell>
          <cell r="H1727">
            <v>0</v>
          </cell>
          <cell r="I1727">
            <v>0</v>
          </cell>
          <cell r="J1727" t="e">
            <v>#DIV/0!</v>
          </cell>
          <cell r="K1727">
            <v>0</v>
          </cell>
          <cell r="L1727">
            <v>2000</v>
          </cell>
        </row>
        <row r="1728">
          <cell r="D1728" t="str">
            <v>LK16DTVị trí 4</v>
          </cell>
          <cell r="F1728" t="str">
            <v>Vị trí 4</v>
          </cell>
          <cell r="G1728" t="str">
            <v>ĐB</v>
          </cell>
          <cell r="H1728">
            <v>0</v>
          </cell>
          <cell r="I1728">
            <v>0</v>
          </cell>
          <cell r="J1728" t="e">
            <v>#DIV/0!</v>
          </cell>
          <cell r="K1728">
            <v>0</v>
          </cell>
          <cell r="L1728">
            <v>1100</v>
          </cell>
        </row>
        <row r="1729">
          <cell r="D1729" t="str">
            <v>LK17DT</v>
          </cell>
          <cell r="E1729" t="str">
            <v>Đường Nguyễn Tri Phương</v>
          </cell>
          <cell r="G1729" t="str">
            <v>ĐB</v>
          </cell>
        </row>
        <row r="1730">
          <cell r="D1730" t="str">
            <v>LK17DTVị trí 1</v>
          </cell>
          <cell r="F1730" t="str">
            <v>Vị trí 1</v>
          </cell>
          <cell r="G1730" t="str">
            <v>ĐB</v>
          </cell>
          <cell r="H1730">
            <v>1</v>
          </cell>
          <cell r="I1730">
            <v>14799.154334038056</v>
          </cell>
          <cell r="J1730">
            <v>14799.154334038056</v>
          </cell>
          <cell r="K1730">
            <v>14799.154334038056</v>
          </cell>
          <cell r="L1730">
            <v>3500</v>
          </cell>
        </row>
        <row r="1731">
          <cell r="D1731" t="str">
            <v>LK17DTVị trí 2</v>
          </cell>
          <cell r="F1731" t="str">
            <v>Vị trí 2</v>
          </cell>
          <cell r="G1731" t="str">
            <v>ĐB</v>
          </cell>
          <cell r="H1731">
            <v>3</v>
          </cell>
          <cell r="I1731">
            <v>19693.654266958423</v>
          </cell>
          <cell r="J1731">
            <v>13190.994046669071</v>
          </cell>
          <cell r="K1731">
            <v>6781.7509247842172</v>
          </cell>
          <cell r="L1731">
            <v>1900</v>
          </cell>
        </row>
        <row r="1732">
          <cell r="D1732" t="str">
            <v>LK17DTVị trí 3</v>
          </cell>
          <cell r="F1732" t="str">
            <v>Vị trí 3</v>
          </cell>
          <cell r="G1732" t="str">
            <v>ĐB</v>
          </cell>
          <cell r="H1732">
            <v>0</v>
          </cell>
          <cell r="I1732">
            <v>0</v>
          </cell>
          <cell r="J1732" t="e">
            <v>#DIV/0!</v>
          </cell>
          <cell r="K1732">
            <v>0</v>
          </cell>
          <cell r="L1732">
            <v>1500</v>
          </cell>
        </row>
        <row r="1733">
          <cell r="D1733" t="str">
            <v>LK17DTVị trí 4</v>
          </cell>
          <cell r="F1733" t="str">
            <v>Vị trí 4</v>
          </cell>
          <cell r="G1733" t="str">
            <v>ĐB</v>
          </cell>
          <cell r="H1733">
            <v>0</v>
          </cell>
          <cell r="I1733">
            <v>0</v>
          </cell>
          <cell r="J1733" t="e">
            <v>#DIV/0!</v>
          </cell>
          <cell r="K1733">
            <v>0</v>
          </cell>
          <cell r="L1733">
            <v>950</v>
          </cell>
        </row>
        <row r="1734">
          <cell r="D1734" t="str">
            <v>LK18DT</v>
          </cell>
          <cell r="E1734" t="str">
            <v>Đường Nguyễn Trường Tộ</v>
          </cell>
          <cell r="G1734" t="str">
            <v>ĐB</v>
          </cell>
        </row>
        <row r="1735">
          <cell r="D1735" t="str">
            <v>LK18DTVị trí 1</v>
          </cell>
          <cell r="F1735" t="str">
            <v>Vị trí 1</v>
          </cell>
          <cell r="G1735" t="str">
            <v>ĐB</v>
          </cell>
          <cell r="H1735">
            <v>0</v>
          </cell>
          <cell r="I1735">
            <v>0</v>
          </cell>
          <cell r="J1735" t="e">
            <v>#DIV/0!</v>
          </cell>
          <cell r="K1735">
            <v>0</v>
          </cell>
          <cell r="L1735">
            <v>3200</v>
          </cell>
        </row>
        <row r="1736">
          <cell r="D1736" t="str">
            <v>LK18DTVị trí 2</v>
          </cell>
          <cell r="F1736" t="str">
            <v>Vị trí 2</v>
          </cell>
          <cell r="G1736" t="str">
            <v>ĐB</v>
          </cell>
          <cell r="H1736">
            <v>1</v>
          </cell>
          <cell r="I1736">
            <v>3690.0369003690034</v>
          </cell>
          <cell r="J1736">
            <v>3690.0369003690034</v>
          </cell>
          <cell r="K1736">
            <v>3690.0369003690034</v>
          </cell>
          <cell r="L1736">
            <v>1600</v>
          </cell>
        </row>
        <row r="1737">
          <cell r="D1737" t="str">
            <v>LK18DTVị trí 3</v>
          </cell>
          <cell r="F1737" t="str">
            <v>Vị trí 3</v>
          </cell>
          <cell r="G1737" t="str">
            <v>ĐB</v>
          </cell>
          <cell r="H1737">
            <v>0</v>
          </cell>
          <cell r="I1737">
            <v>0</v>
          </cell>
          <cell r="J1737" t="e">
            <v>#DIV/0!</v>
          </cell>
          <cell r="K1737">
            <v>0</v>
          </cell>
          <cell r="L1737">
            <v>1200</v>
          </cell>
        </row>
        <row r="1738">
          <cell r="D1738" t="str">
            <v>LK18DTVị trí 4</v>
          </cell>
          <cell r="F1738" t="str">
            <v>Vị trí 4</v>
          </cell>
          <cell r="G1738" t="str">
            <v>ĐB</v>
          </cell>
          <cell r="H1738">
            <v>0</v>
          </cell>
          <cell r="I1738">
            <v>0</v>
          </cell>
          <cell r="J1738" t="e">
            <v>#DIV/0!</v>
          </cell>
          <cell r="K1738">
            <v>0</v>
          </cell>
          <cell r="L1738">
            <v>950</v>
          </cell>
        </row>
        <row r="1739">
          <cell r="D1739" t="str">
            <v>LK19DT</v>
          </cell>
          <cell r="E1739" t="str">
            <v>Đường Hồ Thị Hương</v>
          </cell>
          <cell r="G1739" t="str">
            <v>ĐB</v>
          </cell>
        </row>
        <row r="1740">
          <cell r="D1740" t="str">
            <v>LK19DT_D1</v>
          </cell>
          <cell r="E1740" t="str">
            <v>Đoạn từ đường Lê A đến đường Khổng Tử</v>
          </cell>
          <cell r="G1740" t="str">
            <v>ĐB</v>
          </cell>
        </row>
        <row r="1741">
          <cell r="D1741" t="str">
            <v>LK19DT_D1Vị trí 1</v>
          </cell>
          <cell r="F1741" t="str">
            <v>Vị trí 1</v>
          </cell>
          <cell r="G1741" t="str">
            <v>ĐB</v>
          </cell>
          <cell r="H1741">
            <v>0</v>
          </cell>
          <cell r="I1741">
            <v>0</v>
          </cell>
          <cell r="J1741" t="e">
            <v>#DIV/0!</v>
          </cell>
          <cell r="K1741">
            <v>0</v>
          </cell>
          <cell r="L1741">
            <v>6000</v>
          </cell>
        </row>
        <row r="1742">
          <cell r="D1742" t="str">
            <v>LK19DT_D1Vị trí 2</v>
          </cell>
          <cell r="F1742" t="str">
            <v>Vị trí 2</v>
          </cell>
          <cell r="G1742" t="str">
            <v>ĐB</v>
          </cell>
          <cell r="H1742">
            <v>0</v>
          </cell>
          <cell r="I1742">
            <v>0</v>
          </cell>
          <cell r="J1742" t="e">
            <v>#DIV/0!</v>
          </cell>
          <cell r="K1742">
            <v>0</v>
          </cell>
          <cell r="L1742">
            <v>2400</v>
          </cell>
        </row>
        <row r="1743">
          <cell r="D1743" t="str">
            <v>LK19DT_D1Vị trí 3</v>
          </cell>
          <cell r="F1743" t="str">
            <v>Vị trí 3</v>
          </cell>
          <cell r="G1743" t="str">
            <v>ĐB</v>
          </cell>
          <cell r="H1743">
            <v>0</v>
          </cell>
          <cell r="I1743">
            <v>0</v>
          </cell>
          <cell r="J1743" t="e">
            <v>#DIV/0!</v>
          </cell>
          <cell r="K1743">
            <v>0</v>
          </cell>
          <cell r="L1743">
            <v>1900</v>
          </cell>
        </row>
        <row r="1744">
          <cell r="D1744" t="str">
            <v>LK19DT_D1Vị trí 4</v>
          </cell>
          <cell r="F1744" t="str">
            <v>Vị trí 4</v>
          </cell>
          <cell r="G1744" t="str">
            <v>ĐB</v>
          </cell>
          <cell r="H1744">
            <v>0</v>
          </cell>
          <cell r="I1744">
            <v>0</v>
          </cell>
          <cell r="J1744" t="e">
            <v>#DIV/0!</v>
          </cell>
          <cell r="K1744">
            <v>0</v>
          </cell>
          <cell r="L1744">
            <v>1200</v>
          </cell>
        </row>
        <row r="1745">
          <cell r="D1745" t="str">
            <v>LK19DT_D2</v>
          </cell>
          <cell r="E1745" t="str">
            <v>Đoạn từ đường Khổng Tử đến giáp đường Nguyễn Thị Minh Khai</v>
          </cell>
          <cell r="G1745" t="str">
            <v>ĐB</v>
          </cell>
        </row>
        <row r="1746">
          <cell r="D1746" t="str">
            <v>LK19DT_D2Vị trí 1</v>
          </cell>
          <cell r="F1746" t="str">
            <v>Vị trí 1</v>
          </cell>
          <cell r="G1746" t="str">
            <v>ĐB</v>
          </cell>
          <cell r="H1746">
            <v>0</v>
          </cell>
          <cell r="I1746">
            <v>0</v>
          </cell>
          <cell r="J1746" t="e">
            <v>#DIV/0!</v>
          </cell>
          <cell r="K1746">
            <v>0</v>
          </cell>
          <cell r="L1746">
            <v>7500</v>
          </cell>
        </row>
        <row r="1747">
          <cell r="D1747" t="str">
            <v>LK19DT_D2Vị trí 2</v>
          </cell>
          <cell r="F1747" t="str">
            <v>Vị trí 2</v>
          </cell>
          <cell r="G1747" t="str">
            <v>ĐB</v>
          </cell>
          <cell r="H1747">
            <v>0</v>
          </cell>
          <cell r="I1747">
            <v>0</v>
          </cell>
          <cell r="J1747" t="e">
            <v>#DIV/0!</v>
          </cell>
          <cell r="K1747">
            <v>0</v>
          </cell>
          <cell r="L1747">
            <v>2400</v>
          </cell>
        </row>
        <row r="1748">
          <cell r="D1748" t="str">
            <v>LK19DT_D2Vị trí 3</v>
          </cell>
          <cell r="F1748" t="str">
            <v>Vị trí 3</v>
          </cell>
          <cell r="G1748" t="str">
            <v>ĐB</v>
          </cell>
          <cell r="H1748">
            <v>4</v>
          </cell>
          <cell r="I1748">
            <v>8196.7213114754104</v>
          </cell>
          <cell r="J1748">
            <v>6947.1669459112318</v>
          </cell>
          <cell r="K1748">
            <v>4950.4950495049507</v>
          </cell>
          <cell r="L1748">
            <v>1900</v>
          </cell>
        </row>
        <row r="1749">
          <cell r="D1749" t="str">
            <v>LK19DT_D2Vị trí 4</v>
          </cell>
          <cell r="F1749" t="str">
            <v>Vị trí 4</v>
          </cell>
          <cell r="G1749" t="str">
            <v>ĐB</v>
          </cell>
          <cell r="H1749">
            <v>0</v>
          </cell>
          <cell r="I1749">
            <v>0</v>
          </cell>
          <cell r="J1749" t="e">
            <v>#DIV/0!</v>
          </cell>
          <cell r="K1749">
            <v>0</v>
          </cell>
          <cell r="L1749">
            <v>1200</v>
          </cell>
        </row>
        <row r="1750">
          <cell r="D1750" t="str">
            <v>LK19DT_D3</v>
          </cell>
          <cell r="E1750" t="str">
            <v>Đoạn từ đường Nguyễn Thị Minh Khai đến giáp cầu Xuân Thanh</v>
          </cell>
          <cell r="G1750" t="str">
            <v>ĐB</v>
          </cell>
        </row>
        <row r="1751">
          <cell r="D1751" t="str">
            <v>LK19DT_D3Vị trí 1</v>
          </cell>
          <cell r="F1751" t="str">
            <v>Vị trí 1</v>
          </cell>
          <cell r="G1751" t="str">
            <v>ĐB</v>
          </cell>
          <cell r="H1751">
            <v>0</v>
          </cell>
          <cell r="I1751">
            <v>0</v>
          </cell>
          <cell r="J1751" t="e">
            <v>#DIV/0!</v>
          </cell>
          <cell r="K1751">
            <v>0</v>
          </cell>
          <cell r="L1751">
            <v>4000</v>
          </cell>
        </row>
        <row r="1752">
          <cell r="D1752" t="str">
            <v>LK19DT_D3Vị trí 2</v>
          </cell>
          <cell r="F1752" t="str">
            <v>Vị trí 2</v>
          </cell>
          <cell r="G1752" t="str">
            <v>ĐB</v>
          </cell>
          <cell r="H1752">
            <v>0</v>
          </cell>
          <cell r="I1752">
            <v>0</v>
          </cell>
          <cell r="J1752" t="e">
            <v>#DIV/0!</v>
          </cell>
          <cell r="K1752">
            <v>0</v>
          </cell>
          <cell r="L1752">
            <v>1600</v>
          </cell>
        </row>
        <row r="1753">
          <cell r="D1753" t="str">
            <v>LK19DT_D3Vị trí 3</v>
          </cell>
          <cell r="F1753" t="str">
            <v>Vị trí 3</v>
          </cell>
          <cell r="G1753" t="str">
            <v>ĐB</v>
          </cell>
          <cell r="H1753">
            <v>0</v>
          </cell>
          <cell r="I1753">
            <v>0</v>
          </cell>
          <cell r="J1753" t="e">
            <v>#DIV/0!</v>
          </cell>
          <cell r="K1753">
            <v>0</v>
          </cell>
          <cell r="L1753">
            <v>1300</v>
          </cell>
        </row>
        <row r="1754">
          <cell r="D1754" t="str">
            <v>LK19DT_D3Vị trí 4</v>
          </cell>
          <cell r="F1754" t="str">
            <v>Vị trí 4</v>
          </cell>
          <cell r="G1754" t="str">
            <v>ĐB</v>
          </cell>
          <cell r="H1754">
            <v>0</v>
          </cell>
          <cell r="I1754">
            <v>0</v>
          </cell>
          <cell r="J1754" t="e">
            <v>#DIV/0!</v>
          </cell>
          <cell r="K1754">
            <v>0</v>
          </cell>
          <cell r="L1754">
            <v>950</v>
          </cell>
        </row>
        <row r="1755">
          <cell r="D1755" t="str">
            <v>LK19DT_D4</v>
          </cell>
          <cell r="E1755" t="str">
            <v>Đoạn từ cầu Xuân Thanh đến giáp ranh huyện Xuân Lộc</v>
          </cell>
          <cell r="G1755" t="str">
            <v>ĐB</v>
          </cell>
        </row>
        <row r="1756">
          <cell r="D1756" t="str">
            <v>LK19DT_D4Vị trí 1</v>
          </cell>
          <cell r="F1756" t="str">
            <v>Vị trí 1</v>
          </cell>
          <cell r="G1756" t="str">
            <v>ĐB</v>
          </cell>
          <cell r="H1756">
            <v>0</v>
          </cell>
          <cell r="I1756">
            <v>0</v>
          </cell>
          <cell r="J1756" t="e">
            <v>#DIV/0!</v>
          </cell>
          <cell r="K1756">
            <v>0</v>
          </cell>
          <cell r="L1756">
            <v>3000</v>
          </cell>
        </row>
        <row r="1757">
          <cell r="D1757" t="str">
            <v>LK19DT_D4Vị trí 2</v>
          </cell>
          <cell r="F1757" t="str">
            <v>Vị trí 2</v>
          </cell>
          <cell r="G1757" t="str">
            <v>ĐB</v>
          </cell>
          <cell r="H1757">
            <v>0</v>
          </cell>
          <cell r="I1757">
            <v>0</v>
          </cell>
          <cell r="J1757" t="e">
            <v>#DIV/0!</v>
          </cell>
          <cell r="K1757">
            <v>0</v>
          </cell>
          <cell r="L1757">
            <v>1300</v>
          </cell>
        </row>
        <row r="1758">
          <cell r="D1758" t="str">
            <v>LK19DT_D4Vị trí 3</v>
          </cell>
          <cell r="F1758" t="str">
            <v>Vị trí 3</v>
          </cell>
          <cell r="G1758" t="str">
            <v>ĐB</v>
          </cell>
          <cell r="H1758">
            <v>0</v>
          </cell>
          <cell r="I1758">
            <v>0</v>
          </cell>
          <cell r="J1758" t="e">
            <v>#DIV/0!</v>
          </cell>
          <cell r="K1758">
            <v>0</v>
          </cell>
          <cell r="L1758">
            <v>1100</v>
          </cell>
        </row>
        <row r="1759">
          <cell r="D1759" t="str">
            <v>LK19DT_D4Vị trí 4</v>
          </cell>
          <cell r="F1759" t="str">
            <v>Vị trí 4</v>
          </cell>
          <cell r="G1759" t="str">
            <v>ĐB</v>
          </cell>
          <cell r="H1759">
            <v>1</v>
          </cell>
          <cell r="I1759">
            <v>4038.7722132471731</v>
          </cell>
          <cell r="J1759">
            <v>4038.7722132471731</v>
          </cell>
          <cell r="K1759">
            <v>4038.7722132471731</v>
          </cell>
          <cell r="L1759">
            <v>950</v>
          </cell>
        </row>
        <row r="1760">
          <cell r="D1760" t="str">
            <v>LK20DT</v>
          </cell>
          <cell r="E1760" t="str">
            <v>Đường Nguyễn Văn Cừ</v>
          </cell>
          <cell r="G1760" t="str">
            <v>ĐB</v>
          </cell>
        </row>
        <row r="1761">
          <cell r="D1761" t="str">
            <v>LK20DT_D1</v>
          </cell>
          <cell r="E1761" t="str">
            <v>Đoạn từ đường Trần Phú đến đường Quang Trung</v>
          </cell>
          <cell r="G1761" t="str">
            <v>ĐB</v>
          </cell>
        </row>
        <row r="1762">
          <cell r="D1762" t="str">
            <v>LK20DT_D1Vị trí 1</v>
          </cell>
          <cell r="F1762" t="str">
            <v>Vị trí 1</v>
          </cell>
          <cell r="G1762" t="str">
            <v>ĐB</v>
          </cell>
          <cell r="H1762">
            <v>0</v>
          </cell>
          <cell r="I1762">
            <v>0</v>
          </cell>
          <cell r="J1762" t="e">
            <v>#DIV/0!</v>
          </cell>
          <cell r="K1762">
            <v>0</v>
          </cell>
          <cell r="L1762">
            <v>5000</v>
          </cell>
        </row>
        <row r="1763">
          <cell r="D1763" t="str">
            <v>LK20DT_D1Vị trí 2</v>
          </cell>
          <cell r="F1763" t="str">
            <v>Vị trí 2</v>
          </cell>
          <cell r="G1763" t="str">
            <v>ĐB</v>
          </cell>
          <cell r="H1763">
            <v>2</v>
          </cell>
          <cell r="I1763">
            <v>15600.624024961</v>
          </cell>
          <cell r="J1763">
            <v>11008.868162213121</v>
          </cell>
          <cell r="K1763">
            <v>6417.1122994652405</v>
          </cell>
          <cell r="L1763">
            <v>2400</v>
          </cell>
        </row>
        <row r="1764">
          <cell r="D1764" t="str">
            <v>LK20DT_D1Vị trí 3</v>
          </cell>
          <cell r="F1764" t="str">
            <v>Vị trí 3</v>
          </cell>
          <cell r="G1764" t="str">
            <v>ĐB</v>
          </cell>
          <cell r="H1764">
            <v>0</v>
          </cell>
          <cell r="I1764">
            <v>0</v>
          </cell>
          <cell r="J1764" t="e">
            <v>#DIV/0!</v>
          </cell>
          <cell r="K1764">
            <v>0</v>
          </cell>
          <cell r="L1764">
            <v>2000</v>
          </cell>
        </row>
        <row r="1765">
          <cell r="D1765" t="str">
            <v>LK20DT_D1Vị trí 4</v>
          </cell>
          <cell r="F1765" t="str">
            <v>Vị trí 4</v>
          </cell>
          <cell r="G1765" t="str">
            <v>ĐB</v>
          </cell>
          <cell r="H1765">
            <v>0</v>
          </cell>
          <cell r="I1765">
            <v>0</v>
          </cell>
          <cell r="J1765" t="e">
            <v>#DIV/0!</v>
          </cell>
          <cell r="K1765">
            <v>0</v>
          </cell>
          <cell r="L1765">
            <v>1000</v>
          </cell>
        </row>
        <row r="1766">
          <cell r="D1766" t="str">
            <v>LK20DT_D2</v>
          </cell>
          <cell r="E1766" t="str">
            <v>Đoạn từ đường Quang Trung đến đường Tô Hiến Thành</v>
          </cell>
          <cell r="G1766" t="str">
            <v>ĐB</v>
          </cell>
        </row>
        <row r="1767">
          <cell r="D1767" t="str">
            <v>LK20DT_D2Vị trí 1</v>
          </cell>
          <cell r="F1767" t="str">
            <v>Vị trí 1</v>
          </cell>
          <cell r="G1767" t="str">
            <v>ĐB</v>
          </cell>
          <cell r="H1767">
            <v>0</v>
          </cell>
          <cell r="I1767">
            <v>0</v>
          </cell>
          <cell r="J1767" t="e">
            <v>#DIV/0!</v>
          </cell>
          <cell r="K1767">
            <v>0</v>
          </cell>
          <cell r="L1767">
            <v>3000</v>
          </cell>
        </row>
        <row r="1768">
          <cell r="D1768" t="str">
            <v>LK20DT_D2Vị trí 2</v>
          </cell>
          <cell r="F1768" t="str">
            <v>Vị trí 2</v>
          </cell>
          <cell r="G1768" t="str">
            <v>ĐB</v>
          </cell>
          <cell r="H1768">
            <v>2</v>
          </cell>
          <cell r="I1768">
            <v>31128.404669260704</v>
          </cell>
          <cell r="J1768">
            <v>18981.058826657685</v>
          </cell>
          <cell r="K1768">
            <v>6833.7129840546695</v>
          </cell>
          <cell r="L1768">
            <v>1500</v>
          </cell>
        </row>
        <row r="1769">
          <cell r="D1769" t="str">
            <v>LK20DT_D2Vị trí 3</v>
          </cell>
          <cell r="F1769" t="str">
            <v>Vị trí 3</v>
          </cell>
          <cell r="G1769" t="str">
            <v>ĐB</v>
          </cell>
          <cell r="H1769">
            <v>0</v>
          </cell>
          <cell r="I1769">
            <v>0</v>
          </cell>
          <cell r="J1769" t="e">
            <v>#DIV/0!</v>
          </cell>
          <cell r="K1769">
            <v>0</v>
          </cell>
          <cell r="L1769">
            <v>1200</v>
          </cell>
        </row>
        <row r="1770">
          <cell r="D1770" t="str">
            <v>LK20DT_D2Vị trí 4</v>
          </cell>
          <cell r="F1770" t="str">
            <v>Vị trí 4</v>
          </cell>
          <cell r="G1770" t="str">
            <v>ĐB</v>
          </cell>
          <cell r="H1770">
            <v>0</v>
          </cell>
          <cell r="I1770">
            <v>0</v>
          </cell>
          <cell r="J1770" t="e">
            <v>#DIV/0!</v>
          </cell>
          <cell r="K1770">
            <v>0</v>
          </cell>
          <cell r="L1770">
            <v>950</v>
          </cell>
        </row>
        <row r="1771">
          <cell r="D1771" t="str">
            <v>LK21DT</v>
          </cell>
          <cell r="E1771" t="str">
            <v>Đường Phan Bội Châu</v>
          </cell>
          <cell r="G1771" t="str">
            <v>ĐB</v>
          </cell>
        </row>
        <row r="1772">
          <cell r="D1772" t="str">
            <v>LK21DTVị trí 1</v>
          </cell>
          <cell r="F1772" t="str">
            <v>Vị trí 1</v>
          </cell>
          <cell r="G1772" t="str">
            <v>ĐB</v>
          </cell>
          <cell r="H1772">
            <v>0</v>
          </cell>
          <cell r="I1772">
            <v>0</v>
          </cell>
          <cell r="J1772" t="e">
            <v>#DIV/0!</v>
          </cell>
          <cell r="K1772">
            <v>0</v>
          </cell>
          <cell r="L1772">
            <v>2800</v>
          </cell>
        </row>
        <row r="1773">
          <cell r="D1773" t="str">
            <v>LK21DTVị trí 2</v>
          </cell>
          <cell r="F1773" t="str">
            <v>Vị trí 2</v>
          </cell>
          <cell r="G1773" t="str">
            <v>ĐB</v>
          </cell>
          <cell r="H1773">
            <v>0</v>
          </cell>
          <cell r="I1773">
            <v>0</v>
          </cell>
          <cell r="J1773" t="e">
            <v>#DIV/0!</v>
          </cell>
          <cell r="K1773">
            <v>0</v>
          </cell>
          <cell r="L1773">
            <v>1400</v>
          </cell>
        </row>
        <row r="1774">
          <cell r="D1774" t="str">
            <v>LK21DTVị trí 3</v>
          </cell>
          <cell r="F1774" t="str">
            <v>Vị trí 3</v>
          </cell>
          <cell r="G1774" t="str">
            <v>ĐB</v>
          </cell>
          <cell r="H1774">
            <v>0</v>
          </cell>
          <cell r="I1774">
            <v>0</v>
          </cell>
          <cell r="J1774" t="e">
            <v>#DIV/0!</v>
          </cell>
          <cell r="K1774">
            <v>0</v>
          </cell>
          <cell r="L1774">
            <v>1100</v>
          </cell>
        </row>
        <row r="1775">
          <cell r="D1775" t="str">
            <v>LK21DTVị trí 4</v>
          </cell>
          <cell r="F1775" t="str">
            <v>Vị trí 4</v>
          </cell>
          <cell r="G1775" t="str">
            <v>ĐB</v>
          </cell>
          <cell r="H1775">
            <v>0</v>
          </cell>
          <cell r="I1775">
            <v>0</v>
          </cell>
          <cell r="J1775" t="e">
            <v>#DIV/0!</v>
          </cell>
          <cell r="K1775">
            <v>0</v>
          </cell>
          <cell r="L1775">
            <v>950</v>
          </cell>
        </row>
        <row r="1776">
          <cell r="D1776" t="str">
            <v>LK22DT</v>
          </cell>
          <cell r="E1776" t="str">
            <v>Đường Phan Chu Trinh (từ đường Nguyễn Văn Cừ đến hết ranh thửa đất số 153, tờ BĐĐC số 10 về bên trái và hết ranh thửa đất số 21, tờ BĐĐC số 10 về bên phải, phường Xuân An)</v>
          </cell>
          <cell r="G1776" t="str">
            <v>ĐB</v>
          </cell>
        </row>
        <row r="1777">
          <cell r="D1777" t="str">
            <v>LK22DTVị trí 1</v>
          </cell>
          <cell r="F1777" t="str">
            <v>Vị trí 1</v>
          </cell>
          <cell r="G1777" t="str">
            <v>ĐB</v>
          </cell>
          <cell r="H1777">
            <v>0</v>
          </cell>
          <cell r="I1777">
            <v>0</v>
          </cell>
          <cell r="J1777" t="e">
            <v>#DIV/0!</v>
          </cell>
          <cell r="K1777">
            <v>0</v>
          </cell>
          <cell r="L1777">
            <v>3000</v>
          </cell>
        </row>
        <row r="1778">
          <cell r="D1778" t="str">
            <v>LK22DTVị trí 2</v>
          </cell>
          <cell r="F1778" t="str">
            <v>Vị trí 2</v>
          </cell>
          <cell r="G1778" t="str">
            <v>ĐB</v>
          </cell>
          <cell r="H1778">
            <v>2</v>
          </cell>
          <cell r="I1778">
            <v>31215.161649944257</v>
          </cell>
          <cell r="J1778">
            <v>17708.421161106584</v>
          </cell>
          <cell r="K1778">
            <v>4201.680672268908</v>
          </cell>
          <cell r="L1778">
            <v>1500</v>
          </cell>
        </row>
        <row r="1779">
          <cell r="D1779" t="str">
            <v>LK22DTVị trí 3</v>
          </cell>
          <cell r="F1779" t="str">
            <v>Vị trí 3</v>
          </cell>
          <cell r="G1779" t="str">
            <v>ĐB</v>
          </cell>
          <cell r="H1779">
            <v>2</v>
          </cell>
          <cell r="I1779">
            <v>2595.1557093425608</v>
          </cell>
          <cell r="J1779">
            <v>2595.1557093425608</v>
          </cell>
          <cell r="K1779">
            <v>2595.1557093425608</v>
          </cell>
          <cell r="L1779">
            <v>1100</v>
          </cell>
        </row>
        <row r="1780">
          <cell r="D1780" t="str">
            <v>LK22DTVị trí 4</v>
          </cell>
          <cell r="F1780" t="str">
            <v>Vị trí 4</v>
          </cell>
          <cell r="G1780" t="str">
            <v>ĐB</v>
          </cell>
          <cell r="H1780">
            <v>0</v>
          </cell>
          <cell r="I1780">
            <v>0</v>
          </cell>
          <cell r="J1780" t="e">
            <v>#DIV/0!</v>
          </cell>
          <cell r="K1780">
            <v>0</v>
          </cell>
          <cell r="L1780">
            <v>950</v>
          </cell>
        </row>
        <row r="1781">
          <cell r="D1781" t="str">
            <v>LK23DT</v>
          </cell>
          <cell r="E1781" t="str">
            <v>Đường Quang Trung</v>
          </cell>
          <cell r="G1781" t="str">
            <v>ĐB</v>
          </cell>
        </row>
        <row r="1782">
          <cell r="D1782" t="str">
            <v>LK23DT_D1</v>
          </cell>
          <cell r="E1782" t="str">
            <v>Đoạn từ Hùng Vương đến đường Trần Huy Liệu</v>
          </cell>
          <cell r="G1782" t="str">
            <v>ĐB</v>
          </cell>
        </row>
        <row r="1783">
          <cell r="D1783" t="str">
            <v>LK23DT_D1Vị trí 1</v>
          </cell>
          <cell r="F1783" t="str">
            <v>Vị trí 1</v>
          </cell>
          <cell r="G1783" t="str">
            <v>ĐB</v>
          </cell>
          <cell r="H1783">
            <v>1</v>
          </cell>
          <cell r="I1783">
            <v>27173.91304347826</v>
          </cell>
          <cell r="J1783">
            <v>27173.91304347826</v>
          </cell>
          <cell r="K1783">
            <v>27173.91304347826</v>
          </cell>
          <cell r="L1783">
            <v>5000</v>
          </cell>
        </row>
        <row r="1784">
          <cell r="D1784" t="str">
            <v>LK23DT_D1Vị trí 2</v>
          </cell>
          <cell r="F1784" t="str">
            <v>Vị trí 2</v>
          </cell>
          <cell r="G1784" t="str">
            <v>ĐB</v>
          </cell>
          <cell r="H1784">
            <v>0</v>
          </cell>
          <cell r="I1784">
            <v>0</v>
          </cell>
          <cell r="J1784" t="e">
            <v>#DIV/0!</v>
          </cell>
          <cell r="K1784">
            <v>0</v>
          </cell>
          <cell r="L1784">
            <v>2400</v>
          </cell>
        </row>
        <row r="1785">
          <cell r="D1785" t="str">
            <v>LK23DT_D1Vị trí 3</v>
          </cell>
          <cell r="F1785" t="str">
            <v>Vị trí 3</v>
          </cell>
          <cell r="G1785" t="str">
            <v>ĐB</v>
          </cell>
          <cell r="H1785">
            <v>0</v>
          </cell>
          <cell r="I1785">
            <v>0</v>
          </cell>
          <cell r="J1785" t="e">
            <v>#DIV/0!</v>
          </cell>
          <cell r="K1785">
            <v>0</v>
          </cell>
          <cell r="L1785">
            <v>2000</v>
          </cell>
        </row>
        <row r="1786">
          <cell r="D1786" t="str">
            <v>LK23DT_D1Vị trí 4</v>
          </cell>
          <cell r="F1786" t="str">
            <v>Vị trí 4</v>
          </cell>
          <cell r="G1786" t="str">
            <v>ĐB</v>
          </cell>
          <cell r="H1786">
            <v>0</v>
          </cell>
          <cell r="I1786">
            <v>0</v>
          </cell>
          <cell r="J1786" t="e">
            <v>#DIV/0!</v>
          </cell>
          <cell r="K1786">
            <v>0</v>
          </cell>
          <cell r="L1786">
            <v>1000</v>
          </cell>
        </row>
        <row r="1787">
          <cell r="D1787" t="str">
            <v>LK23DT_D2</v>
          </cell>
          <cell r="E1787" t="str">
            <v>Đoạn từ đường Trần Huy Liệu đến đường Nguyễn Thị Minh Khai</v>
          </cell>
          <cell r="G1787" t="str">
            <v>ĐB</v>
          </cell>
        </row>
        <row r="1788">
          <cell r="D1788" t="str">
            <v>LK23DT_D2Vị trí 1</v>
          </cell>
          <cell r="F1788" t="str">
            <v>Vị trí 1</v>
          </cell>
          <cell r="G1788" t="str">
            <v>ĐB</v>
          </cell>
          <cell r="H1788">
            <v>0</v>
          </cell>
          <cell r="I1788">
            <v>0</v>
          </cell>
          <cell r="J1788" t="e">
            <v>#DIV/0!</v>
          </cell>
          <cell r="K1788">
            <v>0</v>
          </cell>
          <cell r="L1788">
            <v>3300</v>
          </cell>
        </row>
        <row r="1789">
          <cell r="D1789" t="str">
            <v>LK23DT_D2Vị trí 2</v>
          </cell>
          <cell r="F1789" t="str">
            <v>Vị trí 2</v>
          </cell>
          <cell r="G1789" t="str">
            <v>ĐB</v>
          </cell>
          <cell r="H1789">
            <v>1</v>
          </cell>
          <cell r="I1789">
            <v>4416.0942100098137</v>
          </cell>
          <cell r="J1789">
            <v>4416.0942100098137</v>
          </cell>
          <cell r="K1789">
            <v>4416.0942100098137</v>
          </cell>
          <cell r="L1789">
            <v>1600</v>
          </cell>
        </row>
        <row r="1790">
          <cell r="D1790" t="str">
            <v>LK23DT_D2Vị trí 3</v>
          </cell>
          <cell r="F1790" t="str">
            <v>Vị trí 3</v>
          </cell>
          <cell r="G1790" t="str">
            <v>ĐB</v>
          </cell>
          <cell r="H1790">
            <v>0</v>
          </cell>
          <cell r="I1790">
            <v>0</v>
          </cell>
          <cell r="J1790" t="e">
            <v>#DIV/0!</v>
          </cell>
          <cell r="K1790">
            <v>0</v>
          </cell>
          <cell r="L1790">
            <v>1300</v>
          </cell>
        </row>
        <row r="1791">
          <cell r="D1791" t="str">
            <v>LK23DT_D2Vị trí 4</v>
          </cell>
          <cell r="F1791" t="str">
            <v>Vị trí 4</v>
          </cell>
          <cell r="G1791" t="str">
            <v>ĐB</v>
          </cell>
          <cell r="H1791">
            <v>0</v>
          </cell>
          <cell r="I1791">
            <v>0</v>
          </cell>
          <cell r="J1791" t="e">
            <v>#DIV/0!</v>
          </cell>
          <cell r="K1791">
            <v>0</v>
          </cell>
          <cell r="L1791">
            <v>950</v>
          </cell>
        </row>
        <row r="1792">
          <cell r="D1792" t="str">
            <v>LK24DT</v>
          </cell>
          <cell r="E1792" t="str">
            <v>Đường 21 tháng 4 (Quốc lộ 1 cũ)</v>
          </cell>
          <cell r="G1792" t="str">
            <v>ĐB</v>
          </cell>
        </row>
        <row r="1793">
          <cell r="D1793" t="str">
            <v>LK24DT_D1</v>
          </cell>
          <cell r="E1793" t="str">
            <v>Đoạn từ đường vào nhà thờ Cáp Rang đến giáp đường Suối Tre - Bình Lộc</v>
          </cell>
          <cell r="G1793" t="str">
            <v>ĐB</v>
          </cell>
        </row>
        <row r="1794">
          <cell r="D1794" t="str">
            <v>LK24DT_D1Vị trí 1</v>
          </cell>
          <cell r="F1794" t="str">
            <v>Vị trí 1</v>
          </cell>
          <cell r="G1794" t="str">
            <v>ĐB</v>
          </cell>
          <cell r="H1794">
            <v>0</v>
          </cell>
          <cell r="I1794">
            <v>0</v>
          </cell>
          <cell r="J1794" t="e">
            <v>#DIV/0!</v>
          </cell>
          <cell r="K1794">
            <v>0</v>
          </cell>
          <cell r="L1794">
            <v>4200</v>
          </cell>
        </row>
        <row r="1795">
          <cell r="D1795" t="str">
            <v>LK24DT_D1Vị trí 2</v>
          </cell>
          <cell r="F1795" t="str">
            <v>Vị trí 2</v>
          </cell>
          <cell r="G1795" t="str">
            <v>ĐB</v>
          </cell>
          <cell r="H1795">
            <v>6</v>
          </cell>
          <cell r="I1795">
            <v>4736.1299052774011</v>
          </cell>
          <cell r="J1795">
            <v>3337.3231510495821</v>
          </cell>
          <cell r="K1795">
            <v>2923.9766081871348</v>
          </cell>
          <cell r="L1795">
            <v>1300</v>
          </cell>
        </row>
        <row r="1796">
          <cell r="D1796" t="str">
            <v>LK24DT_D1Vị trí 3</v>
          </cell>
          <cell r="F1796" t="str">
            <v>Vị trí 3</v>
          </cell>
          <cell r="G1796" t="str">
            <v>ĐB</v>
          </cell>
          <cell r="H1796">
            <v>0</v>
          </cell>
          <cell r="I1796">
            <v>0</v>
          </cell>
          <cell r="J1796" t="e">
            <v>#DIV/0!</v>
          </cell>
          <cell r="K1796">
            <v>0</v>
          </cell>
          <cell r="L1796">
            <v>850</v>
          </cell>
        </row>
        <row r="1797">
          <cell r="D1797" t="str">
            <v>LK24DT_D1Vị trí 4</v>
          </cell>
          <cell r="F1797" t="str">
            <v>Vị trí 4</v>
          </cell>
          <cell r="G1797" t="str">
            <v>ĐB</v>
          </cell>
          <cell r="H1797">
            <v>0</v>
          </cell>
          <cell r="I1797">
            <v>0</v>
          </cell>
          <cell r="J1797" t="e">
            <v>#DIV/0!</v>
          </cell>
          <cell r="K1797">
            <v>0</v>
          </cell>
          <cell r="L1797">
            <v>700</v>
          </cell>
        </row>
        <row r="1798">
          <cell r="D1798" t="str">
            <v>LK24DT_D2</v>
          </cell>
          <cell r="E1798" t="str">
            <v>Đoạn từ đường Suối Tre - Bình Lộc đến đường Võ Duy Dương</v>
          </cell>
          <cell r="G1798" t="str">
            <v>ĐB</v>
          </cell>
        </row>
        <row r="1799">
          <cell r="D1799" t="str">
            <v>LK24DT_D2Vị trí 1</v>
          </cell>
          <cell r="F1799" t="str">
            <v>Vị trí 1</v>
          </cell>
          <cell r="G1799" t="str">
            <v>ĐB</v>
          </cell>
          <cell r="H1799">
            <v>2</v>
          </cell>
          <cell r="I1799">
            <v>16000</v>
          </cell>
          <cell r="J1799">
            <v>15168.458781362009</v>
          </cell>
          <cell r="K1799">
            <v>14336.917562724015</v>
          </cell>
          <cell r="L1799">
            <v>5500</v>
          </cell>
        </row>
        <row r="1800">
          <cell r="D1800" t="str">
            <v>LK24DT_D2Vị trí 2</v>
          </cell>
          <cell r="F1800" t="str">
            <v>Vị trí 2</v>
          </cell>
          <cell r="G1800" t="str">
            <v>ĐB</v>
          </cell>
          <cell r="H1800">
            <v>2</v>
          </cell>
          <cell r="I1800">
            <v>15932.521087160261</v>
          </cell>
          <cell r="J1800">
            <v>13545.061101460185</v>
          </cell>
          <cell r="K1800">
            <v>11157.60111576011</v>
          </cell>
          <cell r="L1800">
            <v>2000</v>
          </cell>
        </row>
        <row r="1801">
          <cell r="D1801" t="str">
            <v>LK24DT_D2Vị trí 3</v>
          </cell>
          <cell r="F1801" t="str">
            <v>Vị trí 3</v>
          </cell>
          <cell r="G1801" t="str">
            <v>ĐB</v>
          </cell>
          <cell r="H1801">
            <v>0</v>
          </cell>
          <cell r="I1801">
            <v>0</v>
          </cell>
          <cell r="J1801" t="e">
            <v>#DIV/0!</v>
          </cell>
          <cell r="K1801">
            <v>0</v>
          </cell>
          <cell r="L1801">
            <v>1500</v>
          </cell>
        </row>
        <row r="1802">
          <cell r="D1802" t="str">
            <v>LK24DT_D2Vị trí 4</v>
          </cell>
          <cell r="F1802" t="str">
            <v>Vị trí 4</v>
          </cell>
          <cell r="G1802" t="str">
            <v>ĐB</v>
          </cell>
          <cell r="H1802">
            <v>0</v>
          </cell>
          <cell r="I1802">
            <v>0</v>
          </cell>
          <cell r="J1802" t="e">
            <v>#DIV/0!</v>
          </cell>
          <cell r="K1802">
            <v>0</v>
          </cell>
          <cell r="L1802">
            <v>1000</v>
          </cell>
        </row>
        <row r="1803">
          <cell r="D1803" t="str">
            <v>LK24DT_D3</v>
          </cell>
          <cell r="E1803" t="str">
            <v>Đoạn từ đường Võ Duy Dương đến giáp Công ty cổ phần xây dựng số 2 Đồng Nai</v>
          </cell>
          <cell r="G1803" t="str">
            <v>ĐB</v>
          </cell>
        </row>
        <row r="1804">
          <cell r="D1804" t="str">
            <v>LK24DT_D3Vị trí 1</v>
          </cell>
          <cell r="F1804" t="str">
            <v>Vị trí 1</v>
          </cell>
          <cell r="G1804" t="str">
            <v>ĐB</v>
          </cell>
          <cell r="H1804">
            <v>0</v>
          </cell>
          <cell r="I1804">
            <v>0</v>
          </cell>
          <cell r="J1804" t="e">
            <v>#DIV/0!</v>
          </cell>
          <cell r="K1804">
            <v>0</v>
          </cell>
          <cell r="L1804">
            <v>6700</v>
          </cell>
        </row>
        <row r="1805">
          <cell r="D1805" t="str">
            <v>LK24DT_D3Vị trí 2</v>
          </cell>
          <cell r="F1805" t="str">
            <v>Vị trí 2</v>
          </cell>
          <cell r="G1805" t="str">
            <v>ĐB</v>
          </cell>
          <cell r="H1805">
            <v>1</v>
          </cell>
          <cell r="I1805">
            <v>6048.3870967741932</v>
          </cell>
          <cell r="J1805">
            <v>6048.3870967741932</v>
          </cell>
          <cell r="K1805">
            <v>6048.3870967741932</v>
          </cell>
          <cell r="L1805">
            <v>2800</v>
          </cell>
        </row>
        <row r="1806">
          <cell r="D1806" t="str">
            <v>LK24DT_D3Vị trí 3</v>
          </cell>
          <cell r="F1806" t="str">
            <v>Vị trí 3</v>
          </cell>
          <cell r="G1806" t="str">
            <v>ĐB</v>
          </cell>
          <cell r="H1806">
            <v>0</v>
          </cell>
          <cell r="I1806">
            <v>0</v>
          </cell>
          <cell r="J1806" t="e">
            <v>#DIV/0!</v>
          </cell>
          <cell r="K1806">
            <v>0</v>
          </cell>
          <cell r="L1806">
            <v>2000</v>
          </cell>
        </row>
        <row r="1807">
          <cell r="D1807" t="str">
            <v>LK24DT_D3Vị trí 4</v>
          </cell>
          <cell r="F1807" t="str">
            <v>Vị trí 4</v>
          </cell>
          <cell r="G1807" t="str">
            <v>ĐB</v>
          </cell>
          <cell r="H1807">
            <v>0</v>
          </cell>
          <cell r="I1807">
            <v>0</v>
          </cell>
          <cell r="J1807" t="e">
            <v>#DIV/0!</v>
          </cell>
          <cell r="K1807">
            <v>0</v>
          </cell>
          <cell r="L1807">
            <v>1400</v>
          </cell>
        </row>
        <row r="1808">
          <cell r="D1808" t="str">
            <v>LK24DT_D4</v>
          </cell>
          <cell r="E1808" t="str">
            <v>Đoạn từ Công ty cổ phần xây dựng số 2 Đồng Nai đến giáp UBND phường Xuân Bình</v>
          </cell>
          <cell r="G1808" t="str">
            <v>ĐB</v>
          </cell>
        </row>
        <row r="1809">
          <cell r="D1809" t="str">
            <v>LK24DT_D4Vị trí 1</v>
          </cell>
          <cell r="F1809" t="str">
            <v>Vị trí 1</v>
          </cell>
          <cell r="G1809" t="str">
            <v>ĐB</v>
          </cell>
          <cell r="H1809">
            <v>0</v>
          </cell>
          <cell r="I1809">
            <v>0</v>
          </cell>
          <cell r="J1809" t="e">
            <v>#DIV/0!</v>
          </cell>
          <cell r="K1809">
            <v>0</v>
          </cell>
          <cell r="L1809">
            <v>6200</v>
          </cell>
        </row>
        <row r="1810">
          <cell r="D1810" t="str">
            <v>LK24DT_D4Vị trí 2</v>
          </cell>
          <cell r="F1810" t="str">
            <v>Vị trí 2</v>
          </cell>
          <cell r="G1810" t="str">
            <v>ĐB</v>
          </cell>
          <cell r="H1810">
            <v>0</v>
          </cell>
          <cell r="I1810">
            <v>0</v>
          </cell>
          <cell r="J1810" t="e">
            <v>#DIV/0!</v>
          </cell>
          <cell r="K1810">
            <v>0</v>
          </cell>
          <cell r="L1810">
            <v>2400</v>
          </cell>
        </row>
        <row r="1811">
          <cell r="D1811" t="str">
            <v>LK24DT_D4Vị trí 3</v>
          </cell>
          <cell r="F1811" t="str">
            <v>Vị trí 3</v>
          </cell>
          <cell r="G1811" t="str">
            <v>ĐB</v>
          </cell>
          <cell r="H1811">
            <v>0</v>
          </cell>
          <cell r="I1811">
            <v>0</v>
          </cell>
          <cell r="J1811" t="e">
            <v>#DIV/0!</v>
          </cell>
          <cell r="K1811">
            <v>0</v>
          </cell>
          <cell r="L1811">
            <v>1800</v>
          </cell>
        </row>
        <row r="1812">
          <cell r="D1812" t="str">
            <v>LK24DT_D4Vị trí 4</v>
          </cell>
          <cell r="F1812" t="str">
            <v>Vị trí 4</v>
          </cell>
          <cell r="G1812" t="str">
            <v>ĐB</v>
          </cell>
          <cell r="H1812">
            <v>0</v>
          </cell>
          <cell r="I1812">
            <v>0</v>
          </cell>
          <cell r="J1812" t="e">
            <v>#DIV/0!</v>
          </cell>
          <cell r="K1812">
            <v>0</v>
          </cell>
          <cell r="L1812">
            <v>1400</v>
          </cell>
        </row>
        <row r="1813">
          <cell r="D1813" t="str">
            <v>LK24DT_D5</v>
          </cell>
          <cell r="E1813" t="str">
            <v>Đoạn từ UBND phường Xuân Bình đến giáp tượng đài</v>
          </cell>
          <cell r="G1813" t="str">
            <v>ĐB</v>
          </cell>
        </row>
        <row r="1814">
          <cell r="D1814" t="str">
            <v>LK24DT_D5Vị trí 1</v>
          </cell>
          <cell r="F1814" t="str">
            <v>Vị trí 1</v>
          </cell>
          <cell r="G1814" t="str">
            <v>ĐB</v>
          </cell>
          <cell r="H1814">
            <v>0</v>
          </cell>
          <cell r="I1814">
            <v>0</v>
          </cell>
          <cell r="J1814" t="e">
            <v>#DIV/0!</v>
          </cell>
          <cell r="K1814">
            <v>0</v>
          </cell>
          <cell r="L1814">
            <v>6400</v>
          </cell>
        </row>
        <row r="1815">
          <cell r="D1815" t="str">
            <v>LK24DT_D5Vị trí 2</v>
          </cell>
          <cell r="F1815" t="str">
            <v>Vị trí 2</v>
          </cell>
          <cell r="G1815" t="str">
            <v>ĐB</v>
          </cell>
          <cell r="H1815">
            <v>0</v>
          </cell>
          <cell r="I1815">
            <v>0</v>
          </cell>
          <cell r="J1815" t="e">
            <v>#DIV/0!</v>
          </cell>
          <cell r="K1815">
            <v>0</v>
          </cell>
          <cell r="L1815">
            <v>2700</v>
          </cell>
        </row>
        <row r="1816">
          <cell r="D1816" t="str">
            <v>LK24DT_D5Vị trí 3</v>
          </cell>
          <cell r="F1816" t="str">
            <v>Vị trí 3</v>
          </cell>
          <cell r="G1816" t="str">
            <v>ĐB</v>
          </cell>
          <cell r="H1816">
            <v>0</v>
          </cell>
          <cell r="I1816">
            <v>0</v>
          </cell>
          <cell r="J1816" t="e">
            <v>#DIV/0!</v>
          </cell>
          <cell r="K1816">
            <v>0</v>
          </cell>
          <cell r="L1816">
            <v>2000</v>
          </cell>
        </row>
        <row r="1817">
          <cell r="D1817" t="str">
            <v>LK24DT_D5Vị trí 4</v>
          </cell>
          <cell r="F1817" t="str">
            <v>Vị trí 4</v>
          </cell>
          <cell r="G1817" t="str">
            <v>ĐB</v>
          </cell>
          <cell r="H1817">
            <v>0</v>
          </cell>
          <cell r="I1817">
            <v>0</v>
          </cell>
          <cell r="J1817" t="e">
            <v>#DIV/0!</v>
          </cell>
          <cell r="K1817">
            <v>0</v>
          </cell>
          <cell r="L1817">
            <v>1500</v>
          </cell>
        </row>
        <row r="1818">
          <cell r="D1818" t="str">
            <v>LK24DT_D6</v>
          </cell>
          <cell r="E1818" t="str">
            <v>Đoạn từ tượng đài đến giáp cầu Gia Liêu</v>
          </cell>
          <cell r="G1818" t="str">
            <v>ĐB</v>
          </cell>
        </row>
        <row r="1819">
          <cell r="D1819" t="str">
            <v>LK24DT_D6Vị trí 1</v>
          </cell>
          <cell r="F1819" t="str">
            <v>Vị trí 1</v>
          </cell>
          <cell r="G1819" t="str">
            <v>ĐB</v>
          </cell>
          <cell r="H1819">
            <v>0</v>
          </cell>
          <cell r="I1819">
            <v>0</v>
          </cell>
          <cell r="J1819" t="e">
            <v>#DIV/0!</v>
          </cell>
          <cell r="K1819">
            <v>0</v>
          </cell>
          <cell r="L1819">
            <v>5500</v>
          </cell>
        </row>
        <row r="1820">
          <cell r="D1820" t="str">
            <v>LK24DT_D6Vị trí 2</v>
          </cell>
          <cell r="F1820" t="str">
            <v>Vị trí 2</v>
          </cell>
          <cell r="G1820" t="str">
            <v>ĐB</v>
          </cell>
          <cell r="H1820">
            <v>2</v>
          </cell>
          <cell r="I1820">
            <v>23455.824863174352</v>
          </cell>
          <cell r="J1820">
            <v>23087.860500396007</v>
          </cell>
          <cell r="K1820">
            <v>22719.896137617656</v>
          </cell>
          <cell r="L1820">
            <v>2300</v>
          </cell>
        </row>
        <row r="1821">
          <cell r="D1821" t="str">
            <v>LK24DT_D6Vị trí 3</v>
          </cell>
          <cell r="F1821" t="str">
            <v>Vị trí 3</v>
          </cell>
          <cell r="G1821" t="str">
            <v>ĐB</v>
          </cell>
          <cell r="H1821">
            <v>0</v>
          </cell>
          <cell r="I1821">
            <v>0</v>
          </cell>
          <cell r="J1821" t="e">
            <v>#DIV/0!</v>
          </cell>
          <cell r="K1821">
            <v>0</v>
          </cell>
          <cell r="L1821">
            <v>1700</v>
          </cell>
        </row>
        <row r="1822">
          <cell r="D1822" t="str">
            <v>LK24DT_D6Vị trí 4</v>
          </cell>
          <cell r="F1822" t="str">
            <v>Vị trí 4</v>
          </cell>
          <cell r="G1822" t="str">
            <v>ĐB</v>
          </cell>
          <cell r="H1822">
            <v>0</v>
          </cell>
          <cell r="I1822">
            <v>0</v>
          </cell>
          <cell r="J1822" t="e">
            <v>#DIV/0!</v>
          </cell>
          <cell r="K1822">
            <v>0</v>
          </cell>
          <cell r="L1822">
            <v>980</v>
          </cell>
        </row>
        <row r="1823">
          <cell r="D1823" t="str">
            <v>LK24DT_D7</v>
          </cell>
          <cell r="E1823" t="str">
            <v>Đoạn từ giáp cầu Gia Liêu đến giáp ngã ba Tân Phong</v>
          </cell>
          <cell r="G1823" t="str">
            <v>ĐB</v>
          </cell>
        </row>
        <row r="1824">
          <cell r="D1824" t="str">
            <v>LK24DT_D7Vị trí 1</v>
          </cell>
          <cell r="F1824" t="str">
            <v>Vị trí 1</v>
          </cell>
          <cell r="G1824" t="str">
            <v>ĐB</v>
          </cell>
          <cell r="H1824">
            <v>0</v>
          </cell>
          <cell r="I1824">
            <v>0</v>
          </cell>
          <cell r="J1824" t="e">
            <v>#DIV/0!</v>
          </cell>
          <cell r="K1824">
            <v>0</v>
          </cell>
          <cell r="L1824">
            <v>4200</v>
          </cell>
        </row>
        <row r="1825">
          <cell r="D1825" t="str">
            <v>LK24DT_D7Vị trí 2</v>
          </cell>
          <cell r="F1825" t="str">
            <v>Vị trí 2</v>
          </cell>
          <cell r="G1825" t="str">
            <v>ĐB</v>
          </cell>
          <cell r="H1825">
            <v>7</v>
          </cell>
          <cell r="I1825">
            <v>22376.543209876545</v>
          </cell>
          <cell r="J1825">
            <v>9010.9896998058575</v>
          </cell>
          <cell r="K1825">
            <v>2870.2640642939155</v>
          </cell>
          <cell r="L1825">
            <v>1300</v>
          </cell>
        </row>
        <row r="1826">
          <cell r="D1826" t="str">
            <v>LK24DT_D7Vị trí 3</v>
          </cell>
          <cell r="F1826" t="str">
            <v>Vị trí 3</v>
          </cell>
          <cell r="G1826" t="str">
            <v>ĐB</v>
          </cell>
          <cell r="H1826">
            <v>0</v>
          </cell>
          <cell r="I1826">
            <v>0</v>
          </cell>
          <cell r="J1826" t="e">
            <v>#DIV/0!</v>
          </cell>
          <cell r="K1826">
            <v>0</v>
          </cell>
          <cell r="L1826">
            <v>850</v>
          </cell>
        </row>
        <row r="1827">
          <cell r="D1827" t="str">
            <v>LK24DT_D7Vị trí 4</v>
          </cell>
          <cell r="F1827" t="str">
            <v>Vị trí 4</v>
          </cell>
          <cell r="G1827" t="str">
            <v>ĐB</v>
          </cell>
          <cell r="H1827">
            <v>3</v>
          </cell>
          <cell r="I1827">
            <v>5727.4826789838335</v>
          </cell>
          <cell r="J1827">
            <v>2963.8583832927284</v>
          </cell>
          <cell r="K1827">
            <v>1551.1892450879006</v>
          </cell>
          <cell r="L1827">
            <v>700</v>
          </cell>
        </row>
        <row r="1828">
          <cell r="D1828" t="str">
            <v>LK25DT</v>
          </cell>
          <cell r="E1828" t="str">
            <v>Đường Thích Quảng Đức</v>
          </cell>
          <cell r="G1828" t="str">
            <v>ĐB</v>
          </cell>
        </row>
        <row r="1829">
          <cell r="D1829" t="str">
            <v>LK25DTVị trí 1</v>
          </cell>
          <cell r="F1829" t="str">
            <v>Vị trí 1</v>
          </cell>
          <cell r="G1829" t="str">
            <v>ĐB</v>
          </cell>
          <cell r="H1829">
            <v>2</v>
          </cell>
          <cell r="I1829">
            <v>9304.6033300685594</v>
          </cell>
          <cell r="J1829">
            <v>9069.9723477652042</v>
          </cell>
          <cell r="K1829">
            <v>8835.3413654618471</v>
          </cell>
          <cell r="L1829">
            <v>4000</v>
          </cell>
        </row>
        <row r="1830">
          <cell r="D1830" t="str">
            <v>LK25DTVị trí 2</v>
          </cell>
          <cell r="F1830" t="str">
            <v>Vị trí 2</v>
          </cell>
          <cell r="G1830" t="str">
            <v>ĐB</v>
          </cell>
          <cell r="H1830">
            <v>3</v>
          </cell>
          <cell r="I1830">
            <v>15739.769150052465</v>
          </cell>
          <cell r="J1830">
            <v>8641.8707058915588</v>
          </cell>
          <cell r="K1830">
            <v>4282.6552462526761</v>
          </cell>
          <cell r="L1830">
            <v>2000</v>
          </cell>
        </row>
        <row r="1831">
          <cell r="D1831" t="str">
            <v>LK25DTVị trí 3</v>
          </cell>
          <cell r="F1831" t="str">
            <v>Vị trí 3</v>
          </cell>
          <cell r="G1831" t="str">
            <v>ĐB</v>
          </cell>
          <cell r="H1831">
            <v>0</v>
          </cell>
          <cell r="I1831">
            <v>0</v>
          </cell>
          <cell r="J1831" t="e">
            <v>#DIV/0!</v>
          </cell>
          <cell r="K1831">
            <v>0</v>
          </cell>
          <cell r="L1831">
            <v>1500</v>
          </cell>
        </row>
        <row r="1832">
          <cell r="D1832" t="str">
            <v>LK25DTVị trí 4</v>
          </cell>
          <cell r="F1832" t="str">
            <v>Vị trí 4</v>
          </cell>
          <cell r="G1832" t="str">
            <v>ĐB</v>
          </cell>
          <cell r="H1832">
            <v>0</v>
          </cell>
          <cell r="I1832">
            <v>0</v>
          </cell>
          <cell r="J1832" t="e">
            <v>#DIV/0!</v>
          </cell>
          <cell r="K1832">
            <v>0</v>
          </cell>
          <cell r="L1832">
            <v>1000</v>
          </cell>
        </row>
        <row r="1833">
          <cell r="D1833" t="str">
            <v>LK26DT</v>
          </cell>
          <cell r="E1833" t="str">
            <v>Đường Trần Phú</v>
          </cell>
          <cell r="G1833" t="str">
            <v>ĐB</v>
          </cell>
        </row>
        <row r="1834">
          <cell r="D1834" t="str">
            <v>LK26DT_D1</v>
          </cell>
          <cell r="E1834" t="str">
            <v>Đoạn từ đường Hùng Vương đến đường Hồ Thị Hương</v>
          </cell>
          <cell r="G1834" t="str">
            <v>ĐB</v>
          </cell>
        </row>
        <row r="1835">
          <cell r="D1835" t="str">
            <v>LK26DT_D1Vị trí 1</v>
          </cell>
          <cell r="F1835" t="str">
            <v>Vị trí 1</v>
          </cell>
          <cell r="G1835" t="str">
            <v>ĐB</v>
          </cell>
          <cell r="H1835">
            <v>2</v>
          </cell>
          <cell r="I1835">
            <v>51401.869158878508</v>
          </cell>
          <cell r="J1835">
            <v>34034.267912772586</v>
          </cell>
          <cell r="K1835">
            <v>16666.666666666664</v>
          </cell>
          <cell r="L1835">
            <v>7200</v>
          </cell>
        </row>
        <row r="1836">
          <cell r="D1836" t="str">
            <v>LK26DT_D1Vị trí 2</v>
          </cell>
          <cell r="F1836" t="str">
            <v>Vị trí 2</v>
          </cell>
          <cell r="G1836" t="str">
            <v>ĐB</v>
          </cell>
          <cell r="H1836">
            <v>2</v>
          </cell>
          <cell r="I1836">
            <v>6507.5921908893706</v>
          </cell>
          <cell r="J1836">
            <v>6507.5921908893706</v>
          </cell>
          <cell r="K1836">
            <v>6507.5921908893706</v>
          </cell>
          <cell r="L1836">
            <v>3000</v>
          </cell>
        </row>
        <row r="1837">
          <cell r="D1837" t="str">
            <v>LK26DT_D1Vị trí 3</v>
          </cell>
          <cell r="F1837" t="str">
            <v>Vị trí 3</v>
          </cell>
          <cell r="G1837" t="str">
            <v>ĐB</v>
          </cell>
          <cell r="H1837">
            <v>3</v>
          </cell>
          <cell r="I1837">
            <v>13676.633444075305</v>
          </cell>
          <cell r="J1837">
            <v>8897.2726086180155</v>
          </cell>
          <cell r="K1837">
            <v>6507.5921908893706</v>
          </cell>
          <cell r="L1837">
            <v>2500</v>
          </cell>
        </row>
        <row r="1838">
          <cell r="D1838" t="str">
            <v>LK26DT_D1Vị trí 4</v>
          </cell>
          <cell r="F1838" t="str">
            <v>Vị trí 4</v>
          </cell>
          <cell r="G1838" t="str">
            <v>ĐB</v>
          </cell>
          <cell r="H1838">
            <v>0</v>
          </cell>
          <cell r="I1838">
            <v>0</v>
          </cell>
          <cell r="J1838" t="e">
            <v>#DIV/0!</v>
          </cell>
          <cell r="K1838">
            <v>0</v>
          </cell>
          <cell r="L1838">
            <v>1700</v>
          </cell>
        </row>
        <row r="1839">
          <cell r="D1839" t="str">
            <v>LK26DT_D2</v>
          </cell>
          <cell r="E1839" t="str">
            <v>Đoạn từ đường Hồ Thị Hương vào 200m</v>
          </cell>
          <cell r="G1839" t="str">
            <v>ĐB</v>
          </cell>
        </row>
        <row r="1840">
          <cell r="D1840" t="str">
            <v>LK26DT_D2Vị trí 1</v>
          </cell>
          <cell r="F1840" t="str">
            <v>Vị trí 1</v>
          </cell>
          <cell r="G1840" t="str">
            <v>ĐB</v>
          </cell>
          <cell r="H1840">
            <v>0</v>
          </cell>
          <cell r="I1840">
            <v>0</v>
          </cell>
          <cell r="J1840" t="e">
            <v>#DIV/0!</v>
          </cell>
          <cell r="K1840">
            <v>0</v>
          </cell>
          <cell r="L1840">
            <v>4500</v>
          </cell>
        </row>
        <row r="1841">
          <cell r="D1841" t="str">
            <v>LK26DT_D2Vị trí 2</v>
          </cell>
          <cell r="F1841" t="str">
            <v>Vị trí 2</v>
          </cell>
          <cell r="G1841" t="str">
            <v>ĐB</v>
          </cell>
          <cell r="H1841">
            <v>0</v>
          </cell>
          <cell r="I1841">
            <v>0</v>
          </cell>
          <cell r="J1841" t="e">
            <v>#DIV/0!</v>
          </cell>
          <cell r="K1841">
            <v>0</v>
          </cell>
          <cell r="L1841">
            <v>1600</v>
          </cell>
        </row>
        <row r="1842">
          <cell r="D1842" t="str">
            <v>LK26DT_D2Vị trí 3</v>
          </cell>
          <cell r="F1842" t="str">
            <v>Vị trí 3</v>
          </cell>
          <cell r="G1842" t="str">
            <v>ĐB</v>
          </cell>
          <cell r="H1842">
            <v>0</v>
          </cell>
          <cell r="I1842">
            <v>0</v>
          </cell>
          <cell r="J1842" t="e">
            <v>#DIV/0!</v>
          </cell>
          <cell r="K1842">
            <v>0</v>
          </cell>
          <cell r="L1842">
            <v>1300</v>
          </cell>
        </row>
        <row r="1843">
          <cell r="D1843" t="str">
            <v>LK26DT_D2Vị trí 4</v>
          </cell>
          <cell r="F1843" t="str">
            <v>Vị trí 4</v>
          </cell>
          <cell r="G1843" t="str">
            <v>ĐB</v>
          </cell>
          <cell r="H1843">
            <v>0</v>
          </cell>
          <cell r="I1843">
            <v>0</v>
          </cell>
          <cell r="J1843" t="e">
            <v>#DIV/0!</v>
          </cell>
          <cell r="K1843">
            <v>0</v>
          </cell>
          <cell r="L1843">
            <v>950</v>
          </cell>
        </row>
        <row r="1844">
          <cell r="D1844" t="str">
            <v>LK26DT_D3</v>
          </cell>
          <cell r="E1844" t="str">
            <v>Đoạn tiếp theo đến giáp ranh xã Bàu Trâm</v>
          </cell>
          <cell r="G1844" t="str">
            <v>ĐB</v>
          </cell>
        </row>
        <row r="1845">
          <cell r="D1845" t="str">
            <v>LK26DT_D3Vị trí 1</v>
          </cell>
          <cell r="F1845" t="str">
            <v>Vị trí 1</v>
          </cell>
          <cell r="G1845" t="str">
            <v>ĐB</v>
          </cell>
          <cell r="H1845">
            <v>2</v>
          </cell>
          <cell r="I1845">
            <v>5836.5758754863809</v>
          </cell>
          <cell r="J1845">
            <v>5522.454604409857</v>
          </cell>
          <cell r="K1845">
            <v>5208.333333333333</v>
          </cell>
          <cell r="L1845">
            <v>2600</v>
          </cell>
        </row>
        <row r="1846">
          <cell r="D1846" t="str">
            <v>LK26DT_D3Vị trí 2</v>
          </cell>
          <cell r="F1846" t="str">
            <v>Vị trí 2</v>
          </cell>
          <cell r="G1846" t="str">
            <v>ĐB</v>
          </cell>
          <cell r="H1846">
            <v>1</v>
          </cell>
          <cell r="I1846">
            <v>9971.0564399421146</v>
          </cell>
          <cell r="J1846">
            <v>9971.0564399421146</v>
          </cell>
          <cell r="K1846">
            <v>9971.0564399421146</v>
          </cell>
          <cell r="L1846">
            <v>1300</v>
          </cell>
        </row>
        <row r="1847">
          <cell r="D1847" t="str">
            <v>LK26DT_D3Vị trí 3</v>
          </cell>
          <cell r="F1847" t="str">
            <v>Vị trí 3</v>
          </cell>
          <cell r="G1847" t="str">
            <v>ĐB</v>
          </cell>
          <cell r="H1847">
            <v>0</v>
          </cell>
          <cell r="I1847">
            <v>0</v>
          </cell>
          <cell r="J1847" t="e">
            <v>#DIV/0!</v>
          </cell>
          <cell r="K1847">
            <v>0</v>
          </cell>
          <cell r="L1847">
            <v>1100</v>
          </cell>
        </row>
        <row r="1848">
          <cell r="D1848" t="str">
            <v>LK26DT_D3Vị trí 4</v>
          </cell>
          <cell r="F1848" t="str">
            <v>Vị trí 4</v>
          </cell>
          <cell r="G1848" t="str">
            <v>ĐB</v>
          </cell>
          <cell r="H1848">
            <v>0</v>
          </cell>
          <cell r="I1848">
            <v>0</v>
          </cell>
          <cell r="J1848" t="e">
            <v>#DIV/0!</v>
          </cell>
          <cell r="K1848">
            <v>0</v>
          </cell>
          <cell r="L1848">
            <v>950</v>
          </cell>
        </row>
        <row r="1849">
          <cell r="D1849" t="str">
            <v>LK27DT</v>
          </cell>
          <cell r="E1849" t="str">
            <v>Đường Nguyễn Trãi (đường 908 cũ)</v>
          </cell>
          <cell r="G1849" t="str">
            <v>ĐB</v>
          </cell>
        </row>
        <row r="1850">
          <cell r="D1850" t="str">
            <v>LK27DT_D1</v>
          </cell>
          <cell r="E1850" t="str">
            <v>Đoạn từ ngã ba Hùng Vương đến đường Nguyễn Thị Minh Khai</v>
          </cell>
          <cell r="G1850" t="str">
            <v>ĐB</v>
          </cell>
        </row>
        <row r="1851">
          <cell r="D1851" t="str">
            <v>LK27DT_D1Vị trí 1</v>
          </cell>
          <cell r="F1851" t="str">
            <v>Vị trí 1</v>
          </cell>
          <cell r="G1851" t="str">
            <v>ĐB</v>
          </cell>
          <cell r="H1851">
            <v>0</v>
          </cell>
          <cell r="I1851">
            <v>0</v>
          </cell>
          <cell r="J1851" t="e">
            <v>#DIV/0!</v>
          </cell>
          <cell r="K1851">
            <v>0</v>
          </cell>
          <cell r="L1851">
            <v>5000</v>
          </cell>
        </row>
        <row r="1852">
          <cell r="D1852" t="str">
            <v>LK27DT_D1Vị trí 2</v>
          </cell>
          <cell r="F1852" t="str">
            <v>Vị trí 2</v>
          </cell>
          <cell r="G1852" t="str">
            <v>ĐB</v>
          </cell>
          <cell r="H1852">
            <v>0</v>
          </cell>
          <cell r="I1852">
            <v>0</v>
          </cell>
          <cell r="J1852" t="e">
            <v>#DIV/0!</v>
          </cell>
          <cell r="K1852">
            <v>0</v>
          </cell>
          <cell r="L1852">
            <v>2400</v>
          </cell>
        </row>
        <row r="1853">
          <cell r="D1853" t="str">
            <v>LK27DT_D1Vị trí 3</v>
          </cell>
          <cell r="F1853" t="str">
            <v>Vị trí 3</v>
          </cell>
          <cell r="G1853" t="str">
            <v>ĐB</v>
          </cell>
          <cell r="H1853">
            <v>0</v>
          </cell>
          <cell r="I1853">
            <v>0</v>
          </cell>
          <cell r="J1853" t="e">
            <v>#DIV/0!</v>
          </cell>
          <cell r="K1853">
            <v>0</v>
          </cell>
          <cell r="L1853">
            <v>1300</v>
          </cell>
        </row>
        <row r="1854">
          <cell r="D1854" t="str">
            <v>LK27DT_D1Vị trí 4</v>
          </cell>
          <cell r="F1854" t="str">
            <v>Vị trí 4</v>
          </cell>
          <cell r="G1854" t="str">
            <v>ĐB</v>
          </cell>
          <cell r="H1854">
            <v>1</v>
          </cell>
          <cell r="I1854">
            <v>7751.937984496124</v>
          </cell>
          <cell r="J1854">
            <v>7751.937984496124</v>
          </cell>
          <cell r="K1854">
            <v>7751.937984496124</v>
          </cell>
          <cell r="L1854">
            <v>950</v>
          </cell>
        </row>
        <row r="1855">
          <cell r="D1855" t="str">
            <v>LK27DT_D2</v>
          </cell>
          <cell r="E1855" t="str">
            <v>Đoạn còn lại (từ đường Nguyễn Thị Minh Khai đến đường Hồ Thị Hương)</v>
          </cell>
          <cell r="G1855" t="str">
            <v>ĐB</v>
          </cell>
        </row>
        <row r="1856">
          <cell r="D1856" t="str">
            <v>LK27DT_D2Vị trí 1</v>
          </cell>
          <cell r="F1856" t="str">
            <v>Vị trí 1</v>
          </cell>
          <cell r="G1856" t="str">
            <v>ĐB</v>
          </cell>
          <cell r="H1856">
            <v>1</v>
          </cell>
          <cell r="I1856">
            <v>10487.676979549029</v>
          </cell>
          <cell r="J1856">
            <v>10487.676979549029</v>
          </cell>
          <cell r="K1856">
            <v>10487.676979549029</v>
          </cell>
          <cell r="L1856">
            <v>3300</v>
          </cell>
        </row>
        <row r="1857">
          <cell r="D1857" t="str">
            <v>LK27DT_D2Vị trí 2</v>
          </cell>
          <cell r="F1857" t="str">
            <v>Vị trí 2</v>
          </cell>
          <cell r="G1857" t="str">
            <v>ĐB</v>
          </cell>
          <cell r="H1857">
            <v>0</v>
          </cell>
          <cell r="I1857">
            <v>0</v>
          </cell>
          <cell r="J1857" t="e">
            <v>#DIV/0!</v>
          </cell>
          <cell r="K1857">
            <v>0</v>
          </cell>
          <cell r="L1857">
            <v>1600</v>
          </cell>
        </row>
        <row r="1858">
          <cell r="D1858" t="str">
            <v>LK27DT_D2Vị trí 3</v>
          </cell>
          <cell r="F1858" t="str">
            <v>Vị trí 3</v>
          </cell>
          <cell r="G1858" t="str">
            <v>ĐB</v>
          </cell>
          <cell r="H1858">
            <v>0</v>
          </cell>
          <cell r="I1858">
            <v>0</v>
          </cell>
          <cell r="J1858" t="e">
            <v>#DIV/0!</v>
          </cell>
          <cell r="K1858">
            <v>0</v>
          </cell>
          <cell r="L1858">
            <v>1300</v>
          </cell>
        </row>
        <row r="1859">
          <cell r="D1859" t="str">
            <v>LK27DT_D2Vị trí 4</v>
          </cell>
          <cell r="F1859" t="str">
            <v>Vị trí 4</v>
          </cell>
          <cell r="G1859" t="str">
            <v>ĐB</v>
          </cell>
          <cell r="H1859">
            <v>0</v>
          </cell>
          <cell r="I1859">
            <v>0</v>
          </cell>
          <cell r="J1859" t="e">
            <v>#DIV/0!</v>
          </cell>
          <cell r="K1859">
            <v>0</v>
          </cell>
          <cell r="L1859">
            <v>950</v>
          </cell>
        </row>
        <row r="1860">
          <cell r="D1860" t="str">
            <v>LK28DT</v>
          </cell>
          <cell r="E1860" t="str">
            <v>Đường Ngô Quyền (từ cầu Xuân Thanh đến đường Bảo Vinh - Bảo Quang)</v>
          </cell>
          <cell r="G1860" t="str">
            <v>ĐB</v>
          </cell>
        </row>
        <row r="1861">
          <cell r="D1861" t="str">
            <v>LK28DT_D1</v>
          </cell>
          <cell r="E1861" t="str">
            <v>Đoạn từ đường Bảo Vinh - Bảo Quang đến đường vào nghĩa địa Bảo Sơn</v>
          </cell>
          <cell r="G1861" t="str">
            <v>ĐB</v>
          </cell>
        </row>
        <row r="1862">
          <cell r="D1862" t="str">
            <v>LK28DT_D1Vị trí 1</v>
          </cell>
          <cell r="F1862" t="str">
            <v>Vị trí 1</v>
          </cell>
          <cell r="G1862" t="str">
            <v>ĐB</v>
          </cell>
          <cell r="H1862">
            <v>1</v>
          </cell>
          <cell r="I1862">
            <v>11494.252873563219</v>
          </cell>
          <cell r="J1862">
            <v>11494.252873563219</v>
          </cell>
          <cell r="K1862">
            <v>11494.252873563219</v>
          </cell>
          <cell r="L1862">
            <v>1600</v>
          </cell>
        </row>
        <row r="1863">
          <cell r="D1863" t="str">
            <v>LK28DT_D1Vị trí 2</v>
          </cell>
          <cell r="F1863" t="str">
            <v>Vị trí 2</v>
          </cell>
          <cell r="G1863" t="str">
            <v>ĐB</v>
          </cell>
          <cell r="H1863">
            <v>0</v>
          </cell>
          <cell r="I1863">
            <v>0</v>
          </cell>
          <cell r="J1863" t="e">
            <v>#DIV/0!</v>
          </cell>
          <cell r="K1863">
            <v>0</v>
          </cell>
          <cell r="L1863">
            <v>920</v>
          </cell>
        </row>
        <row r="1864">
          <cell r="D1864" t="str">
            <v>LK28DT_D1Vị trí 3</v>
          </cell>
          <cell r="F1864" t="str">
            <v>Vị trí 3</v>
          </cell>
          <cell r="G1864" t="str">
            <v>ĐB</v>
          </cell>
          <cell r="H1864">
            <v>4</v>
          </cell>
          <cell r="I1864">
            <v>2091.6334661354581</v>
          </cell>
          <cell r="J1864">
            <v>1735.6416010208484</v>
          </cell>
          <cell r="K1864">
            <v>1364.877161055505</v>
          </cell>
          <cell r="L1864">
            <v>650</v>
          </cell>
        </row>
        <row r="1865">
          <cell r="D1865" t="str">
            <v>LK28DT_D1Vị trí 4</v>
          </cell>
          <cell r="F1865" t="str">
            <v>Vị trí 4</v>
          </cell>
          <cell r="G1865" t="str">
            <v>ĐB</v>
          </cell>
          <cell r="H1865">
            <v>3</v>
          </cell>
          <cell r="I1865">
            <v>2002.5031289111387</v>
          </cell>
          <cell r="J1865">
            <v>1919.0654985398414</v>
          </cell>
          <cell r="K1865">
            <v>1877.3466833541927</v>
          </cell>
          <cell r="L1865">
            <v>550</v>
          </cell>
        </row>
        <row r="1866">
          <cell r="D1866" t="str">
            <v>LK28DT_D2</v>
          </cell>
          <cell r="E1866" t="str">
            <v>Đoạn từ đường vào nghĩa địa Bảo Sơn đến đường Duy Tân</v>
          </cell>
          <cell r="G1866" t="str">
            <v>ĐB</v>
          </cell>
        </row>
        <row r="1867">
          <cell r="D1867" t="str">
            <v>LK28DT_D2Vị trí 1</v>
          </cell>
          <cell r="F1867" t="str">
            <v>Vị trí 1</v>
          </cell>
          <cell r="G1867" t="str">
            <v>ĐB</v>
          </cell>
          <cell r="H1867">
            <v>0</v>
          </cell>
          <cell r="I1867">
            <v>0</v>
          </cell>
          <cell r="J1867" t="e">
            <v>#DIV/0!</v>
          </cell>
          <cell r="K1867">
            <v>0</v>
          </cell>
          <cell r="L1867">
            <v>2400</v>
          </cell>
        </row>
        <row r="1868">
          <cell r="D1868" t="str">
            <v>LK28DT_D2Vị trí 2</v>
          </cell>
          <cell r="F1868" t="str">
            <v>Vị trí 2</v>
          </cell>
          <cell r="G1868" t="str">
            <v>ĐB</v>
          </cell>
          <cell r="H1868">
            <v>0</v>
          </cell>
          <cell r="I1868">
            <v>0</v>
          </cell>
          <cell r="J1868" t="e">
            <v>#DIV/0!</v>
          </cell>
          <cell r="K1868">
            <v>0</v>
          </cell>
          <cell r="L1868">
            <v>1200</v>
          </cell>
        </row>
        <row r="1869">
          <cell r="D1869" t="str">
            <v>LK28DT_D2Vị trí 3</v>
          </cell>
          <cell r="F1869" t="str">
            <v>Vị trí 3</v>
          </cell>
          <cell r="G1869" t="str">
            <v>ĐB</v>
          </cell>
          <cell r="H1869">
            <v>0</v>
          </cell>
          <cell r="I1869">
            <v>0</v>
          </cell>
          <cell r="J1869" t="e">
            <v>#DIV/0!</v>
          </cell>
          <cell r="K1869">
            <v>0</v>
          </cell>
          <cell r="L1869">
            <v>900</v>
          </cell>
        </row>
        <row r="1870">
          <cell r="D1870" t="str">
            <v>LK28DT_D2Vị trí 4</v>
          </cell>
          <cell r="F1870" t="str">
            <v>Vị trí 4</v>
          </cell>
          <cell r="G1870" t="str">
            <v>ĐB</v>
          </cell>
          <cell r="H1870">
            <v>0</v>
          </cell>
          <cell r="I1870">
            <v>0</v>
          </cell>
          <cell r="J1870" t="e">
            <v>#DIV/0!</v>
          </cell>
          <cell r="K1870">
            <v>0</v>
          </cell>
          <cell r="L1870">
            <v>700</v>
          </cell>
        </row>
        <row r="1871">
          <cell r="D1871" t="str">
            <v>LK28DT_D3</v>
          </cell>
          <cell r="E1871" t="str">
            <v>Đoạn từ đường Duy Tân đến đường Phạm Thế Hiển</v>
          </cell>
          <cell r="G1871" t="str">
            <v>ĐB</v>
          </cell>
        </row>
        <row r="1872">
          <cell r="D1872" t="str">
            <v>LK28DT_D3Vị trí 1</v>
          </cell>
          <cell r="F1872" t="str">
            <v>Vị trí 1</v>
          </cell>
          <cell r="G1872" t="str">
            <v>ĐB</v>
          </cell>
          <cell r="H1872">
            <v>0</v>
          </cell>
          <cell r="I1872">
            <v>0</v>
          </cell>
          <cell r="J1872" t="e">
            <v>#DIV/0!</v>
          </cell>
          <cell r="K1872">
            <v>0</v>
          </cell>
          <cell r="L1872">
            <v>2200</v>
          </cell>
        </row>
        <row r="1873">
          <cell r="D1873" t="str">
            <v>LK28DT_D3Vị trí 2</v>
          </cell>
          <cell r="F1873" t="str">
            <v>Vị trí 2</v>
          </cell>
          <cell r="G1873" t="str">
            <v>ĐB</v>
          </cell>
          <cell r="H1873">
            <v>0</v>
          </cell>
          <cell r="I1873">
            <v>0</v>
          </cell>
          <cell r="J1873" t="e">
            <v>#DIV/0!</v>
          </cell>
          <cell r="K1873">
            <v>0</v>
          </cell>
          <cell r="L1873">
            <v>1200</v>
          </cell>
        </row>
        <row r="1874">
          <cell r="D1874" t="str">
            <v>LK28DT_D3Vị trí 3</v>
          </cell>
          <cell r="F1874" t="str">
            <v>Vị trí 3</v>
          </cell>
          <cell r="G1874" t="str">
            <v>ĐB</v>
          </cell>
          <cell r="H1874">
            <v>0</v>
          </cell>
          <cell r="I1874">
            <v>0</v>
          </cell>
          <cell r="J1874" t="e">
            <v>#DIV/0!</v>
          </cell>
          <cell r="K1874">
            <v>0</v>
          </cell>
          <cell r="L1874">
            <v>980</v>
          </cell>
        </row>
        <row r="1875">
          <cell r="D1875" t="str">
            <v>LK28DT_D3Vị trí 4</v>
          </cell>
          <cell r="F1875" t="str">
            <v>Vị trí 4</v>
          </cell>
          <cell r="G1875" t="str">
            <v>ĐB</v>
          </cell>
          <cell r="H1875">
            <v>0</v>
          </cell>
          <cell r="I1875">
            <v>0</v>
          </cell>
          <cell r="J1875" t="e">
            <v>#DIV/0!</v>
          </cell>
          <cell r="K1875">
            <v>0</v>
          </cell>
          <cell r="L1875">
            <v>700</v>
          </cell>
        </row>
        <row r="1876">
          <cell r="D1876" t="str">
            <v>LK28DT_D4</v>
          </cell>
          <cell r="E1876" t="str">
            <v>Đoạn từ đường Phạm Thế Hiển đến giáp cầu Xuân Thanh</v>
          </cell>
          <cell r="G1876" t="str">
            <v>ĐB</v>
          </cell>
        </row>
        <row r="1877">
          <cell r="D1877" t="str">
            <v>LK28DT_D4Vị trí 1</v>
          </cell>
          <cell r="F1877" t="str">
            <v>Vị trí 1</v>
          </cell>
          <cell r="G1877" t="str">
            <v>ĐB</v>
          </cell>
          <cell r="H1877">
            <v>0</v>
          </cell>
          <cell r="I1877">
            <v>0</v>
          </cell>
          <cell r="J1877" t="e">
            <v>#DIV/0!</v>
          </cell>
          <cell r="K1877">
            <v>0</v>
          </cell>
          <cell r="L1877">
            <v>3000</v>
          </cell>
        </row>
        <row r="1878">
          <cell r="D1878" t="str">
            <v>LK28DT_D4Vị trí 2</v>
          </cell>
          <cell r="F1878" t="str">
            <v>Vị trí 2</v>
          </cell>
          <cell r="G1878" t="str">
            <v>ĐB</v>
          </cell>
          <cell r="H1878">
            <v>0</v>
          </cell>
          <cell r="I1878">
            <v>0</v>
          </cell>
          <cell r="J1878" t="e">
            <v>#DIV/0!</v>
          </cell>
          <cell r="K1878">
            <v>0</v>
          </cell>
          <cell r="L1878">
            <v>1500</v>
          </cell>
        </row>
        <row r="1879">
          <cell r="D1879" t="str">
            <v>LK28DT_D4Vị trí 3</v>
          </cell>
          <cell r="F1879" t="str">
            <v>Vị trí 3</v>
          </cell>
          <cell r="G1879" t="str">
            <v>ĐB</v>
          </cell>
          <cell r="H1879">
            <v>0</v>
          </cell>
          <cell r="I1879">
            <v>0</v>
          </cell>
          <cell r="J1879" t="e">
            <v>#DIV/0!</v>
          </cell>
          <cell r="K1879">
            <v>0</v>
          </cell>
          <cell r="L1879">
            <v>900</v>
          </cell>
        </row>
        <row r="1880">
          <cell r="D1880" t="str">
            <v>LK28DT_D4Vị trí 4</v>
          </cell>
          <cell r="F1880" t="str">
            <v>Vị trí 4</v>
          </cell>
          <cell r="G1880" t="str">
            <v>ĐB</v>
          </cell>
          <cell r="H1880">
            <v>0</v>
          </cell>
          <cell r="I1880">
            <v>0</v>
          </cell>
          <cell r="J1880" t="e">
            <v>#DIV/0!</v>
          </cell>
          <cell r="K1880">
            <v>0</v>
          </cell>
          <cell r="L1880">
            <v>700</v>
          </cell>
        </row>
        <row r="1881">
          <cell r="D1881" t="str">
            <v>LK29DT</v>
          </cell>
          <cell r="E1881" t="str">
            <v>Đường Phạm Thế Hiển</v>
          </cell>
          <cell r="G1881" t="str">
            <v>ĐB</v>
          </cell>
        </row>
        <row r="1882">
          <cell r="D1882" t="str">
            <v>LK29DTVị trí 1</v>
          </cell>
          <cell r="F1882" t="str">
            <v>Vị trí 1</v>
          </cell>
          <cell r="G1882" t="str">
            <v>ĐB</v>
          </cell>
          <cell r="H1882">
            <v>0</v>
          </cell>
          <cell r="I1882">
            <v>0</v>
          </cell>
          <cell r="J1882" t="e">
            <v>#DIV/0!</v>
          </cell>
          <cell r="K1882">
            <v>0</v>
          </cell>
          <cell r="L1882">
            <v>2500</v>
          </cell>
        </row>
        <row r="1883">
          <cell r="D1883" t="str">
            <v>LK29DTVị trí 2</v>
          </cell>
          <cell r="F1883" t="str">
            <v>Vị trí 2</v>
          </cell>
          <cell r="G1883" t="str">
            <v>ĐB</v>
          </cell>
          <cell r="H1883">
            <v>0</v>
          </cell>
          <cell r="I1883">
            <v>0</v>
          </cell>
          <cell r="J1883" t="e">
            <v>#DIV/0!</v>
          </cell>
          <cell r="K1883">
            <v>0</v>
          </cell>
          <cell r="L1883">
            <v>1200</v>
          </cell>
        </row>
        <row r="1884">
          <cell r="D1884" t="str">
            <v>LK29DTVị trí 3</v>
          </cell>
          <cell r="F1884" t="str">
            <v>Vị trí 3</v>
          </cell>
          <cell r="G1884" t="str">
            <v>ĐB</v>
          </cell>
          <cell r="H1884">
            <v>0</v>
          </cell>
          <cell r="I1884">
            <v>0</v>
          </cell>
          <cell r="J1884" t="e">
            <v>#DIV/0!</v>
          </cell>
          <cell r="K1884">
            <v>0</v>
          </cell>
          <cell r="L1884">
            <v>1000</v>
          </cell>
        </row>
        <row r="1885">
          <cell r="D1885" t="str">
            <v>LK29DTVị trí 4</v>
          </cell>
          <cell r="F1885" t="str">
            <v>Vị trí 4</v>
          </cell>
          <cell r="G1885" t="str">
            <v>ĐB</v>
          </cell>
          <cell r="H1885">
            <v>0</v>
          </cell>
          <cell r="I1885">
            <v>0</v>
          </cell>
          <cell r="J1885" t="e">
            <v>#DIV/0!</v>
          </cell>
          <cell r="K1885">
            <v>0</v>
          </cell>
          <cell r="L1885">
            <v>900</v>
          </cell>
        </row>
        <row r="1886">
          <cell r="D1886" t="str">
            <v>LK30DT</v>
          </cell>
          <cell r="E1886" t="str">
            <v>Đường Nguyễn Chí Thanh</v>
          </cell>
          <cell r="G1886" t="str">
            <v>ĐB</v>
          </cell>
        </row>
        <row r="1887">
          <cell r="D1887" t="str">
            <v>LK30DTVị trí 1</v>
          </cell>
          <cell r="F1887" t="str">
            <v>Vị trí 1</v>
          </cell>
          <cell r="G1887" t="str">
            <v>ĐB</v>
          </cell>
          <cell r="H1887">
            <v>2</v>
          </cell>
          <cell r="I1887">
            <v>16447.36842105263</v>
          </cell>
          <cell r="J1887">
            <v>10959.662322701419</v>
          </cell>
          <cell r="K1887">
            <v>5471.956224350206</v>
          </cell>
          <cell r="L1887">
            <v>2100</v>
          </cell>
        </row>
        <row r="1888">
          <cell r="D1888" t="str">
            <v>LK30DTVị trí 2</v>
          </cell>
          <cell r="F1888" t="str">
            <v>Vị trí 2</v>
          </cell>
          <cell r="G1888" t="str">
            <v>ĐB</v>
          </cell>
          <cell r="H1888">
            <v>0</v>
          </cell>
          <cell r="I1888">
            <v>0</v>
          </cell>
          <cell r="J1888" t="e">
            <v>#DIV/0!</v>
          </cell>
          <cell r="K1888">
            <v>0</v>
          </cell>
          <cell r="L1888">
            <v>1200</v>
          </cell>
        </row>
        <row r="1889">
          <cell r="D1889" t="str">
            <v>LK30DTVị trí 3</v>
          </cell>
          <cell r="F1889" t="str">
            <v>Vị trí 3</v>
          </cell>
          <cell r="G1889" t="str">
            <v>ĐB</v>
          </cell>
          <cell r="H1889">
            <v>0</v>
          </cell>
          <cell r="I1889">
            <v>0</v>
          </cell>
          <cell r="J1889" t="e">
            <v>#DIV/0!</v>
          </cell>
          <cell r="K1889">
            <v>0</v>
          </cell>
          <cell r="L1889">
            <v>900</v>
          </cell>
        </row>
        <row r="1890">
          <cell r="D1890" t="str">
            <v>LK30DTVị trí 4</v>
          </cell>
          <cell r="F1890" t="str">
            <v>Vị trí 4</v>
          </cell>
          <cell r="G1890" t="str">
            <v>ĐB</v>
          </cell>
          <cell r="H1890">
            <v>0</v>
          </cell>
          <cell r="I1890">
            <v>0</v>
          </cell>
          <cell r="J1890" t="e">
            <v>#DIV/0!</v>
          </cell>
          <cell r="K1890">
            <v>0</v>
          </cell>
          <cell r="L1890">
            <v>700</v>
          </cell>
        </row>
        <row r="1891">
          <cell r="D1891" t="str">
            <v>LK31DT</v>
          </cell>
          <cell r="E1891" t="str">
            <v>Đường Hồ Tùng Mậu</v>
          </cell>
          <cell r="G1891" t="str">
            <v>ĐB</v>
          </cell>
        </row>
        <row r="1892">
          <cell r="D1892" t="str">
            <v>LK31DT_D1</v>
          </cell>
          <cell r="E1892" t="str">
            <v>Đoạn từ đường Nguyễn Thị Minh Khai đến đường Hồ Thị Hương</v>
          </cell>
          <cell r="G1892" t="str">
            <v>ĐB</v>
          </cell>
        </row>
        <row r="1893">
          <cell r="D1893" t="str">
            <v>LK31DT_D1Vị trí 1</v>
          </cell>
          <cell r="F1893" t="str">
            <v>Vị trí 1</v>
          </cell>
          <cell r="G1893" t="str">
            <v>ĐB</v>
          </cell>
          <cell r="H1893">
            <v>0</v>
          </cell>
          <cell r="I1893">
            <v>0</v>
          </cell>
          <cell r="J1893" t="e">
            <v>#DIV/0!</v>
          </cell>
          <cell r="K1893">
            <v>0</v>
          </cell>
          <cell r="L1893">
            <v>5000</v>
          </cell>
        </row>
        <row r="1894">
          <cell r="D1894" t="str">
            <v>LK31DT_D1Vị trí 2</v>
          </cell>
          <cell r="F1894" t="str">
            <v>Vị trí 2</v>
          </cell>
          <cell r="G1894" t="str">
            <v>ĐB</v>
          </cell>
          <cell r="H1894">
            <v>0</v>
          </cell>
          <cell r="I1894">
            <v>0</v>
          </cell>
          <cell r="J1894" t="e">
            <v>#DIV/0!</v>
          </cell>
          <cell r="K1894">
            <v>0</v>
          </cell>
          <cell r="L1894">
            <v>2500</v>
          </cell>
        </row>
        <row r="1895">
          <cell r="D1895" t="str">
            <v>LK31DT_D1Vị trí 3</v>
          </cell>
          <cell r="F1895" t="str">
            <v>Vị trí 3</v>
          </cell>
          <cell r="G1895" t="str">
            <v>ĐB</v>
          </cell>
          <cell r="H1895">
            <v>0</v>
          </cell>
          <cell r="I1895">
            <v>0</v>
          </cell>
          <cell r="J1895" t="e">
            <v>#DIV/0!</v>
          </cell>
          <cell r="K1895">
            <v>0</v>
          </cell>
          <cell r="L1895">
            <v>2000</v>
          </cell>
        </row>
        <row r="1896">
          <cell r="D1896" t="str">
            <v>LK31DT_D1Vị trí 4</v>
          </cell>
          <cell r="F1896" t="str">
            <v>Vị trí 4</v>
          </cell>
          <cell r="G1896" t="str">
            <v>ĐB</v>
          </cell>
          <cell r="H1896">
            <v>0</v>
          </cell>
          <cell r="I1896">
            <v>0</v>
          </cell>
          <cell r="J1896" t="e">
            <v>#DIV/0!</v>
          </cell>
          <cell r="K1896">
            <v>0</v>
          </cell>
          <cell r="L1896">
            <v>950</v>
          </cell>
        </row>
        <row r="1897">
          <cell r="D1897" t="str">
            <v>LK31DT_D2</v>
          </cell>
          <cell r="E1897" t="str">
            <v>Đoạn từ đường Hồ Thị Hương đến đường Nguyễn Chí Thanh</v>
          </cell>
          <cell r="G1897" t="str">
            <v>ĐB</v>
          </cell>
        </row>
        <row r="1898">
          <cell r="D1898" t="str">
            <v>LK31DT_D2Vị trí 1</v>
          </cell>
          <cell r="F1898" t="str">
            <v>Vị trí 1</v>
          </cell>
          <cell r="G1898" t="str">
            <v>ĐB</v>
          </cell>
          <cell r="H1898">
            <v>0</v>
          </cell>
          <cell r="I1898">
            <v>0</v>
          </cell>
          <cell r="J1898" t="e">
            <v>#DIV/0!</v>
          </cell>
          <cell r="K1898">
            <v>0</v>
          </cell>
          <cell r="L1898">
            <v>2500</v>
          </cell>
        </row>
        <row r="1899">
          <cell r="D1899" t="str">
            <v>LK31DT_D2Vị trí 2</v>
          </cell>
          <cell r="F1899" t="str">
            <v>Vị trí 2</v>
          </cell>
          <cell r="G1899" t="str">
            <v>ĐB</v>
          </cell>
          <cell r="H1899">
            <v>0</v>
          </cell>
          <cell r="I1899">
            <v>0</v>
          </cell>
          <cell r="J1899" t="e">
            <v>#DIV/0!</v>
          </cell>
          <cell r="K1899">
            <v>0</v>
          </cell>
          <cell r="L1899">
            <v>1100</v>
          </cell>
        </row>
        <row r="1900">
          <cell r="D1900" t="str">
            <v>LK31DT_D2Vị trí 3</v>
          </cell>
          <cell r="F1900" t="str">
            <v>Vị trí 3</v>
          </cell>
          <cell r="G1900" t="str">
            <v>ĐB</v>
          </cell>
          <cell r="H1900">
            <v>0</v>
          </cell>
          <cell r="I1900">
            <v>0</v>
          </cell>
          <cell r="J1900" t="e">
            <v>#DIV/0!</v>
          </cell>
          <cell r="K1900">
            <v>0</v>
          </cell>
          <cell r="L1900">
            <v>900</v>
          </cell>
        </row>
        <row r="1901">
          <cell r="D1901" t="str">
            <v>LK31DT_D2Vị trí 4</v>
          </cell>
          <cell r="F1901" t="str">
            <v>Vị trí 4</v>
          </cell>
          <cell r="G1901" t="str">
            <v>ĐB</v>
          </cell>
          <cell r="H1901">
            <v>0</v>
          </cell>
          <cell r="I1901">
            <v>0</v>
          </cell>
          <cell r="J1901" t="e">
            <v>#DIV/0!</v>
          </cell>
          <cell r="K1901">
            <v>0</v>
          </cell>
          <cell r="L1901">
            <v>700</v>
          </cell>
        </row>
        <row r="1902">
          <cell r="D1902" t="str">
            <v>LK32DT</v>
          </cell>
          <cell r="E1902" t="str">
            <v>Đường Phan Đăng Lưu</v>
          </cell>
          <cell r="G1902" t="str">
            <v>ĐB</v>
          </cell>
        </row>
        <row r="1903">
          <cell r="D1903" t="str">
            <v>LK32DTVị trí 1</v>
          </cell>
          <cell r="F1903" t="str">
            <v>Vị trí 1</v>
          </cell>
          <cell r="G1903" t="str">
            <v>ĐB</v>
          </cell>
          <cell r="H1903">
            <v>0</v>
          </cell>
          <cell r="I1903">
            <v>0</v>
          </cell>
          <cell r="J1903" t="e">
            <v>#DIV/0!</v>
          </cell>
          <cell r="K1903">
            <v>0</v>
          </cell>
          <cell r="L1903">
            <v>3000</v>
          </cell>
        </row>
        <row r="1904">
          <cell r="D1904" t="str">
            <v>LK32DTVị trí 2</v>
          </cell>
          <cell r="F1904" t="str">
            <v>Vị trí 2</v>
          </cell>
          <cell r="G1904" t="str">
            <v>ĐB</v>
          </cell>
          <cell r="H1904">
            <v>0</v>
          </cell>
          <cell r="I1904">
            <v>0</v>
          </cell>
          <cell r="J1904" t="e">
            <v>#DIV/0!</v>
          </cell>
          <cell r="K1904">
            <v>0</v>
          </cell>
          <cell r="L1904">
            <v>1500</v>
          </cell>
        </row>
        <row r="1905">
          <cell r="D1905" t="str">
            <v>LK32DTVị trí 3</v>
          </cell>
          <cell r="F1905" t="str">
            <v>Vị trí 3</v>
          </cell>
          <cell r="G1905" t="str">
            <v>ĐB</v>
          </cell>
          <cell r="H1905">
            <v>0</v>
          </cell>
          <cell r="I1905">
            <v>0</v>
          </cell>
          <cell r="J1905" t="e">
            <v>#DIV/0!</v>
          </cell>
          <cell r="K1905">
            <v>0</v>
          </cell>
          <cell r="L1905">
            <v>900</v>
          </cell>
        </row>
        <row r="1906">
          <cell r="D1906" t="str">
            <v>LK32DTVị trí 4</v>
          </cell>
          <cell r="F1906" t="str">
            <v>Vị trí 4</v>
          </cell>
          <cell r="G1906" t="str">
            <v>ĐB</v>
          </cell>
          <cell r="H1906">
            <v>0</v>
          </cell>
          <cell r="I1906">
            <v>0</v>
          </cell>
          <cell r="J1906" t="e">
            <v>#DIV/0!</v>
          </cell>
          <cell r="K1906">
            <v>0</v>
          </cell>
          <cell r="L1906">
            <v>700</v>
          </cell>
        </row>
        <row r="1907">
          <cell r="D1907" t="str">
            <v>LK33DT</v>
          </cell>
          <cell r="E1907" t="str">
            <v>Đường Hoàng Văn Thụ</v>
          </cell>
          <cell r="G1907" t="str">
            <v>ĐB</v>
          </cell>
        </row>
        <row r="1908">
          <cell r="D1908" t="str">
            <v>LK33DTVị trí 1</v>
          </cell>
          <cell r="F1908" t="str">
            <v>Vị trí 1</v>
          </cell>
          <cell r="G1908" t="str">
            <v>ĐB</v>
          </cell>
          <cell r="H1908">
            <v>1</v>
          </cell>
          <cell r="I1908">
            <v>11091.393078970719</v>
          </cell>
          <cell r="J1908">
            <v>11091.393078970719</v>
          </cell>
          <cell r="K1908">
            <v>11091.393078970719</v>
          </cell>
          <cell r="L1908">
            <v>2200</v>
          </cell>
        </row>
        <row r="1909">
          <cell r="D1909" t="str">
            <v>LK33DTVị trí 2</v>
          </cell>
          <cell r="F1909" t="str">
            <v>Vị trí 2</v>
          </cell>
          <cell r="G1909" t="str">
            <v>ĐB</v>
          </cell>
          <cell r="H1909">
            <v>0</v>
          </cell>
          <cell r="I1909">
            <v>0</v>
          </cell>
          <cell r="J1909" t="e">
            <v>#DIV/0!</v>
          </cell>
          <cell r="K1909">
            <v>0</v>
          </cell>
          <cell r="L1909">
            <v>1100</v>
          </cell>
        </row>
        <row r="1910">
          <cell r="D1910" t="str">
            <v>LK33DTVị trí 3</v>
          </cell>
          <cell r="F1910" t="str">
            <v>Vị trí 3</v>
          </cell>
          <cell r="G1910" t="str">
            <v>ĐB</v>
          </cell>
          <cell r="H1910">
            <v>0</v>
          </cell>
          <cell r="I1910">
            <v>0</v>
          </cell>
          <cell r="J1910" t="e">
            <v>#DIV/0!</v>
          </cell>
          <cell r="K1910">
            <v>0</v>
          </cell>
          <cell r="L1910">
            <v>900</v>
          </cell>
        </row>
        <row r="1911">
          <cell r="D1911" t="str">
            <v>LK33DTVị trí 4</v>
          </cell>
          <cell r="F1911" t="str">
            <v>Vị trí 4</v>
          </cell>
          <cell r="G1911" t="str">
            <v>ĐB</v>
          </cell>
          <cell r="H1911">
            <v>0</v>
          </cell>
          <cell r="I1911">
            <v>0</v>
          </cell>
          <cell r="J1911" t="e">
            <v>#DIV/0!</v>
          </cell>
          <cell r="K1911">
            <v>0</v>
          </cell>
          <cell r="L1911">
            <v>700</v>
          </cell>
        </row>
        <row r="1912">
          <cell r="D1912" t="str">
            <v>LK34DT</v>
          </cell>
          <cell r="E1912" t="str">
            <v>Đường Châu Văn Liêm</v>
          </cell>
          <cell r="G1912" t="str">
            <v>ĐB</v>
          </cell>
        </row>
        <row r="1913">
          <cell r="D1913" t="str">
            <v>LK34DTVị trí 1</v>
          </cell>
          <cell r="F1913" t="str">
            <v>Vị trí 1</v>
          </cell>
          <cell r="G1913" t="str">
            <v>ĐB</v>
          </cell>
          <cell r="H1913">
            <v>1</v>
          </cell>
          <cell r="I1913">
            <v>7824.7261345852894</v>
          </cell>
          <cell r="J1913">
            <v>7824.7261345852894</v>
          </cell>
          <cell r="K1913">
            <v>7824.7261345852894</v>
          </cell>
          <cell r="L1913">
            <v>2200</v>
          </cell>
        </row>
        <row r="1914">
          <cell r="D1914" t="str">
            <v>LK34DTVị trí 2</v>
          </cell>
          <cell r="F1914" t="str">
            <v>Vị trí 2</v>
          </cell>
          <cell r="G1914" t="str">
            <v>ĐB</v>
          </cell>
          <cell r="H1914">
            <v>0</v>
          </cell>
          <cell r="I1914">
            <v>0</v>
          </cell>
          <cell r="J1914" t="e">
            <v>#DIV/0!</v>
          </cell>
          <cell r="K1914">
            <v>0</v>
          </cell>
          <cell r="L1914">
            <v>1100</v>
          </cell>
        </row>
        <row r="1915">
          <cell r="D1915" t="str">
            <v>LK34DTVị trí 3</v>
          </cell>
          <cell r="F1915" t="str">
            <v>Vị trí 3</v>
          </cell>
          <cell r="G1915" t="str">
            <v>ĐB</v>
          </cell>
          <cell r="H1915">
            <v>0</v>
          </cell>
          <cell r="I1915">
            <v>0</v>
          </cell>
          <cell r="J1915" t="e">
            <v>#DIV/0!</v>
          </cell>
          <cell r="K1915">
            <v>0</v>
          </cell>
          <cell r="L1915">
            <v>900</v>
          </cell>
        </row>
        <row r="1916">
          <cell r="D1916" t="str">
            <v>LK34DTVị trí 4</v>
          </cell>
          <cell r="F1916" t="str">
            <v>Vị trí 4</v>
          </cell>
          <cell r="G1916" t="str">
            <v>ĐB</v>
          </cell>
          <cell r="H1916">
            <v>0</v>
          </cell>
          <cell r="I1916">
            <v>0</v>
          </cell>
          <cell r="J1916" t="e">
            <v>#DIV/0!</v>
          </cell>
          <cell r="K1916">
            <v>0</v>
          </cell>
          <cell r="L1916">
            <v>700</v>
          </cell>
        </row>
        <row r="1917">
          <cell r="D1917" t="str">
            <v>LK35DT</v>
          </cell>
          <cell r="E1917" t="str">
            <v>Đường Ngô Gia Tự</v>
          </cell>
          <cell r="G1917" t="str">
            <v>ĐB</v>
          </cell>
        </row>
        <row r="1918">
          <cell r="D1918" t="str">
            <v>LK35DTVị trí 1</v>
          </cell>
          <cell r="F1918" t="str">
            <v>Vị trí 1</v>
          </cell>
          <cell r="G1918" t="str">
            <v>ĐB</v>
          </cell>
          <cell r="H1918">
            <v>0</v>
          </cell>
          <cell r="I1918">
            <v>0</v>
          </cell>
          <cell r="J1918" t="e">
            <v>#DIV/0!</v>
          </cell>
          <cell r="K1918">
            <v>0</v>
          </cell>
          <cell r="L1918">
            <v>2200</v>
          </cell>
        </row>
        <row r="1919">
          <cell r="D1919" t="str">
            <v>LK35DTVị trí 2</v>
          </cell>
          <cell r="F1919" t="str">
            <v>Vị trí 2</v>
          </cell>
          <cell r="G1919" t="str">
            <v>ĐB</v>
          </cell>
          <cell r="H1919">
            <v>0</v>
          </cell>
          <cell r="I1919">
            <v>0</v>
          </cell>
          <cell r="J1919" t="e">
            <v>#DIV/0!</v>
          </cell>
          <cell r="K1919">
            <v>0</v>
          </cell>
          <cell r="L1919">
            <v>1100</v>
          </cell>
        </row>
        <row r="1920">
          <cell r="D1920" t="str">
            <v>LK35DTVị trí 3</v>
          </cell>
          <cell r="F1920" t="str">
            <v>Vị trí 3</v>
          </cell>
          <cell r="G1920" t="str">
            <v>ĐB</v>
          </cell>
          <cell r="H1920">
            <v>0</v>
          </cell>
          <cell r="I1920">
            <v>0</v>
          </cell>
          <cell r="J1920" t="e">
            <v>#DIV/0!</v>
          </cell>
          <cell r="K1920">
            <v>0</v>
          </cell>
          <cell r="L1920">
            <v>900</v>
          </cell>
        </row>
        <row r="1921">
          <cell r="D1921" t="str">
            <v>LK35DTVị trí 4</v>
          </cell>
          <cell r="F1921" t="str">
            <v>Vị trí 4</v>
          </cell>
          <cell r="G1921" t="str">
            <v>ĐB</v>
          </cell>
          <cell r="H1921">
            <v>0</v>
          </cell>
          <cell r="I1921">
            <v>0</v>
          </cell>
          <cell r="J1921" t="e">
            <v>#DIV/0!</v>
          </cell>
          <cell r="K1921">
            <v>0</v>
          </cell>
          <cell r="L1921">
            <v>700</v>
          </cell>
        </row>
        <row r="1922">
          <cell r="D1922" t="str">
            <v>LK36DT</v>
          </cell>
          <cell r="E1922" t="str">
            <v>Đường Hà Huy Giáp</v>
          </cell>
          <cell r="G1922" t="str">
            <v>ĐB</v>
          </cell>
        </row>
        <row r="1923">
          <cell r="D1923" t="str">
            <v>LK36DTVị trí 1</v>
          </cell>
          <cell r="F1923" t="str">
            <v>Vị trí 1</v>
          </cell>
          <cell r="G1923" t="str">
            <v>ĐB</v>
          </cell>
          <cell r="H1923">
            <v>0</v>
          </cell>
          <cell r="I1923">
            <v>0</v>
          </cell>
          <cell r="J1923" t="e">
            <v>#DIV/0!</v>
          </cell>
          <cell r="K1923">
            <v>0</v>
          </cell>
          <cell r="L1923">
            <v>2200</v>
          </cell>
        </row>
        <row r="1924">
          <cell r="D1924" t="str">
            <v>LK36DTVị trí 2</v>
          </cell>
          <cell r="F1924" t="str">
            <v>Vị trí 2</v>
          </cell>
          <cell r="G1924" t="str">
            <v>ĐB</v>
          </cell>
          <cell r="H1924">
            <v>0</v>
          </cell>
          <cell r="I1924">
            <v>0</v>
          </cell>
          <cell r="J1924" t="e">
            <v>#DIV/0!</v>
          </cell>
          <cell r="K1924">
            <v>0</v>
          </cell>
          <cell r="L1924">
            <v>1100</v>
          </cell>
        </row>
        <row r="1925">
          <cell r="D1925" t="str">
            <v>LK36DTVị trí 3</v>
          </cell>
          <cell r="F1925" t="str">
            <v>Vị trí 3</v>
          </cell>
          <cell r="G1925" t="str">
            <v>ĐB</v>
          </cell>
          <cell r="H1925">
            <v>0</v>
          </cell>
          <cell r="I1925">
            <v>0</v>
          </cell>
          <cell r="J1925" t="e">
            <v>#DIV/0!</v>
          </cell>
          <cell r="K1925">
            <v>0</v>
          </cell>
          <cell r="L1925">
            <v>900</v>
          </cell>
        </row>
        <row r="1926">
          <cell r="D1926" t="str">
            <v>LK36DTVị trí 4</v>
          </cell>
          <cell r="F1926" t="str">
            <v>Vị trí 4</v>
          </cell>
          <cell r="G1926" t="str">
            <v>ĐB</v>
          </cell>
          <cell r="H1926">
            <v>0</v>
          </cell>
          <cell r="I1926">
            <v>0</v>
          </cell>
          <cell r="J1926" t="e">
            <v>#DIV/0!</v>
          </cell>
          <cell r="K1926">
            <v>0</v>
          </cell>
          <cell r="L1926">
            <v>700</v>
          </cell>
        </row>
        <row r="1927">
          <cell r="D1927" t="str">
            <v>LK37DT</v>
          </cell>
          <cell r="E1927" t="str">
            <v>Đường Lý Tự Trọng</v>
          </cell>
          <cell r="G1927" t="str">
            <v>ĐB</v>
          </cell>
        </row>
        <row r="1928">
          <cell r="D1928" t="str">
            <v>LK37DTVị trí 1</v>
          </cell>
          <cell r="F1928" t="str">
            <v>Vị trí 1</v>
          </cell>
          <cell r="G1928" t="str">
            <v>ĐB</v>
          </cell>
          <cell r="H1928">
            <v>0</v>
          </cell>
          <cell r="I1928">
            <v>0</v>
          </cell>
          <cell r="J1928" t="e">
            <v>#DIV/0!</v>
          </cell>
          <cell r="K1928">
            <v>0</v>
          </cell>
          <cell r="L1928">
            <v>2200</v>
          </cell>
        </row>
        <row r="1929">
          <cell r="D1929" t="str">
            <v>LK37DTVị trí 2</v>
          </cell>
          <cell r="F1929" t="str">
            <v>Vị trí 2</v>
          </cell>
          <cell r="G1929" t="str">
            <v>ĐB</v>
          </cell>
          <cell r="H1929">
            <v>0</v>
          </cell>
          <cell r="I1929">
            <v>0</v>
          </cell>
          <cell r="J1929" t="e">
            <v>#DIV/0!</v>
          </cell>
          <cell r="K1929">
            <v>0</v>
          </cell>
          <cell r="L1929">
            <v>1100</v>
          </cell>
        </row>
        <row r="1930">
          <cell r="D1930" t="str">
            <v>LK37DTVị trí 3</v>
          </cell>
          <cell r="F1930" t="str">
            <v>Vị trí 3</v>
          </cell>
          <cell r="G1930" t="str">
            <v>ĐB</v>
          </cell>
          <cell r="H1930">
            <v>0</v>
          </cell>
          <cell r="I1930">
            <v>0</v>
          </cell>
          <cell r="J1930" t="e">
            <v>#DIV/0!</v>
          </cell>
          <cell r="K1930">
            <v>0</v>
          </cell>
          <cell r="L1930">
            <v>900</v>
          </cell>
        </row>
        <row r="1931">
          <cell r="D1931" t="str">
            <v>LK37DTVị trí 4</v>
          </cell>
          <cell r="F1931" t="str">
            <v>Vị trí 4</v>
          </cell>
          <cell r="G1931" t="str">
            <v>ĐB</v>
          </cell>
          <cell r="H1931">
            <v>0</v>
          </cell>
          <cell r="I1931">
            <v>0</v>
          </cell>
          <cell r="J1931" t="e">
            <v>#DIV/0!</v>
          </cell>
          <cell r="K1931">
            <v>0</v>
          </cell>
          <cell r="L1931">
            <v>700</v>
          </cell>
        </row>
        <row r="1932">
          <cell r="D1932" t="str">
            <v>LK38DT</v>
          </cell>
          <cell r="E1932" t="str">
            <v>Đường 9 tháng 4</v>
          </cell>
          <cell r="G1932" t="str">
            <v>ĐB</v>
          </cell>
        </row>
        <row r="1933">
          <cell r="D1933" t="str">
            <v>LK38DTVị trí 1</v>
          </cell>
          <cell r="F1933" t="str">
            <v>Vị trí 1</v>
          </cell>
          <cell r="G1933" t="str">
            <v>ĐB</v>
          </cell>
          <cell r="H1933">
            <v>0</v>
          </cell>
          <cell r="I1933">
            <v>0</v>
          </cell>
          <cell r="J1933" t="e">
            <v>#DIV/0!</v>
          </cell>
          <cell r="K1933">
            <v>0</v>
          </cell>
          <cell r="L1933">
            <v>3000</v>
          </cell>
        </row>
        <row r="1934">
          <cell r="D1934" t="str">
            <v>LK38DTVị trí 2</v>
          </cell>
          <cell r="F1934" t="str">
            <v>Vị trí 2</v>
          </cell>
          <cell r="G1934" t="str">
            <v>ĐB</v>
          </cell>
          <cell r="H1934">
            <v>5</v>
          </cell>
          <cell r="I1934">
            <v>6535.9477124183013</v>
          </cell>
          <cell r="J1934">
            <v>4477.4277141828788</v>
          </cell>
          <cell r="K1934">
            <v>3320.683111954459</v>
          </cell>
          <cell r="L1934">
            <v>1500</v>
          </cell>
        </row>
        <row r="1935">
          <cell r="D1935" t="str">
            <v>LK38DTVị trí 3</v>
          </cell>
          <cell r="F1935" t="str">
            <v>Vị trí 3</v>
          </cell>
          <cell r="G1935" t="str">
            <v>ĐB</v>
          </cell>
          <cell r="H1935">
            <v>0</v>
          </cell>
          <cell r="I1935">
            <v>0</v>
          </cell>
          <cell r="J1935" t="e">
            <v>#DIV/0!</v>
          </cell>
          <cell r="K1935">
            <v>0</v>
          </cell>
          <cell r="L1935">
            <v>1000</v>
          </cell>
        </row>
        <row r="1936">
          <cell r="D1936" t="str">
            <v>LK38DTVị trí 4</v>
          </cell>
          <cell r="F1936" t="str">
            <v>Vị trí 4</v>
          </cell>
          <cell r="G1936" t="str">
            <v>ĐB</v>
          </cell>
          <cell r="H1936">
            <v>0</v>
          </cell>
          <cell r="I1936">
            <v>0</v>
          </cell>
          <cell r="J1936" t="e">
            <v>#DIV/0!</v>
          </cell>
          <cell r="K1936">
            <v>0</v>
          </cell>
          <cell r="L1936">
            <v>800</v>
          </cell>
        </row>
        <row r="1937">
          <cell r="D1937" t="str">
            <v>LK39DT</v>
          </cell>
          <cell r="E1937" t="str">
            <v>Đường Trần Văn Thi</v>
          </cell>
          <cell r="G1937" t="str">
            <v>ĐB</v>
          </cell>
        </row>
        <row r="1938">
          <cell r="D1938" t="str">
            <v>LK39DTVị trí 1</v>
          </cell>
          <cell r="F1938" t="str">
            <v>Vị trí 1</v>
          </cell>
          <cell r="G1938" t="str">
            <v>ĐB</v>
          </cell>
          <cell r="H1938">
            <v>0</v>
          </cell>
          <cell r="I1938">
            <v>0</v>
          </cell>
          <cell r="J1938" t="e">
            <v>#DIV/0!</v>
          </cell>
          <cell r="K1938">
            <v>0</v>
          </cell>
          <cell r="L1938">
            <v>2200</v>
          </cell>
        </row>
        <row r="1939">
          <cell r="D1939" t="str">
            <v>LK39DTVị trí 2</v>
          </cell>
          <cell r="F1939" t="str">
            <v>Vị trí 2</v>
          </cell>
          <cell r="G1939" t="str">
            <v>ĐB</v>
          </cell>
          <cell r="H1939">
            <v>1</v>
          </cell>
          <cell r="I1939">
            <v>2581.7555938037867</v>
          </cell>
          <cell r="J1939">
            <v>2581.7555938037867</v>
          </cell>
          <cell r="K1939">
            <v>2581.7555938037867</v>
          </cell>
          <cell r="L1939">
            <v>1200</v>
          </cell>
        </row>
        <row r="1940">
          <cell r="D1940" t="str">
            <v>LK39DTVị trí 3</v>
          </cell>
          <cell r="F1940" t="str">
            <v>Vị trí 3</v>
          </cell>
          <cell r="G1940" t="str">
            <v>ĐB</v>
          </cell>
          <cell r="H1940">
            <v>0</v>
          </cell>
          <cell r="I1940">
            <v>0</v>
          </cell>
          <cell r="J1940" t="e">
            <v>#DIV/0!</v>
          </cell>
          <cell r="K1940">
            <v>0</v>
          </cell>
          <cell r="L1940">
            <v>1000</v>
          </cell>
        </row>
        <row r="1941">
          <cell r="D1941" t="str">
            <v>LK39DTVị trí 4</v>
          </cell>
          <cell r="F1941" t="str">
            <v>Vị trí 4</v>
          </cell>
          <cell r="G1941" t="str">
            <v>ĐB</v>
          </cell>
          <cell r="H1941">
            <v>0</v>
          </cell>
          <cell r="I1941">
            <v>0</v>
          </cell>
          <cell r="J1941" t="e">
            <v>#DIV/0!</v>
          </cell>
          <cell r="K1941">
            <v>0</v>
          </cell>
          <cell r="L1941">
            <v>700</v>
          </cell>
        </row>
        <row r="1942">
          <cell r="D1942" t="str">
            <v>LK40DT</v>
          </cell>
          <cell r="E1942" t="str">
            <v>Đường Lê Văn Vận</v>
          </cell>
          <cell r="G1942" t="str">
            <v>ĐB</v>
          </cell>
        </row>
        <row r="1943">
          <cell r="D1943" t="str">
            <v>LK40DTVị trí 1</v>
          </cell>
          <cell r="F1943" t="str">
            <v>Vị trí 1</v>
          </cell>
          <cell r="G1943" t="str">
            <v>ĐB</v>
          </cell>
          <cell r="H1943">
            <v>0</v>
          </cell>
          <cell r="I1943">
            <v>0</v>
          </cell>
          <cell r="J1943" t="e">
            <v>#DIV/0!</v>
          </cell>
          <cell r="K1943">
            <v>0</v>
          </cell>
          <cell r="L1943">
            <v>2200</v>
          </cell>
        </row>
        <row r="1944">
          <cell r="D1944" t="str">
            <v>LK40DTVị trí 2</v>
          </cell>
          <cell r="F1944" t="str">
            <v>Vị trí 2</v>
          </cell>
          <cell r="G1944" t="str">
            <v>ĐB</v>
          </cell>
          <cell r="H1944">
            <v>0</v>
          </cell>
          <cell r="I1944">
            <v>0</v>
          </cell>
          <cell r="J1944" t="e">
            <v>#DIV/0!</v>
          </cell>
          <cell r="K1944">
            <v>0</v>
          </cell>
          <cell r="L1944">
            <v>1200</v>
          </cell>
        </row>
        <row r="1945">
          <cell r="D1945" t="str">
            <v>LK40DTVị trí 3</v>
          </cell>
          <cell r="F1945" t="str">
            <v>Vị trí 3</v>
          </cell>
          <cell r="G1945" t="str">
            <v>ĐB</v>
          </cell>
          <cell r="H1945">
            <v>0</v>
          </cell>
          <cell r="I1945">
            <v>0</v>
          </cell>
          <cell r="J1945" t="e">
            <v>#DIV/0!</v>
          </cell>
          <cell r="K1945">
            <v>0</v>
          </cell>
          <cell r="L1945">
            <v>1000</v>
          </cell>
        </row>
        <row r="1946">
          <cell r="D1946" t="str">
            <v>LK40DTVị trí 4</v>
          </cell>
          <cell r="F1946" t="str">
            <v>Vị trí 4</v>
          </cell>
          <cell r="G1946" t="str">
            <v>ĐB</v>
          </cell>
          <cell r="H1946">
            <v>0</v>
          </cell>
          <cell r="I1946">
            <v>0</v>
          </cell>
          <cell r="J1946" t="e">
            <v>#DIV/0!</v>
          </cell>
          <cell r="K1946">
            <v>0</v>
          </cell>
          <cell r="L1946">
            <v>700</v>
          </cell>
        </row>
        <row r="1947">
          <cell r="D1947" t="str">
            <v>LK41DT</v>
          </cell>
          <cell r="E1947" t="str">
            <v>Đường Phạm Lạc</v>
          </cell>
          <cell r="G1947" t="str">
            <v>ĐB</v>
          </cell>
        </row>
        <row r="1948">
          <cell r="D1948" t="str">
            <v>LK41DTVị trí 1</v>
          </cell>
          <cell r="F1948" t="str">
            <v>Vị trí 1</v>
          </cell>
          <cell r="G1948" t="str">
            <v>ĐB</v>
          </cell>
          <cell r="H1948">
            <v>0</v>
          </cell>
          <cell r="I1948">
            <v>0</v>
          </cell>
          <cell r="J1948" t="e">
            <v>#DIV/0!</v>
          </cell>
          <cell r="K1948">
            <v>0</v>
          </cell>
          <cell r="L1948">
            <v>2200</v>
          </cell>
        </row>
        <row r="1949">
          <cell r="D1949" t="str">
            <v>LK41DTVị trí 2</v>
          </cell>
          <cell r="F1949" t="str">
            <v>Vị trí 2</v>
          </cell>
          <cell r="G1949" t="str">
            <v>ĐB</v>
          </cell>
          <cell r="H1949">
            <v>0</v>
          </cell>
          <cell r="I1949">
            <v>0</v>
          </cell>
          <cell r="J1949" t="e">
            <v>#DIV/0!</v>
          </cell>
          <cell r="K1949">
            <v>0</v>
          </cell>
          <cell r="L1949">
            <v>1200</v>
          </cell>
        </row>
        <row r="1950">
          <cell r="D1950" t="str">
            <v>LK41DTVị trí 3</v>
          </cell>
          <cell r="F1950" t="str">
            <v>Vị trí 3</v>
          </cell>
          <cell r="G1950" t="str">
            <v>ĐB</v>
          </cell>
          <cell r="H1950">
            <v>0</v>
          </cell>
          <cell r="I1950">
            <v>0</v>
          </cell>
          <cell r="J1950" t="e">
            <v>#DIV/0!</v>
          </cell>
          <cell r="K1950">
            <v>0</v>
          </cell>
          <cell r="L1950">
            <v>1000</v>
          </cell>
        </row>
        <row r="1951">
          <cell r="D1951" t="str">
            <v>LK41DTVị trí 4</v>
          </cell>
          <cell r="F1951" t="str">
            <v>Vị trí 4</v>
          </cell>
          <cell r="G1951" t="str">
            <v>ĐB</v>
          </cell>
          <cell r="H1951">
            <v>0</v>
          </cell>
          <cell r="I1951">
            <v>0</v>
          </cell>
          <cell r="J1951" t="e">
            <v>#DIV/0!</v>
          </cell>
          <cell r="K1951">
            <v>0</v>
          </cell>
          <cell r="L1951">
            <v>700</v>
          </cell>
        </row>
        <row r="1952">
          <cell r="D1952" t="str">
            <v>LK42DT</v>
          </cell>
          <cell r="E1952" t="str">
            <v>Đường Huỳnh Văn Nghệ</v>
          </cell>
          <cell r="G1952" t="str">
            <v>ĐB</v>
          </cell>
        </row>
        <row r="1953">
          <cell r="D1953" t="str">
            <v>LK42DTVị trí 1</v>
          </cell>
          <cell r="F1953" t="str">
            <v>Vị trí 1</v>
          </cell>
          <cell r="G1953" t="str">
            <v>ĐB</v>
          </cell>
          <cell r="H1953">
            <v>0</v>
          </cell>
          <cell r="I1953">
            <v>0</v>
          </cell>
          <cell r="J1953" t="e">
            <v>#DIV/0!</v>
          </cell>
          <cell r="K1953">
            <v>0</v>
          </cell>
          <cell r="L1953">
            <v>4100</v>
          </cell>
        </row>
        <row r="1954">
          <cell r="D1954" t="str">
            <v>LK42DTVị trí 2</v>
          </cell>
          <cell r="F1954" t="str">
            <v>Vị trí 2</v>
          </cell>
          <cell r="G1954" t="str">
            <v>ĐB</v>
          </cell>
          <cell r="H1954">
            <v>1</v>
          </cell>
          <cell r="I1954">
            <v>5319.1489361702133</v>
          </cell>
          <cell r="J1954">
            <v>5319.1489361702133</v>
          </cell>
          <cell r="K1954">
            <v>5319.1489361702133</v>
          </cell>
          <cell r="L1954">
            <v>2400</v>
          </cell>
        </row>
        <row r="1955">
          <cell r="D1955" t="str">
            <v>LK42DTVị trí 3</v>
          </cell>
          <cell r="F1955" t="str">
            <v>Vị trí 3</v>
          </cell>
          <cell r="G1955" t="str">
            <v>ĐB</v>
          </cell>
          <cell r="H1955">
            <v>0</v>
          </cell>
          <cell r="I1955">
            <v>0</v>
          </cell>
          <cell r="J1955" t="e">
            <v>#DIV/0!</v>
          </cell>
          <cell r="K1955">
            <v>0</v>
          </cell>
          <cell r="L1955">
            <v>1700</v>
          </cell>
        </row>
        <row r="1956">
          <cell r="D1956" t="str">
            <v>LK42DTVị trí 4</v>
          </cell>
          <cell r="F1956" t="str">
            <v>Vị trí 4</v>
          </cell>
          <cell r="G1956" t="str">
            <v>ĐB</v>
          </cell>
          <cell r="H1956">
            <v>0</v>
          </cell>
          <cell r="I1956">
            <v>0</v>
          </cell>
          <cell r="J1956" t="e">
            <v>#DIV/0!</v>
          </cell>
          <cell r="K1956">
            <v>0</v>
          </cell>
          <cell r="L1956">
            <v>1200</v>
          </cell>
        </row>
        <row r="1957">
          <cell r="D1957" t="str">
            <v>LK43DT</v>
          </cell>
          <cell r="E1957" t="str">
            <v>Đường Đào Trí Phú</v>
          </cell>
          <cell r="G1957" t="str">
            <v>ĐB</v>
          </cell>
        </row>
        <row r="1958">
          <cell r="D1958" t="str">
            <v>LK43DTVị trí 1</v>
          </cell>
          <cell r="F1958" t="str">
            <v>Vị trí 1</v>
          </cell>
          <cell r="G1958" t="str">
            <v>ĐB</v>
          </cell>
          <cell r="H1958">
            <v>0</v>
          </cell>
          <cell r="I1958">
            <v>0</v>
          </cell>
          <cell r="J1958" t="e">
            <v>#DIV/0!</v>
          </cell>
          <cell r="K1958">
            <v>0</v>
          </cell>
          <cell r="L1958">
            <v>4500</v>
          </cell>
        </row>
        <row r="1959">
          <cell r="D1959" t="str">
            <v>LK43DTVị trí 2</v>
          </cell>
          <cell r="F1959" t="str">
            <v>Vị trí 2</v>
          </cell>
          <cell r="G1959" t="str">
            <v>ĐB</v>
          </cell>
          <cell r="H1959">
            <v>0</v>
          </cell>
          <cell r="I1959">
            <v>0</v>
          </cell>
          <cell r="J1959" t="e">
            <v>#DIV/0!</v>
          </cell>
          <cell r="K1959">
            <v>0</v>
          </cell>
          <cell r="L1959">
            <v>2600</v>
          </cell>
        </row>
        <row r="1960">
          <cell r="D1960" t="str">
            <v>LK43DTVị trí 3</v>
          </cell>
          <cell r="F1960" t="str">
            <v>Vị trí 3</v>
          </cell>
          <cell r="G1960" t="str">
            <v>ĐB</v>
          </cell>
          <cell r="H1960">
            <v>0</v>
          </cell>
          <cell r="I1960">
            <v>0</v>
          </cell>
          <cell r="J1960" t="e">
            <v>#DIV/0!</v>
          </cell>
          <cell r="K1960">
            <v>0</v>
          </cell>
          <cell r="L1960">
            <v>1700</v>
          </cell>
        </row>
        <row r="1961">
          <cell r="D1961" t="str">
            <v>LK43DTVị trí 4</v>
          </cell>
          <cell r="F1961" t="str">
            <v>Vị trí 4</v>
          </cell>
          <cell r="G1961" t="str">
            <v>ĐB</v>
          </cell>
          <cell r="H1961">
            <v>0</v>
          </cell>
          <cell r="I1961">
            <v>0</v>
          </cell>
          <cell r="J1961" t="e">
            <v>#DIV/0!</v>
          </cell>
          <cell r="K1961">
            <v>0</v>
          </cell>
          <cell r="L1961">
            <v>1200</v>
          </cell>
        </row>
        <row r="1962">
          <cell r="D1962" t="str">
            <v>LK44DT</v>
          </cell>
          <cell r="E1962" t="str">
            <v>Đường Trịnh Hoài Đức</v>
          </cell>
          <cell r="G1962" t="str">
            <v>ĐB</v>
          </cell>
        </row>
        <row r="1963">
          <cell r="D1963" t="str">
            <v>LK44DTVị trí 1</v>
          </cell>
          <cell r="F1963" t="str">
            <v>Vị trí 1</v>
          </cell>
          <cell r="G1963" t="str">
            <v>ĐB</v>
          </cell>
          <cell r="H1963">
            <v>0</v>
          </cell>
          <cell r="I1963">
            <v>0</v>
          </cell>
          <cell r="J1963" t="e">
            <v>#DIV/0!</v>
          </cell>
          <cell r="K1963">
            <v>0</v>
          </cell>
          <cell r="L1963">
            <v>4000</v>
          </cell>
        </row>
        <row r="1964">
          <cell r="D1964" t="str">
            <v>LK44DTVị trí 2</v>
          </cell>
          <cell r="F1964" t="str">
            <v>Vị trí 2</v>
          </cell>
          <cell r="G1964" t="str">
            <v>ĐB</v>
          </cell>
          <cell r="H1964">
            <v>0</v>
          </cell>
          <cell r="I1964">
            <v>0</v>
          </cell>
          <cell r="J1964" t="e">
            <v>#DIV/0!</v>
          </cell>
          <cell r="K1964">
            <v>0</v>
          </cell>
          <cell r="L1964">
            <v>2000</v>
          </cell>
        </row>
        <row r="1965">
          <cell r="D1965" t="str">
            <v>LK44DTVị trí 3</v>
          </cell>
          <cell r="F1965" t="str">
            <v>Vị trí 3</v>
          </cell>
          <cell r="G1965" t="str">
            <v>ĐB</v>
          </cell>
          <cell r="H1965">
            <v>0</v>
          </cell>
          <cell r="I1965">
            <v>0</v>
          </cell>
          <cell r="J1965" t="e">
            <v>#DIV/0!</v>
          </cell>
          <cell r="K1965">
            <v>0</v>
          </cell>
          <cell r="L1965">
            <v>1500</v>
          </cell>
        </row>
        <row r="1966">
          <cell r="D1966" t="str">
            <v>LK44DTVị trí 4</v>
          </cell>
          <cell r="F1966" t="str">
            <v>Vị trí 4</v>
          </cell>
          <cell r="G1966" t="str">
            <v>ĐB</v>
          </cell>
          <cell r="H1966">
            <v>0</v>
          </cell>
          <cell r="I1966">
            <v>0</v>
          </cell>
          <cell r="J1966" t="e">
            <v>#DIV/0!</v>
          </cell>
          <cell r="K1966">
            <v>0</v>
          </cell>
          <cell r="L1966">
            <v>1000</v>
          </cell>
        </row>
        <row r="1967">
          <cell r="D1967" t="str">
            <v>LK45DT</v>
          </cell>
          <cell r="E1967" t="str">
            <v>Đường Lê Quang Định</v>
          </cell>
          <cell r="G1967" t="str">
            <v>ĐB</v>
          </cell>
        </row>
        <row r="1968">
          <cell r="D1968" t="str">
            <v>LK45DTVị trí 1</v>
          </cell>
          <cell r="F1968" t="str">
            <v>Vị trí 1</v>
          </cell>
          <cell r="G1968" t="str">
            <v>ĐB</v>
          </cell>
          <cell r="H1968">
            <v>0</v>
          </cell>
          <cell r="I1968">
            <v>0</v>
          </cell>
          <cell r="J1968" t="e">
            <v>#DIV/0!</v>
          </cell>
          <cell r="K1968">
            <v>0</v>
          </cell>
          <cell r="L1968">
            <v>4200</v>
          </cell>
        </row>
        <row r="1969">
          <cell r="D1969" t="str">
            <v>LK45DTVị trí 2</v>
          </cell>
          <cell r="F1969" t="str">
            <v>Vị trí 2</v>
          </cell>
          <cell r="G1969" t="str">
            <v>ĐB</v>
          </cell>
          <cell r="H1969">
            <v>0</v>
          </cell>
          <cell r="I1969">
            <v>0</v>
          </cell>
          <cell r="J1969" t="e">
            <v>#DIV/0!</v>
          </cell>
          <cell r="K1969">
            <v>0</v>
          </cell>
          <cell r="L1969">
            <v>2600</v>
          </cell>
        </row>
        <row r="1970">
          <cell r="D1970" t="str">
            <v>LK45DTVị trí 3</v>
          </cell>
          <cell r="F1970" t="str">
            <v>Vị trí 3</v>
          </cell>
          <cell r="G1970" t="str">
            <v>ĐB</v>
          </cell>
          <cell r="H1970">
            <v>0</v>
          </cell>
          <cell r="I1970">
            <v>0</v>
          </cell>
          <cell r="J1970" t="e">
            <v>#DIV/0!</v>
          </cell>
          <cell r="K1970">
            <v>0</v>
          </cell>
          <cell r="L1970">
            <v>1700</v>
          </cell>
        </row>
        <row r="1971">
          <cell r="D1971" t="str">
            <v>LK45DTVị trí 4</v>
          </cell>
          <cell r="F1971" t="str">
            <v>Vị trí 4</v>
          </cell>
          <cell r="G1971" t="str">
            <v>ĐB</v>
          </cell>
          <cell r="H1971">
            <v>0</v>
          </cell>
          <cell r="I1971">
            <v>0</v>
          </cell>
          <cell r="J1971" t="e">
            <v>#DIV/0!</v>
          </cell>
          <cell r="K1971">
            <v>0</v>
          </cell>
          <cell r="L1971">
            <v>1200</v>
          </cell>
        </row>
        <row r="1972">
          <cell r="D1972" t="str">
            <v>LK46DT</v>
          </cell>
          <cell r="E1972" t="str">
            <v>Đường Trần Thượng Xuyên</v>
          </cell>
          <cell r="G1972" t="str">
            <v>ĐB</v>
          </cell>
        </row>
        <row r="1973">
          <cell r="D1973" t="str">
            <v>LK46DTVị trí 1</v>
          </cell>
          <cell r="F1973" t="str">
            <v>Vị trí 1</v>
          </cell>
          <cell r="G1973" t="str">
            <v>ĐB</v>
          </cell>
          <cell r="H1973">
            <v>0</v>
          </cell>
          <cell r="I1973">
            <v>0</v>
          </cell>
          <cell r="J1973" t="e">
            <v>#DIV/0!</v>
          </cell>
          <cell r="K1973">
            <v>0</v>
          </cell>
          <cell r="L1973">
            <v>6000</v>
          </cell>
        </row>
        <row r="1974">
          <cell r="D1974" t="str">
            <v>LK46DTVị trí 2</v>
          </cell>
          <cell r="F1974" t="str">
            <v>Vị trí 2</v>
          </cell>
          <cell r="G1974" t="str">
            <v>ĐB</v>
          </cell>
          <cell r="H1974">
            <v>0</v>
          </cell>
          <cell r="I1974">
            <v>0</v>
          </cell>
          <cell r="J1974" t="e">
            <v>#DIV/0!</v>
          </cell>
          <cell r="K1974">
            <v>0</v>
          </cell>
          <cell r="L1974">
            <v>3000</v>
          </cell>
        </row>
        <row r="1975">
          <cell r="D1975" t="str">
            <v>LK46DTVị trí 3</v>
          </cell>
          <cell r="F1975" t="str">
            <v>Vị trí 3</v>
          </cell>
          <cell r="G1975" t="str">
            <v>ĐB</v>
          </cell>
          <cell r="H1975">
            <v>0</v>
          </cell>
          <cell r="I1975">
            <v>0</v>
          </cell>
          <cell r="J1975" t="e">
            <v>#DIV/0!</v>
          </cell>
          <cell r="K1975">
            <v>0</v>
          </cell>
          <cell r="L1975">
            <v>2000</v>
          </cell>
        </row>
        <row r="1976">
          <cell r="D1976" t="str">
            <v>LK46DTVị trí 4</v>
          </cell>
          <cell r="F1976" t="str">
            <v>Vị trí 4</v>
          </cell>
          <cell r="G1976" t="str">
            <v>ĐB</v>
          </cell>
          <cell r="H1976">
            <v>0</v>
          </cell>
          <cell r="I1976">
            <v>0</v>
          </cell>
          <cell r="J1976" t="e">
            <v>#DIV/0!</v>
          </cell>
          <cell r="K1976">
            <v>0</v>
          </cell>
          <cell r="L1976">
            <v>1200</v>
          </cell>
        </row>
        <row r="1977">
          <cell r="D1977" t="str">
            <v>LK47DT</v>
          </cell>
          <cell r="E1977" t="str">
            <v>Đường Nguyễn Hữu Cảnh</v>
          </cell>
          <cell r="G1977" t="str">
            <v>ĐB</v>
          </cell>
        </row>
        <row r="1978">
          <cell r="D1978" t="str">
            <v>LK47DTVị trí 1</v>
          </cell>
          <cell r="F1978" t="str">
            <v>Vị trí 1</v>
          </cell>
          <cell r="G1978" t="str">
            <v>ĐB</v>
          </cell>
          <cell r="H1978">
            <v>0</v>
          </cell>
          <cell r="I1978">
            <v>0</v>
          </cell>
          <cell r="J1978" t="e">
            <v>#DIV/0!</v>
          </cell>
          <cell r="K1978">
            <v>0</v>
          </cell>
          <cell r="L1978">
            <v>5000</v>
          </cell>
        </row>
        <row r="1979">
          <cell r="D1979" t="str">
            <v>LK47DTVị trí 2</v>
          </cell>
          <cell r="F1979" t="str">
            <v>Vị trí 2</v>
          </cell>
          <cell r="G1979" t="str">
            <v>ĐB</v>
          </cell>
          <cell r="H1979">
            <v>0</v>
          </cell>
          <cell r="I1979">
            <v>0</v>
          </cell>
          <cell r="J1979" t="e">
            <v>#DIV/0!</v>
          </cell>
          <cell r="K1979">
            <v>0</v>
          </cell>
          <cell r="L1979">
            <v>2500</v>
          </cell>
        </row>
        <row r="1980">
          <cell r="D1980" t="str">
            <v>LK47DTVị trí 3</v>
          </cell>
          <cell r="F1980" t="str">
            <v>Vị trí 3</v>
          </cell>
          <cell r="G1980" t="str">
            <v>ĐB</v>
          </cell>
          <cell r="H1980">
            <v>0</v>
          </cell>
          <cell r="I1980">
            <v>0</v>
          </cell>
          <cell r="J1980" t="e">
            <v>#DIV/0!</v>
          </cell>
          <cell r="K1980">
            <v>0</v>
          </cell>
          <cell r="L1980">
            <v>1500</v>
          </cell>
        </row>
        <row r="1981">
          <cell r="D1981" t="str">
            <v>LK47DTVị trí 4</v>
          </cell>
          <cell r="F1981" t="str">
            <v>Vị trí 4</v>
          </cell>
          <cell r="G1981" t="str">
            <v>ĐB</v>
          </cell>
          <cell r="H1981">
            <v>0</v>
          </cell>
          <cell r="I1981">
            <v>0</v>
          </cell>
          <cell r="J1981" t="e">
            <v>#DIV/0!</v>
          </cell>
          <cell r="K1981">
            <v>0</v>
          </cell>
          <cell r="L1981">
            <v>1000</v>
          </cell>
        </row>
        <row r="1982">
          <cell r="D1982" t="str">
            <v>LK48DT</v>
          </cell>
          <cell r="E1982" t="str">
            <v>Đường Chu Văn An</v>
          </cell>
          <cell r="G1982" t="str">
            <v>ĐB</v>
          </cell>
        </row>
        <row r="1983">
          <cell r="D1983" t="str">
            <v>LK48DT_D1</v>
          </cell>
          <cell r="E1983" t="str">
            <v>Đoạn từ đường Võ Duy Dương đến đường 21 tháng 4</v>
          </cell>
          <cell r="G1983" t="str">
            <v>ĐB</v>
          </cell>
        </row>
        <row r="1984">
          <cell r="D1984" t="str">
            <v>LK48DT_D1Vị trí 1</v>
          </cell>
          <cell r="F1984" t="str">
            <v>Vị trí 1</v>
          </cell>
          <cell r="G1984" t="str">
            <v>ĐB</v>
          </cell>
          <cell r="H1984">
            <v>1</v>
          </cell>
          <cell r="I1984">
            <v>8883.2487309644675</v>
          </cell>
          <cell r="J1984">
            <v>8883.2487309644675</v>
          </cell>
          <cell r="K1984">
            <v>8883.2487309644675</v>
          </cell>
          <cell r="L1984">
            <v>4000</v>
          </cell>
        </row>
        <row r="1985">
          <cell r="D1985" t="str">
            <v>LK48DT_D1Vị trí 2</v>
          </cell>
          <cell r="F1985" t="str">
            <v>Vị trí 2</v>
          </cell>
          <cell r="G1985" t="str">
            <v>ĐB</v>
          </cell>
          <cell r="H1985">
            <v>0</v>
          </cell>
          <cell r="I1985">
            <v>0</v>
          </cell>
          <cell r="J1985" t="e">
            <v>#DIV/0!</v>
          </cell>
          <cell r="K1985">
            <v>0</v>
          </cell>
          <cell r="L1985">
            <v>2000</v>
          </cell>
        </row>
        <row r="1986">
          <cell r="D1986" t="str">
            <v>LK48DT_D1Vị trí 3</v>
          </cell>
          <cell r="F1986" t="str">
            <v>Vị trí 3</v>
          </cell>
          <cell r="G1986" t="str">
            <v>ĐB</v>
          </cell>
          <cell r="H1986">
            <v>0</v>
          </cell>
          <cell r="I1986">
            <v>0</v>
          </cell>
          <cell r="J1986" t="e">
            <v>#DIV/0!</v>
          </cell>
          <cell r="K1986">
            <v>0</v>
          </cell>
          <cell r="L1986">
            <v>1500</v>
          </cell>
        </row>
        <row r="1987">
          <cell r="D1987" t="str">
            <v>LK48DT_D1Vị trí 4</v>
          </cell>
          <cell r="F1987" t="str">
            <v>Vị trí 4</v>
          </cell>
          <cell r="G1987" t="str">
            <v>ĐB</v>
          </cell>
          <cell r="H1987">
            <v>0</v>
          </cell>
          <cell r="I1987">
            <v>0</v>
          </cell>
          <cell r="J1987" t="e">
            <v>#DIV/0!</v>
          </cell>
          <cell r="K1987">
            <v>0</v>
          </cell>
          <cell r="L1987">
            <v>900</v>
          </cell>
        </row>
        <row r="1988">
          <cell r="D1988" t="str">
            <v>LK48DT_D2</v>
          </cell>
          <cell r="E1988" t="str">
            <v>Đoạn từ đường  21 tháng 4 đến đường Nguyễn Hữu Cảnh</v>
          </cell>
          <cell r="G1988" t="str">
            <v>ĐB</v>
          </cell>
        </row>
        <row r="1989">
          <cell r="D1989" t="str">
            <v>LK48DT_D2Vị trí 1</v>
          </cell>
          <cell r="F1989" t="str">
            <v>Vị trí 1</v>
          </cell>
          <cell r="G1989" t="str">
            <v>ĐB</v>
          </cell>
          <cell r="H1989">
            <v>0</v>
          </cell>
          <cell r="I1989">
            <v>0</v>
          </cell>
          <cell r="J1989" t="e">
            <v>#DIV/0!</v>
          </cell>
          <cell r="K1989">
            <v>0</v>
          </cell>
          <cell r="L1989">
            <v>4400</v>
          </cell>
        </row>
        <row r="1990">
          <cell r="D1990" t="str">
            <v>LK48DT_D2Vị trí 2</v>
          </cell>
          <cell r="F1990" t="str">
            <v>Vị trí 2</v>
          </cell>
          <cell r="G1990" t="str">
            <v>ĐB</v>
          </cell>
          <cell r="H1990">
            <v>0</v>
          </cell>
          <cell r="I1990">
            <v>0</v>
          </cell>
          <cell r="J1990" t="e">
            <v>#DIV/0!</v>
          </cell>
          <cell r="K1990">
            <v>0</v>
          </cell>
          <cell r="L1990">
            <v>2200</v>
          </cell>
        </row>
        <row r="1991">
          <cell r="D1991" t="str">
            <v>LK48DT_D2Vị trí 3</v>
          </cell>
          <cell r="F1991" t="str">
            <v>Vị trí 3</v>
          </cell>
          <cell r="G1991" t="str">
            <v>ĐB</v>
          </cell>
          <cell r="H1991">
            <v>0</v>
          </cell>
          <cell r="I1991">
            <v>0</v>
          </cell>
          <cell r="J1991" t="e">
            <v>#DIV/0!</v>
          </cell>
          <cell r="K1991">
            <v>0</v>
          </cell>
          <cell r="L1991">
            <v>1600</v>
          </cell>
        </row>
        <row r="1992">
          <cell r="D1992" t="str">
            <v>LK48DT_D2Vị trí 4</v>
          </cell>
          <cell r="F1992" t="str">
            <v>Vị trí 4</v>
          </cell>
          <cell r="G1992" t="str">
            <v>ĐB</v>
          </cell>
          <cell r="H1992">
            <v>0</v>
          </cell>
          <cell r="I1992">
            <v>0</v>
          </cell>
          <cell r="J1992" t="e">
            <v>#DIV/0!</v>
          </cell>
          <cell r="K1992">
            <v>0</v>
          </cell>
          <cell r="L1992">
            <v>900</v>
          </cell>
        </row>
        <row r="1993">
          <cell r="D1993" t="str">
            <v>LK49DT</v>
          </cell>
          <cell r="E1993" t="str">
            <v>Đường Trần Quang Diệu</v>
          </cell>
          <cell r="G1993" t="str">
            <v>ĐB</v>
          </cell>
        </row>
        <row r="1994">
          <cell r="D1994" t="str">
            <v>LK49DTVị trí 1</v>
          </cell>
          <cell r="F1994" t="str">
            <v>Vị trí 1</v>
          </cell>
          <cell r="G1994" t="str">
            <v>ĐB</v>
          </cell>
          <cell r="H1994">
            <v>0</v>
          </cell>
          <cell r="I1994">
            <v>0</v>
          </cell>
          <cell r="J1994" t="e">
            <v>#DIV/0!</v>
          </cell>
          <cell r="K1994">
            <v>0</v>
          </cell>
          <cell r="L1994">
            <v>6000</v>
          </cell>
        </row>
        <row r="1995">
          <cell r="D1995" t="str">
            <v>LK49DTVị trí 2</v>
          </cell>
          <cell r="F1995" t="str">
            <v>Vị trí 2</v>
          </cell>
          <cell r="G1995" t="str">
            <v>ĐB</v>
          </cell>
          <cell r="H1995">
            <v>0</v>
          </cell>
          <cell r="I1995">
            <v>0</v>
          </cell>
          <cell r="J1995" t="e">
            <v>#DIV/0!</v>
          </cell>
          <cell r="K1995">
            <v>0</v>
          </cell>
          <cell r="L1995">
            <v>3000</v>
          </cell>
        </row>
        <row r="1996">
          <cell r="D1996" t="str">
            <v>LK49DTVị trí 3</v>
          </cell>
          <cell r="F1996" t="str">
            <v>Vị trí 3</v>
          </cell>
          <cell r="G1996" t="str">
            <v>ĐB</v>
          </cell>
          <cell r="H1996">
            <v>1</v>
          </cell>
          <cell r="I1996">
            <v>3375.8439609902475</v>
          </cell>
          <cell r="J1996">
            <v>3375.8439609902475</v>
          </cell>
          <cell r="K1996">
            <v>3375.8439609902475</v>
          </cell>
          <cell r="L1996">
            <v>2000</v>
          </cell>
        </row>
        <row r="1997">
          <cell r="D1997" t="str">
            <v>LK49DTVị trí 4</v>
          </cell>
          <cell r="F1997" t="str">
            <v>Vị trí 4</v>
          </cell>
          <cell r="G1997" t="str">
            <v>ĐB</v>
          </cell>
          <cell r="H1997">
            <v>0</v>
          </cell>
          <cell r="I1997">
            <v>0</v>
          </cell>
          <cell r="J1997" t="e">
            <v>#DIV/0!</v>
          </cell>
          <cell r="K1997">
            <v>0</v>
          </cell>
          <cell r="L1997">
            <v>1200</v>
          </cell>
        </row>
        <row r="1998">
          <cell r="D1998" t="str">
            <v>LK50DT</v>
          </cell>
          <cell r="E1998" t="str">
            <v>Đường Phạm Ngọc Thạch</v>
          </cell>
          <cell r="G1998" t="str">
            <v>ĐB</v>
          </cell>
        </row>
        <row r="1999">
          <cell r="D1999" t="str">
            <v>LK50DT_D1</v>
          </cell>
          <cell r="E1999" t="str">
            <v>Đoạn từ đường Trần Quang Diệu đến đường 21 tháng 4</v>
          </cell>
          <cell r="G1999" t="str">
            <v>ĐB</v>
          </cell>
        </row>
        <row r="2000">
          <cell r="D2000" t="str">
            <v>LK50DT_D1Vị trí 1</v>
          </cell>
          <cell r="F2000" t="str">
            <v>Vị trí 1</v>
          </cell>
          <cell r="G2000" t="str">
            <v>ĐB</v>
          </cell>
          <cell r="H2000">
            <v>1</v>
          </cell>
          <cell r="I2000">
            <v>19184.652278177455</v>
          </cell>
          <cell r="J2000">
            <v>19184.652278177455</v>
          </cell>
          <cell r="K2000">
            <v>19184.652278177455</v>
          </cell>
          <cell r="L2000">
            <v>4000</v>
          </cell>
        </row>
        <row r="2001">
          <cell r="D2001" t="str">
            <v>LK50DT_D1Vị trí 2</v>
          </cell>
          <cell r="F2001" t="str">
            <v>Vị trí 2</v>
          </cell>
          <cell r="G2001" t="str">
            <v>ĐB</v>
          </cell>
          <cell r="H2001">
            <v>0</v>
          </cell>
          <cell r="I2001">
            <v>0</v>
          </cell>
          <cell r="J2001" t="e">
            <v>#DIV/0!</v>
          </cell>
          <cell r="K2001">
            <v>0</v>
          </cell>
          <cell r="L2001">
            <v>2000</v>
          </cell>
        </row>
        <row r="2002">
          <cell r="D2002" t="str">
            <v>LK50DT_D1Vị trí 3</v>
          </cell>
          <cell r="F2002" t="str">
            <v>Vị trí 3</v>
          </cell>
          <cell r="G2002" t="str">
            <v>ĐB</v>
          </cell>
          <cell r="H2002">
            <v>0</v>
          </cell>
          <cell r="I2002">
            <v>0</v>
          </cell>
          <cell r="J2002" t="e">
            <v>#DIV/0!</v>
          </cell>
          <cell r="K2002">
            <v>0</v>
          </cell>
          <cell r="L2002">
            <v>1400</v>
          </cell>
        </row>
        <row r="2003">
          <cell r="D2003" t="str">
            <v>LK50DT_D1Vị trí 4</v>
          </cell>
          <cell r="F2003" t="str">
            <v>Vị trí 4</v>
          </cell>
          <cell r="G2003" t="str">
            <v>ĐB</v>
          </cell>
          <cell r="H2003">
            <v>0</v>
          </cell>
          <cell r="I2003">
            <v>0</v>
          </cell>
          <cell r="J2003" t="e">
            <v>#DIV/0!</v>
          </cell>
          <cell r="K2003">
            <v>0</v>
          </cell>
          <cell r="L2003">
            <v>900</v>
          </cell>
        </row>
        <row r="2004">
          <cell r="D2004" t="str">
            <v>LK50DT_D2</v>
          </cell>
          <cell r="E2004" t="str">
            <v>Đoạn từ đường 21 tháng 4 đến đường Lương Đình Của</v>
          </cell>
          <cell r="G2004" t="str">
            <v>ĐB</v>
          </cell>
        </row>
        <row r="2005">
          <cell r="D2005" t="str">
            <v>LK50DT_D2Vị trí 1</v>
          </cell>
          <cell r="F2005" t="str">
            <v>Vị trí 1</v>
          </cell>
          <cell r="G2005" t="str">
            <v>ĐB</v>
          </cell>
          <cell r="H2005">
            <v>0</v>
          </cell>
          <cell r="I2005">
            <v>0</v>
          </cell>
          <cell r="J2005" t="e">
            <v>#DIV/0!</v>
          </cell>
          <cell r="K2005">
            <v>0</v>
          </cell>
          <cell r="L2005">
            <v>4000</v>
          </cell>
        </row>
        <row r="2006">
          <cell r="D2006" t="str">
            <v>LK50DT_D2Vị trí 2</v>
          </cell>
          <cell r="F2006" t="str">
            <v>Vị trí 2</v>
          </cell>
          <cell r="G2006" t="str">
            <v>ĐB</v>
          </cell>
          <cell r="H2006">
            <v>0</v>
          </cell>
          <cell r="I2006">
            <v>0</v>
          </cell>
          <cell r="J2006" t="e">
            <v>#DIV/0!</v>
          </cell>
          <cell r="K2006">
            <v>0</v>
          </cell>
          <cell r="L2006">
            <v>2000</v>
          </cell>
        </row>
        <row r="2007">
          <cell r="D2007" t="str">
            <v>LK50DT_D2Vị trí 3</v>
          </cell>
          <cell r="F2007" t="str">
            <v>Vị trí 3</v>
          </cell>
          <cell r="G2007" t="str">
            <v>ĐB</v>
          </cell>
          <cell r="H2007">
            <v>0</v>
          </cell>
          <cell r="I2007">
            <v>0</v>
          </cell>
          <cell r="J2007" t="e">
            <v>#DIV/0!</v>
          </cell>
          <cell r="K2007">
            <v>0</v>
          </cell>
          <cell r="L2007">
            <v>1500</v>
          </cell>
        </row>
        <row r="2008">
          <cell r="D2008" t="str">
            <v>LK50DT_D2Vị trí 4</v>
          </cell>
          <cell r="F2008" t="str">
            <v>Vị trí 4</v>
          </cell>
          <cell r="G2008" t="str">
            <v>ĐB</v>
          </cell>
          <cell r="H2008">
            <v>0</v>
          </cell>
          <cell r="I2008">
            <v>0</v>
          </cell>
          <cell r="J2008" t="e">
            <v>#DIV/0!</v>
          </cell>
          <cell r="K2008">
            <v>0</v>
          </cell>
          <cell r="L2008">
            <v>800</v>
          </cell>
        </row>
        <row r="2009">
          <cell r="D2009" t="str">
            <v>LK51DT</v>
          </cell>
          <cell r="E2009" t="str">
            <v>Đường Mạc Đĩnh Chi</v>
          </cell>
          <cell r="G2009" t="str">
            <v>ĐB</v>
          </cell>
        </row>
        <row r="2010">
          <cell r="D2010" t="str">
            <v>LK51DTVị trí 1</v>
          </cell>
          <cell r="F2010" t="str">
            <v>Vị trí 1</v>
          </cell>
          <cell r="G2010" t="str">
            <v>ĐB</v>
          </cell>
          <cell r="H2010">
            <v>0</v>
          </cell>
          <cell r="I2010">
            <v>0</v>
          </cell>
          <cell r="J2010" t="e">
            <v>#DIV/0!</v>
          </cell>
          <cell r="K2010">
            <v>0</v>
          </cell>
          <cell r="L2010">
            <v>6000</v>
          </cell>
        </row>
        <row r="2011">
          <cell r="D2011" t="str">
            <v>LK51DTVị trí 2</v>
          </cell>
          <cell r="F2011" t="str">
            <v>Vị trí 2</v>
          </cell>
          <cell r="G2011" t="str">
            <v>ĐB</v>
          </cell>
          <cell r="H2011">
            <v>0</v>
          </cell>
          <cell r="I2011">
            <v>0</v>
          </cell>
          <cell r="J2011" t="e">
            <v>#DIV/0!</v>
          </cell>
          <cell r="K2011">
            <v>0</v>
          </cell>
          <cell r="L2011">
            <v>3000</v>
          </cell>
        </row>
        <row r="2012">
          <cell r="D2012" t="str">
            <v>LK51DTVị trí 3</v>
          </cell>
          <cell r="F2012" t="str">
            <v>Vị trí 3</v>
          </cell>
          <cell r="G2012" t="str">
            <v>ĐB</v>
          </cell>
          <cell r="H2012">
            <v>0</v>
          </cell>
          <cell r="I2012">
            <v>0</v>
          </cell>
          <cell r="J2012" t="e">
            <v>#DIV/0!</v>
          </cell>
          <cell r="K2012">
            <v>0</v>
          </cell>
          <cell r="L2012">
            <v>2000</v>
          </cell>
        </row>
        <row r="2013">
          <cell r="D2013" t="str">
            <v>LK51DTVị trí 4</v>
          </cell>
          <cell r="F2013" t="str">
            <v>Vị trí 4</v>
          </cell>
          <cell r="G2013" t="str">
            <v>ĐB</v>
          </cell>
          <cell r="H2013">
            <v>0</v>
          </cell>
          <cell r="I2013">
            <v>0</v>
          </cell>
          <cell r="J2013" t="e">
            <v>#DIV/0!</v>
          </cell>
          <cell r="K2013">
            <v>0</v>
          </cell>
          <cell r="L2013">
            <v>1200</v>
          </cell>
        </row>
        <row r="2014">
          <cell r="D2014" t="str">
            <v>LK52DT</v>
          </cell>
          <cell r="E2014" t="str">
            <v>Đường Tô Hiến Thành</v>
          </cell>
          <cell r="G2014" t="str">
            <v>ĐB</v>
          </cell>
        </row>
        <row r="2015">
          <cell r="D2015" t="str">
            <v>LK52DT_D1</v>
          </cell>
          <cell r="E2015" t="str">
            <v>Đoạn từ đường 21 tháng 4 đến đường Nguyễn Văn Cừ</v>
          </cell>
          <cell r="G2015" t="str">
            <v>ĐB</v>
          </cell>
        </row>
        <row r="2016">
          <cell r="D2016" t="str">
            <v>LK52DT_D1Vị trí 1</v>
          </cell>
          <cell r="F2016" t="str">
            <v>Vị trí 1</v>
          </cell>
          <cell r="G2016" t="str">
            <v>ĐB</v>
          </cell>
          <cell r="H2016">
            <v>1</v>
          </cell>
          <cell r="I2016">
            <v>22922.636103151861</v>
          </cell>
          <cell r="J2016">
            <v>22922.636103151861</v>
          </cell>
          <cell r="K2016">
            <v>22922.636103151861</v>
          </cell>
          <cell r="L2016">
            <v>5500</v>
          </cell>
        </row>
        <row r="2017">
          <cell r="D2017" t="str">
            <v>LK52DT_D1Vị trí 2</v>
          </cell>
          <cell r="F2017" t="str">
            <v>Vị trí 2</v>
          </cell>
          <cell r="G2017" t="str">
            <v>ĐB</v>
          </cell>
          <cell r="H2017">
            <v>0</v>
          </cell>
          <cell r="I2017">
            <v>0</v>
          </cell>
          <cell r="J2017" t="e">
            <v>#DIV/0!</v>
          </cell>
          <cell r="K2017">
            <v>0</v>
          </cell>
          <cell r="L2017">
            <v>2700</v>
          </cell>
        </row>
        <row r="2018">
          <cell r="D2018" t="str">
            <v>LK52DT_D1Vị trí 3</v>
          </cell>
          <cell r="F2018" t="str">
            <v>Vị trí 3</v>
          </cell>
          <cell r="G2018" t="str">
            <v>ĐB</v>
          </cell>
          <cell r="H2018">
            <v>0</v>
          </cell>
          <cell r="I2018">
            <v>0</v>
          </cell>
          <cell r="J2018" t="e">
            <v>#DIV/0!</v>
          </cell>
          <cell r="K2018">
            <v>0</v>
          </cell>
          <cell r="L2018">
            <v>1800</v>
          </cell>
        </row>
        <row r="2019">
          <cell r="D2019" t="str">
            <v>LK52DT_D1Vị trí 4</v>
          </cell>
          <cell r="F2019" t="str">
            <v>Vị trí 4</v>
          </cell>
          <cell r="G2019" t="str">
            <v>ĐB</v>
          </cell>
          <cell r="H2019">
            <v>0</v>
          </cell>
          <cell r="I2019">
            <v>0</v>
          </cell>
          <cell r="J2019" t="e">
            <v>#DIV/0!</v>
          </cell>
          <cell r="K2019">
            <v>0</v>
          </cell>
          <cell r="L2019">
            <v>900</v>
          </cell>
        </row>
        <row r="2020">
          <cell r="D2020" t="str">
            <v>LK52DT_D2</v>
          </cell>
          <cell r="E2020" t="str">
            <v>Đoạn từ đường Nguyễn Văn Cừ đến đường Hai Bà Trưng</v>
          </cell>
          <cell r="G2020" t="str">
            <v>ĐB</v>
          </cell>
        </row>
        <row r="2021">
          <cell r="D2021" t="str">
            <v>LK52DT_D2Vị trí 1</v>
          </cell>
          <cell r="F2021" t="str">
            <v>Vị trí 1</v>
          </cell>
          <cell r="G2021" t="str">
            <v>ĐB</v>
          </cell>
          <cell r="H2021">
            <v>0</v>
          </cell>
          <cell r="I2021">
            <v>0</v>
          </cell>
          <cell r="J2021" t="e">
            <v>#DIV/0!</v>
          </cell>
          <cell r="K2021">
            <v>0</v>
          </cell>
          <cell r="L2021">
            <v>4400</v>
          </cell>
        </row>
        <row r="2022">
          <cell r="D2022" t="str">
            <v>LK52DT_D2Vị trí 2</v>
          </cell>
          <cell r="F2022" t="str">
            <v>Vị trí 2</v>
          </cell>
          <cell r="G2022" t="str">
            <v>ĐB</v>
          </cell>
          <cell r="H2022">
            <v>0</v>
          </cell>
          <cell r="I2022">
            <v>0</v>
          </cell>
          <cell r="J2022" t="e">
            <v>#DIV/0!</v>
          </cell>
          <cell r="K2022">
            <v>0</v>
          </cell>
          <cell r="L2022">
            <v>2200</v>
          </cell>
        </row>
        <row r="2023">
          <cell r="D2023" t="str">
            <v>LK52DT_D2Vị trí 3</v>
          </cell>
          <cell r="F2023" t="str">
            <v>Vị trí 3</v>
          </cell>
          <cell r="G2023" t="str">
            <v>ĐB</v>
          </cell>
          <cell r="H2023">
            <v>0</v>
          </cell>
          <cell r="I2023">
            <v>0</v>
          </cell>
          <cell r="J2023" t="e">
            <v>#DIV/0!</v>
          </cell>
          <cell r="K2023">
            <v>0</v>
          </cell>
          <cell r="L2023">
            <v>1800</v>
          </cell>
        </row>
        <row r="2024">
          <cell r="D2024" t="str">
            <v>LK52DT_D2Vị trí 4</v>
          </cell>
          <cell r="F2024" t="str">
            <v>Vị trí 4</v>
          </cell>
          <cell r="G2024" t="str">
            <v>ĐB</v>
          </cell>
          <cell r="H2024">
            <v>0</v>
          </cell>
          <cell r="I2024">
            <v>0</v>
          </cell>
          <cell r="J2024" t="e">
            <v>#DIV/0!</v>
          </cell>
          <cell r="K2024">
            <v>0</v>
          </cell>
          <cell r="L2024">
            <v>1000</v>
          </cell>
        </row>
        <row r="2025">
          <cell r="D2025" t="str">
            <v>LK53DT</v>
          </cell>
          <cell r="E2025" t="str">
            <v>Đường Phạm Ngũ Lão</v>
          </cell>
          <cell r="G2025" t="str">
            <v>ĐB</v>
          </cell>
        </row>
        <row r="2026">
          <cell r="D2026" t="str">
            <v>LK53DTVị trí 1</v>
          </cell>
          <cell r="F2026" t="str">
            <v>Vị trí 1</v>
          </cell>
          <cell r="G2026" t="str">
            <v>ĐB</v>
          </cell>
          <cell r="H2026">
            <v>0</v>
          </cell>
          <cell r="I2026">
            <v>0</v>
          </cell>
          <cell r="J2026" t="e">
            <v>#DIV/0!</v>
          </cell>
          <cell r="K2026">
            <v>0</v>
          </cell>
          <cell r="L2026">
            <v>4000</v>
          </cell>
        </row>
        <row r="2027">
          <cell r="D2027" t="str">
            <v>LK53DTVị trí 2</v>
          </cell>
          <cell r="F2027" t="str">
            <v>Vị trí 2</v>
          </cell>
          <cell r="G2027" t="str">
            <v>ĐB</v>
          </cell>
          <cell r="H2027">
            <v>0</v>
          </cell>
          <cell r="I2027">
            <v>0</v>
          </cell>
          <cell r="J2027" t="e">
            <v>#DIV/0!</v>
          </cell>
          <cell r="K2027">
            <v>0</v>
          </cell>
          <cell r="L2027">
            <v>2000</v>
          </cell>
        </row>
        <row r="2028">
          <cell r="D2028" t="str">
            <v>LK53DTVị trí 3</v>
          </cell>
          <cell r="F2028" t="str">
            <v>Vị trí 3</v>
          </cell>
          <cell r="G2028" t="str">
            <v>ĐB</v>
          </cell>
          <cell r="H2028">
            <v>0</v>
          </cell>
          <cell r="I2028">
            <v>0</v>
          </cell>
          <cell r="J2028" t="e">
            <v>#DIV/0!</v>
          </cell>
          <cell r="K2028">
            <v>0</v>
          </cell>
          <cell r="L2028">
            <v>1500</v>
          </cell>
        </row>
        <row r="2029">
          <cell r="D2029" t="str">
            <v>LK53DTVị trí 4</v>
          </cell>
          <cell r="F2029" t="str">
            <v>Vị trí 4</v>
          </cell>
          <cell r="G2029" t="str">
            <v>ĐB</v>
          </cell>
          <cell r="H2029">
            <v>0</v>
          </cell>
          <cell r="I2029">
            <v>0</v>
          </cell>
          <cell r="J2029" t="e">
            <v>#DIV/0!</v>
          </cell>
          <cell r="K2029">
            <v>0</v>
          </cell>
          <cell r="L2029">
            <v>900</v>
          </cell>
        </row>
        <row r="2030">
          <cell r="D2030" t="str">
            <v>LK54DT</v>
          </cell>
          <cell r="E2030" t="str">
            <v>Đường Trần Huy Liệu</v>
          </cell>
          <cell r="G2030" t="str">
            <v>ĐB</v>
          </cell>
        </row>
        <row r="2031">
          <cell r="D2031" t="str">
            <v>LK54DTVị trí 1</v>
          </cell>
          <cell r="F2031" t="str">
            <v>Vị trí 1</v>
          </cell>
          <cell r="G2031" t="str">
            <v>ĐB</v>
          </cell>
          <cell r="H2031">
            <v>0</v>
          </cell>
          <cell r="I2031">
            <v>0</v>
          </cell>
          <cell r="J2031" t="e">
            <v>#DIV/0!</v>
          </cell>
          <cell r="K2031">
            <v>0</v>
          </cell>
          <cell r="L2031">
            <v>4200</v>
          </cell>
        </row>
        <row r="2032">
          <cell r="D2032" t="str">
            <v>LK54DTVị trí 2</v>
          </cell>
          <cell r="F2032" t="str">
            <v>Vị trí 2</v>
          </cell>
          <cell r="G2032" t="str">
            <v>ĐB</v>
          </cell>
          <cell r="H2032">
            <v>0</v>
          </cell>
          <cell r="I2032">
            <v>0</v>
          </cell>
          <cell r="J2032" t="e">
            <v>#DIV/0!</v>
          </cell>
          <cell r="K2032">
            <v>0</v>
          </cell>
          <cell r="L2032">
            <v>2100</v>
          </cell>
        </row>
        <row r="2033">
          <cell r="D2033" t="str">
            <v>LK54DTVị trí 3</v>
          </cell>
          <cell r="F2033" t="str">
            <v>Vị trí 3</v>
          </cell>
          <cell r="G2033" t="str">
            <v>ĐB</v>
          </cell>
          <cell r="H2033">
            <v>0</v>
          </cell>
          <cell r="I2033">
            <v>0</v>
          </cell>
          <cell r="J2033" t="e">
            <v>#DIV/0!</v>
          </cell>
          <cell r="K2033">
            <v>0</v>
          </cell>
          <cell r="L2033">
            <v>1500</v>
          </cell>
        </row>
        <row r="2034">
          <cell r="D2034" t="str">
            <v>LK54DTVị trí 4</v>
          </cell>
          <cell r="F2034" t="str">
            <v>Vị trí 4</v>
          </cell>
          <cell r="G2034" t="str">
            <v>ĐB</v>
          </cell>
          <cell r="H2034">
            <v>0</v>
          </cell>
          <cell r="I2034">
            <v>0</v>
          </cell>
          <cell r="J2034" t="e">
            <v>#DIV/0!</v>
          </cell>
          <cell r="K2034">
            <v>0</v>
          </cell>
          <cell r="L2034">
            <v>900</v>
          </cell>
        </row>
        <row r="2035">
          <cell r="D2035" t="str">
            <v>LK55DT</v>
          </cell>
          <cell r="E2035" t="str">
            <v>Đường Lý Thái Tổ (từ đường 21 tháng 4 đến hết ranh thửa đất số 223, tờ BĐĐC số 15 về bên trái và hết ranh thửa đất số 25, tờ BĐĐC số 15 về bên phải, phường Xuân Hòa)</v>
          </cell>
          <cell r="G2035" t="str">
            <v>ĐB</v>
          </cell>
        </row>
        <row r="2036">
          <cell r="D2036" t="str">
            <v>LK55DTVị trí 1</v>
          </cell>
          <cell r="F2036" t="str">
            <v>Vị trí 1</v>
          </cell>
          <cell r="G2036" t="str">
            <v>ĐB</v>
          </cell>
          <cell r="H2036">
            <v>0</v>
          </cell>
          <cell r="I2036">
            <v>0</v>
          </cell>
          <cell r="J2036" t="e">
            <v>#DIV/0!</v>
          </cell>
          <cell r="K2036">
            <v>0</v>
          </cell>
          <cell r="L2036">
            <v>4200</v>
          </cell>
        </row>
        <row r="2037">
          <cell r="D2037" t="str">
            <v>LK55DTVị trí 2</v>
          </cell>
          <cell r="F2037" t="str">
            <v>Vị trí 2</v>
          </cell>
          <cell r="G2037" t="str">
            <v>ĐB</v>
          </cell>
          <cell r="H2037">
            <v>0</v>
          </cell>
          <cell r="I2037">
            <v>0</v>
          </cell>
          <cell r="J2037" t="e">
            <v>#DIV/0!</v>
          </cell>
          <cell r="K2037">
            <v>0</v>
          </cell>
          <cell r="L2037">
            <v>2100</v>
          </cell>
        </row>
        <row r="2038">
          <cell r="D2038" t="str">
            <v>LK55DTVị trí 3</v>
          </cell>
          <cell r="F2038" t="str">
            <v>Vị trí 3</v>
          </cell>
          <cell r="G2038" t="str">
            <v>ĐB</v>
          </cell>
          <cell r="H2038">
            <v>0</v>
          </cell>
          <cell r="I2038">
            <v>0</v>
          </cell>
          <cell r="J2038" t="e">
            <v>#DIV/0!</v>
          </cell>
          <cell r="K2038">
            <v>0</v>
          </cell>
          <cell r="L2038">
            <v>1500</v>
          </cell>
        </row>
        <row r="2039">
          <cell r="D2039" t="str">
            <v>LK55DTVị trí 4</v>
          </cell>
          <cell r="F2039" t="str">
            <v>Vị trí 4</v>
          </cell>
          <cell r="G2039" t="str">
            <v>ĐB</v>
          </cell>
          <cell r="H2039">
            <v>0</v>
          </cell>
          <cell r="I2039">
            <v>0</v>
          </cell>
          <cell r="J2039" t="e">
            <v>#DIV/0!</v>
          </cell>
          <cell r="K2039">
            <v>0</v>
          </cell>
          <cell r="L2039">
            <v>900</v>
          </cell>
        </row>
        <row r="2040">
          <cell r="D2040" t="str">
            <v>LK56DT</v>
          </cell>
          <cell r="E2040" t="str">
            <v>Đường Phan Huy Chú (từ đường 21 tháng 4 đến tuyến đường qua khu đô thị mới)</v>
          </cell>
          <cell r="G2040" t="str">
            <v>ĐB</v>
          </cell>
        </row>
        <row r="2041">
          <cell r="D2041" t="str">
            <v>LK56DTVị trí 1</v>
          </cell>
          <cell r="F2041" t="str">
            <v>Vị trí 1</v>
          </cell>
          <cell r="G2041" t="str">
            <v>ĐB</v>
          </cell>
          <cell r="H2041">
            <v>0</v>
          </cell>
          <cell r="I2041">
            <v>0</v>
          </cell>
          <cell r="J2041" t="e">
            <v>#DIV/0!</v>
          </cell>
          <cell r="K2041">
            <v>0</v>
          </cell>
          <cell r="L2041">
            <v>2700</v>
          </cell>
        </row>
        <row r="2042">
          <cell r="D2042" t="str">
            <v>LK56DTVị trí 2</v>
          </cell>
          <cell r="F2042" t="str">
            <v>Vị trí 2</v>
          </cell>
          <cell r="G2042" t="str">
            <v>ĐB</v>
          </cell>
          <cell r="H2042">
            <v>0</v>
          </cell>
          <cell r="I2042">
            <v>0</v>
          </cell>
          <cell r="J2042" t="e">
            <v>#DIV/0!</v>
          </cell>
          <cell r="K2042">
            <v>0</v>
          </cell>
          <cell r="L2042">
            <v>1350</v>
          </cell>
        </row>
        <row r="2043">
          <cell r="D2043" t="str">
            <v>LK56DTVị trí 3</v>
          </cell>
          <cell r="F2043" t="str">
            <v>Vị trí 3</v>
          </cell>
          <cell r="G2043" t="str">
            <v>ĐB</v>
          </cell>
          <cell r="H2043">
            <v>1</v>
          </cell>
          <cell r="I2043">
            <v>4264.3923240938166</v>
          </cell>
          <cell r="J2043">
            <v>4264.3923240938166</v>
          </cell>
          <cell r="K2043">
            <v>4264.3923240938166</v>
          </cell>
          <cell r="L2043">
            <v>1000</v>
          </cell>
        </row>
        <row r="2044">
          <cell r="D2044" t="str">
            <v>LK56DTVị trí 4</v>
          </cell>
          <cell r="F2044" t="str">
            <v>Vị trí 4</v>
          </cell>
          <cell r="G2044" t="str">
            <v>ĐB</v>
          </cell>
          <cell r="H2044">
            <v>0</v>
          </cell>
          <cell r="I2044">
            <v>0</v>
          </cell>
          <cell r="J2044" t="e">
            <v>#DIV/0!</v>
          </cell>
          <cell r="K2044">
            <v>0</v>
          </cell>
          <cell r="L2044">
            <v>800</v>
          </cell>
        </row>
        <row r="2045">
          <cell r="D2045" t="str">
            <v>LK57DT</v>
          </cell>
          <cell r="E2045" t="str">
            <v>Đường Lê Hữu Trác (từ đường  21 tháng 4 đến hết ranh thửa đất số 92, tờ BĐĐC số 31 về bên phải và hết ranh thửa đất số 1, tờ BĐĐC số 4 về bên trái, phường Phú Bình)</v>
          </cell>
          <cell r="G2045" t="str">
            <v>ĐB</v>
          </cell>
        </row>
        <row r="2046">
          <cell r="D2046" t="str">
            <v>LK57DTVị trí 1</v>
          </cell>
          <cell r="F2046" t="str">
            <v>Vị trí 1</v>
          </cell>
          <cell r="G2046" t="str">
            <v>ĐB</v>
          </cell>
          <cell r="H2046">
            <v>0</v>
          </cell>
          <cell r="I2046">
            <v>0</v>
          </cell>
          <cell r="J2046" t="e">
            <v>#DIV/0!</v>
          </cell>
          <cell r="K2046">
            <v>0</v>
          </cell>
          <cell r="L2046">
            <v>2800</v>
          </cell>
        </row>
        <row r="2047">
          <cell r="D2047" t="str">
            <v>LK57DTVị trí 2</v>
          </cell>
          <cell r="F2047" t="str">
            <v>Vị trí 2</v>
          </cell>
          <cell r="G2047" t="str">
            <v>ĐB</v>
          </cell>
          <cell r="H2047">
            <v>0</v>
          </cell>
          <cell r="I2047">
            <v>0</v>
          </cell>
          <cell r="J2047" t="e">
            <v>#DIV/0!</v>
          </cell>
          <cell r="K2047">
            <v>0</v>
          </cell>
          <cell r="L2047">
            <v>1400</v>
          </cell>
        </row>
        <row r="2048">
          <cell r="D2048" t="str">
            <v>LK57DTVị trí 3</v>
          </cell>
          <cell r="F2048" t="str">
            <v>Vị trí 3</v>
          </cell>
          <cell r="G2048" t="str">
            <v>ĐB</v>
          </cell>
          <cell r="H2048">
            <v>1</v>
          </cell>
          <cell r="I2048">
            <v>3433.4763948497853</v>
          </cell>
          <cell r="J2048">
            <v>3433.4763948497853</v>
          </cell>
          <cell r="K2048">
            <v>3433.4763948497853</v>
          </cell>
          <cell r="L2048">
            <v>1000</v>
          </cell>
        </row>
        <row r="2049">
          <cell r="D2049" t="str">
            <v>LK57DTVị trí 4</v>
          </cell>
          <cell r="F2049" t="str">
            <v>Vị trí 4</v>
          </cell>
          <cell r="G2049" t="str">
            <v>ĐB</v>
          </cell>
          <cell r="H2049">
            <v>5</v>
          </cell>
          <cell r="I2049">
            <v>6482.9821717990271</v>
          </cell>
          <cell r="J2049">
            <v>3532.9027829317961</v>
          </cell>
          <cell r="K2049">
            <v>1282.051282051282</v>
          </cell>
          <cell r="L2049">
            <v>800</v>
          </cell>
        </row>
        <row r="2050">
          <cell r="D2050" t="str">
            <v>LK58DT</v>
          </cell>
          <cell r="E2050" t="str">
            <v>Đường Lương Thế Vinh</v>
          </cell>
          <cell r="G2050" t="str">
            <v>ĐB</v>
          </cell>
        </row>
        <row r="2051">
          <cell r="D2051" t="str">
            <v>LK58DTVị trí 1</v>
          </cell>
          <cell r="F2051" t="str">
            <v>Vị trí 1</v>
          </cell>
          <cell r="G2051" t="str">
            <v>ĐB</v>
          </cell>
          <cell r="H2051">
            <v>0</v>
          </cell>
          <cell r="I2051">
            <v>0</v>
          </cell>
          <cell r="J2051" t="e">
            <v>#DIV/0!</v>
          </cell>
          <cell r="K2051">
            <v>0</v>
          </cell>
          <cell r="L2051">
            <v>2800</v>
          </cell>
        </row>
        <row r="2052">
          <cell r="D2052" t="str">
            <v>LK58DTVị trí 2</v>
          </cell>
          <cell r="F2052" t="str">
            <v>Vị trí 2</v>
          </cell>
          <cell r="G2052" t="str">
            <v>ĐB</v>
          </cell>
          <cell r="H2052">
            <v>5</v>
          </cell>
          <cell r="I2052">
            <v>21253.985122210415</v>
          </cell>
          <cell r="J2052">
            <v>9566.9380190246447</v>
          </cell>
          <cell r="K2052">
            <v>3000</v>
          </cell>
          <cell r="L2052">
            <v>1400</v>
          </cell>
        </row>
        <row r="2053">
          <cell r="D2053" t="str">
            <v>LK58DTVị trí 3</v>
          </cell>
          <cell r="F2053" t="str">
            <v>Vị trí 3</v>
          </cell>
          <cell r="G2053" t="str">
            <v>ĐB</v>
          </cell>
          <cell r="H2053">
            <v>1</v>
          </cell>
          <cell r="I2053">
            <v>3484.320557491289</v>
          </cell>
          <cell r="J2053">
            <v>3484.320557491289</v>
          </cell>
          <cell r="K2053">
            <v>3484.320557491289</v>
          </cell>
          <cell r="L2053">
            <v>1000</v>
          </cell>
        </row>
        <row r="2054">
          <cell r="D2054" t="str">
            <v>LK58DTVị trí 4</v>
          </cell>
          <cell r="F2054" t="str">
            <v>Vị trí 4</v>
          </cell>
          <cell r="G2054" t="str">
            <v>ĐB</v>
          </cell>
          <cell r="H2054">
            <v>0</v>
          </cell>
          <cell r="I2054">
            <v>0</v>
          </cell>
          <cell r="J2054" t="e">
            <v>#DIV/0!</v>
          </cell>
          <cell r="K2054">
            <v>0</v>
          </cell>
          <cell r="L2054">
            <v>800</v>
          </cell>
        </row>
        <row r="2055">
          <cell r="D2055" t="str">
            <v>LK59DT</v>
          </cell>
          <cell r="E2055" t="str">
            <v>Đường Đoàn Thị Điểm (từ đường  21 tháng 4 đến thửa đất số 21, tờ BĐĐC số 14, phường Phú Bình)</v>
          </cell>
          <cell r="G2055" t="str">
            <v>ĐB</v>
          </cell>
        </row>
        <row r="2056">
          <cell r="D2056" t="str">
            <v>LK59DTVị trí 1</v>
          </cell>
          <cell r="F2056" t="str">
            <v>Vị trí 1</v>
          </cell>
          <cell r="G2056" t="str">
            <v>ĐB</v>
          </cell>
          <cell r="H2056">
            <v>0</v>
          </cell>
          <cell r="I2056">
            <v>0</v>
          </cell>
          <cell r="J2056" t="e">
            <v>#DIV/0!</v>
          </cell>
          <cell r="K2056">
            <v>0</v>
          </cell>
          <cell r="L2056">
            <v>2800</v>
          </cell>
        </row>
        <row r="2057">
          <cell r="D2057" t="str">
            <v>LK59DTVị trí 2</v>
          </cell>
          <cell r="F2057" t="str">
            <v>Vị trí 2</v>
          </cell>
          <cell r="G2057" t="str">
            <v>ĐB</v>
          </cell>
          <cell r="H2057">
            <v>0</v>
          </cell>
          <cell r="I2057">
            <v>0</v>
          </cell>
          <cell r="J2057" t="e">
            <v>#DIV/0!</v>
          </cell>
          <cell r="K2057">
            <v>0</v>
          </cell>
          <cell r="L2057">
            <v>1400</v>
          </cell>
        </row>
        <row r="2058">
          <cell r="D2058" t="str">
            <v>LK59DTVị trí 3</v>
          </cell>
          <cell r="F2058" t="str">
            <v>Vị trí 3</v>
          </cell>
          <cell r="G2058" t="str">
            <v>ĐB</v>
          </cell>
          <cell r="H2058">
            <v>0</v>
          </cell>
          <cell r="I2058">
            <v>0</v>
          </cell>
          <cell r="J2058" t="e">
            <v>#DIV/0!</v>
          </cell>
          <cell r="K2058">
            <v>0</v>
          </cell>
          <cell r="L2058">
            <v>1000</v>
          </cell>
        </row>
        <row r="2059">
          <cell r="D2059" t="str">
            <v>LK59DTVị trí 4</v>
          </cell>
          <cell r="F2059" t="str">
            <v>Vị trí 4</v>
          </cell>
          <cell r="G2059" t="str">
            <v>ĐB</v>
          </cell>
          <cell r="H2059">
            <v>0</v>
          </cell>
          <cell r="I2059">
            <v>0</v>
          </cell>
          <cell r="J2059" t="e">
            <v>#DIV/0!</v>
          </cell>
          <cell r="K2059">
            <v>0</v>
          </cell>
          <cell r="L2059">
            <v>800</v>
          </cell>
        </row>
        <row r="2060">
          <cell r="D2060" t="str">
            <v>LK60DT</v>
          </cell>
          <cell r="E2060" t="str">
            <v>Đường Nguyễn Văn Trỗi</v>
          </cell>
          <cell r="G2060" t="str">
            <v>ĐB</v>
          </cell>
        </row>
        <row r="2061">
          <cell r="D2061" t="str">
            <v>LK60DT_D1</v>
          </cell>
          <cell r="E2061" t="str">
            <v>Đoạn qua phường Xuân Bình</v>
          </cell>
          <cell r="G2061" t="str">
            <v>ĐB</v>
          </cell>
        </row>
        <row r="2062">
          <cell r="D2062" t="str">
            <v>LK60DT_D1Vị trí 1</v>
          </cell>
          <cell r="F2062" t="str">
            <v>Vị trí 1</v>
          </cell>
          <cell r="G2062" t="str">
            <v>ĐB</v>
          </cell>
          <cell r="H2062">
            <v>0</v>
          </cell>
          <cell r="I2062">
            <v>0</v>
          </cell>
          <cell r="J2062" t="e">
            <v>#DIV/0!</v>
          </cell>
          <cell r="K2062">
            <v>0</v>
          </cell>
          <cell r="L2062">
            <v>4000</v>
          </cell>
        </row>
        <row r="2063">
          <cell r="D2063" t="str">
            <v>LK60DT_D1Vị trí 2</v>
          </cell>
          <cell r="F2063" t="str">
            <v>Vị trí 2</v>
          </cell>
          <cell r="G2063" t="str">
            <v>ĐB</v>
          </cell>
          <cell r="H2063">
            <v>0</v>
          </cell>
          <cell r="I2063">
            <v>0</v>
          </cell>
          <cell r="J2063" t="e">
            <v>#DIV/0!</v>
          </cell>
          <cell r="K2063">
            <v>0</v>
          </cell>
          <cell r="L2063">
            <v>2000</v>
          </cell>
        </row>
        <row r="2064">
          <cell r="D2064" t="str">
            <v>LK60DT_D1Vị trí 3</v>
          </cell>
          <cell r="F2064" t="str">
            <v>Vị trí 3</v>
          </cell>
          <cell r="G2064" t="str">
            <v>ĐB</v>
          </cell>
          <cell r="H2064">
            <v>0</v>
          </cell>
          <cell r="I2064">
            <v>0</v>
          </cell>
          <cell r="J2064" t="e">
            <v>#DIV/0!</v>
          </cell>
          <cell r="K2064">
            <v>0</v>
          </cell>
          <cell r="L2064">
            <v>1500</v>
          </cell>
        </row>
        <row r="2065">
          <cell r="D2065" t="str">
            <v>LK60DT_D1Vị trí 4</v>
          </cell>
          <cell r="F2065" t="str">
            <v>Vị trí 4</v>
          </cell>
          <cell r="G2065" t="str">
            <v>ĐB</v>
          </cell>
          <cell r="H2065">
            <v>0</v>
          </cell>
          <cell r="I2065">
            <v>0</v>
          </cell>
          <cell r="J2065" t="e">
            <v>#DIV/0!</v>
          </cell>
          <cell r="K2065">
            <v>0</v>
          </cell>
          <cell r="L2065">
            <v>900</v>
          </cell>
        </row>
        <row r="2066">
          <cell r="D2066" t="str">
            <v>LK60DT_D2</v>
          </cell>
          <cell r="E2066" t="str">
            <v>Đoạn từ ranh giới phường Xuân Bình đến hết khu dân cư khu phố Núi Đỏ</v>
          </cell>
          <cell r="G2066" t="str">
            <v>ĐB</v>
          </cell>
        </row>
        <row r="2067">
          <cell r="D2067" t="str">
            <v>LK60DT_D2Vị trí 1</v>
          </cell>
          <cell r="F2067" t="str">
            <v>Vị trí 1</v>
          </cell>
          <cell r="G2067" t="str">
            <v>ĐB</v>
          </cell>
          <cell r="H2067">
            <v>0</v>
          </cell>
          <cell r="I2067">
            <v>0</v>
          </cell>
          <cell r="J2067" t="e">
            <v>#DIV/0!</v>
          </cell>
          <cell r="K2067">
            <v>0</v>
          </cell>
          <cell r="L2067">
            <v>2500</v>
          </cell>
        </row>
        <row r="2068">
          <cell r="D2068" t="str">
            <v>LK60DT_D2Vị trí 2</v>
          </cell>
          <cell r="F2068" t="str">
            <v>Vị trí 2</v>
          </cell>
          <cell r="G2068" t="str">
            <v>ĐB</v>
          </cell>
          <cell r="H2068">
            <v>2</v>
          </cell>
          <cell r="I2068">
            <v>14611.872146118722</v>
          </cell>
          <cell r="J2068">
            <v>11940.614371859796</v>
          </cell>
          <cell r="K2068">
            <v>9269.3565976008722</v>
          </cell>
          <cell r="L2068">
            <v>1300</v>
          </cell>
        </row>
        <row r="2069">
          <cell r="D2069" t="str">
            <v>LK60DT_D2Vị trí 3</v>
          </cell>
          <cell r="F2069" t="str">
            <v>Vị trí 3</v>
          </cell>
          <cell r="G2069" t="str">
            <v>ĐB</v>
          </cell>
          <cell r="H2069">
            <v>0</v>
          </cell>
          <cell r="I2069">
            <v>0</v>
          </cell>
          <cell r="J2069" t="e">
            <v>#DIV/0!</v>
          </cell>
          <cell r="K2069">
            <v>0</v>
          </cell>
          <cell r="L2069">
            <v>1000</v>
          </cell>
        </row>
        <row r="2070">
          <cell r="D2070" t="str">
            <v>LK60DT_D2Vị trí 4</v>
          </cell>
          <cell r="F2070" t="str">
            <v>Vị trí 4</v>
          </cell>
          <cell r="G2070" t="str">
            <v>ĐB</v>
          </cell>
          <cell r="H2070">
            <v>0</v>
          </cell>
          <cell r="I2070">
            <v>0</v>
          </cell>
          <cell r="J2070" t="e">
            <v>#DIV/0!</v>
          </cell>
          <cell r="K2070">
            <v>0</v>
          </cell>
          <cell r="L2070">
            <v>500</v>
          </cell>
        </row>
        <row r="2071">
          <cell r="D2071" t="str">
            <v>LK60DT_D3</v>
          </cell>
          <cell r="E2071" t="str">
            <v>Đoạn tiếp theo đến đường Bàu Sen</v>
          </cell>
          <cell r="G2071" t="str">
            <v>ĐB</v>
          </cell>
        </row>
        <row r="2072">
          <cell r="D2072" t="str">
            <v>LK60DT_D3Vị trí 1</v>
          </cell>
          <cell r="F2072" t="str">
            <v>Vị trí 1</v>
          </cell>
          <cell r="G2072" t="str">
            <v>ĐB</v>
          </cell>
          <cell r="H2072">
            <v>0</v>
          </cell>
          <cell r="I2072">
            <v>0</v>
          </cell>
          <cell r="J2072" t="e">
            <v>#DIV/0!</v>
          </cell>
          <cell r="K2072">
            <v>0</v>
          </cell>
          <cell r="L2072">
            <v>1600</v>
          </cell>
        </row>
        <row r="2073">
          <cell r="D2073" t="str">
            <v>LK60DT_D3Vị trí 2</v>
          </cell>
          <cell r="F2073" t="str">
            <v>Vị trí 2</v>
          </cell>
          <cell r="G2073" t="str">
            <v>ĐB</v>
          </cell>
          <cell r="H2073">
            <v>0</v>
          </cell>
          <cell r="I2073">
            <v>0</v>
          </cell>
          <cell r="J2073" t="e">
            <v>#DIV/0!</v>
          </cell>
          <cell r="K2073">
            <v>0</v>
          </cell>
          <cell r="L2073">
            <v>800</v>
          </cell>
        </row>
        <row r="2074">
          <cell r="D2074" t="str">
            <v>LK60DT_D3Vị trí 3</v>
          </cell>
          <cell r="F2074" t="str">
            <v>Vị trí 3</v>
          </cell>
          <cell r="G2074" t="str">
            <v>ĐB</v>
          </cell>
          <cell r="H2074">
            <v>0</v>
          </cell>
          <cell r="I2074">
            <v>0</v>
          </cell>
          <cell r="J2074" t="e">
            <v>#DIV/0!</v>
          </cell>
          <cell r="K2074">
            <v>0</v>
          </cell>
          <cell r="L2074">
            <v>600</v>
          </cell>
        </row>
        <row r="2075">
          <cell r="D2075" t="str">
            <v>LK60DT_D3Vị trí 4</v>
          </cell>
          <cell r="F2075" t="str">
            <v>Vị trí 4</v>
          </cell>
          <cell r="G2075" t="str">
            <v>ĐB</v>
          </cell>
          <cell r="H2075">
            <v>0</v>
          </cell>
          <cell r="I2075">
            <v>0</v>
          </cell>
          <cell r="J2075" t="e">
            <v>#DIV/0!</v>
          </cell>
          <cell r="K2075">
            <v>0</v>
          </cell>
          <cell r="L2075">
            <v>450</v>
          </cell>
        </row>
        <row r="2076">
          <cell r="D2076" t="str">
            <v>LK61DT</v>
          </cell>
          <cell r="E2076" t="str">
            <v>Đường Võ Duy Dương</v>
          </cell>
          <cell r="G2076" t="str">
            <v>ĐB</v>
          </cell>
        </row>
        <row r="2077">
          <cell r="D2077" t="str">
            <v>LK61DTVị trí 1</v>
          </cell>
          <cell r="F2077" t="str">
            <v>Vị trí 1</v>
          </cell>
          <cell r="G2077" t="str">
            <v>ĐB</v>
          </cell>
          <cell r="H2077">
            <v>0</v>
          </cell>
          <cell r="I2077">
            <v>0</v>
          </cell>
          <cell r="J2077" t="e">
            <v>#DIV/0!</v>
          </cell>
          <cell r="K2077">
            <v>0</v>
          </cell>
          <cell r="L2077">
            <v>4000</v>
          </cell>
        </row>
        <row r="2078">
          <cell r="D2078" t="str">
            <v>LK61DTVị trí 2</v>
          </cell>
          <cell r="F2078" t="str">
            <v>Vị trí 2</v>
          </cell>
          <cell r="G2078" t="str">
            <v>ĐB</v>
          </cell>
          <cell r="H2078">
            <v>1</v>
          </cell>
          <cell r="I2078">
            <v>5081.3008130081298</v>
          </cell>
          <cell r="J2078">
            <v>5081.3008130081298</v>
          </cell>
          <cell r="K2078">
            <v>5081.3008130081298</v>
          </cell>
          <cell r="L2078">
            <v>2000</v>
          </cell>
        </row>
        <row r="2079">
          <cell r="D2079" t="str">
            <v>LK61DTVị trí 3</v>
          </cell>
          <cell r="F2079" t="str">
            <v>Vị trí 3</v>
          </cell>
          <cell r="G2079" t="str">
            <v>ĐB</v>
          </cell>
          <cell r="H2079">
            <v>1</v>
          </cell>
          <cell r="I2079">
            <v>2554.7445255474454</v>
          </cell>
          <cell r="J2079">
            <v>2554.7445255474454</v>
          </cell>
          <cell r="K2079">
            <v>2554.7445255474454</v>
          </cell>
          <cell r="L2079">
            <v>1500</v>
          </cell>
        </row>
        <row r="2080">
          <cell r="D2080" t="str">
            <v>LK61DTVị trí 4</v>
          </cell>
          <cell r="F2080" t="str">
            <v>Vị trí 4</v>
          </cell>
          <cell r="G2080" t="str">
            <v>ĐB</v>
          </cell>
          <cell r="H2080">
            <v>0</v>
          </cell>
          <cell r="I2080">
            <v>0</v>
          </cell>
          <cell r="J2080" t="e">
            <v>#DIV/0!</v>
          </cell>
          <cell r="K2080">
            <v>0</v>
          </cell>
          <cell r="L2080">
            <v>900</v>
          </cell>
        </row>
        <row r="2081">
          <cell r="D2081" t="str">
            <v>LK62DT</v>
          </cell>
          <cell r="E2081" t="str">
            <v>Đường Lương Đình Của</v>
          </cell>
          <cell r="G2081" t="str">
            <v>ĐB</v>
          </cell>
        </row>
        <row r="2082">
          <cell r="D2082" t="str">
            <v>LK62DTVị trí 1</v>
          </cell>
          <cell r="F2082" t="str">
            <v>Vị trí 1</v>
          </cell>
          <cell r="G2082" t="str">
            <v>ĐB</v>
          </cell>
          <cell r="H2082">
            <v>0</v>
          </cell>
          <cell r="I2082">
            <v>0</v>
          </cell>
          <cell r="J2082" t="e">
            <v>#DIV/0!</v>
          </cell>
          <cell r="K2082">
            <v>0</v>
          </cell>
          <cell r="L2082">
            <v>4000</v>
          </cell>
        </row>
        <row r="2083">
          <cell r="D2083" t="str">
            <v>LK62DTVị trí 2</v>
          </cell>
          <cell r="F2083" t="str">
            <v>Vị trí 2</v>
          </cell>
          <cell r="G2083" t="str">
            <v>ĐB</v>
          </cell>
          <cell r="H2083">
            <v>0</v>
          </cell>
          <cell r="I2083">
            <v>0</v>
          </cell>
          <cell r="J2083" t="e">
            <v>#DIV/0!</v>
          </cell>
          <cell r="K2083">
            <v>0</v>
          </cell>
          <cell r="L2083">
            <v>2000</v>
          </cell>
        </row>
        <row r="2084">
          <cell r="D2084" t="str">
            <v>LK62DTVị trí 3</v>
          </cell>
          <cell r="F2084" t="str">
            <v>Vị trí 3</v>
          </cell>
          <cell r="G2084" t="str">
            <v>ĐB</v>
          </cell>
          <cell r="H2084">
            <v>0</v>
          </cell>
          <cell r="I2084">
            <v>0</v>
          </cell>
          <cell r="J2084" t="e">
            <v>#DIV/0!</v>
          </cell>
          <cell r="K2084">
            <v>0</v>
          </cell>
          <cell r="L2084">
            <v>1500</v>
          </cell>
        </row>
        <row r="2085">
          <cell r="D2085" t="str">
            <v>LK62DTVị trí 4</v>
          </cell>
          <cell r="F2085" t="str">
            <v>Vị trí 4</v>
          </cell>
          <cell r="G2085" t="str">
            <v>ĐB</v>
          </cell>
          <cell r="H2085">
            <v>0</v>
          </cell>
          <cell r="I2085">
            <v>0</v>
          </cell>
          <cell r="J2085" t="e">
            <v>#DIV/0!</v>
          </cell>
          <cell r="K2085">
            <v>0</v>
          </cell>
          <cell r="L2085">
            <v>900</v>
          </cell>
        </row>
        <row r="2086">
          <cell r="D2086" t="str">
            <v>LK63DT</v>
          </cell>
          <cell r="E2086" t="str">
            <v>Đường Nguyễn Trung Trực</v>
          </cell>
          <cell r="G2086" t="str">
            <v>ĐB</v>
          </cell>
        </row>
        <row r="2087">
          <cell r="D2087" t="str">
            <v>LK63DT_D1</v>
          </cell>
          <cell r="E2087" t="str">
            <v>Đoạn đầu đến đường Hồ Thị Hương</v>
          </cell>
          <cell r="G2087" t="str">
            <v>ĐB</v>
          </cell>
        </row>
        <row r="2088">
          <cell r="D2088" t="str">
            <v>LK63DT_D1Vị trí 1</v>
          </cell>
          <cell r="F2088" t="str">
            <v>Vị trí 1</v>
          </cell>
          <cell r="G2088" t="str">
            <v>ĐB</v>
          </cell>
          <cell r="H2088">
            <v>0</v>
          </cell>
          <cell r="I2088">
            <v>0</v>
          </cell>
          <cell r="J2088" t="e">
            <v>#DIV/0!</v>
          </cell>
          <cell r="K2088">
            <v>0</v>
          </cell>
          <cell r="L2088">
            <v>4000</v>
          </cell>
        </row>
        <row r="2089">
          <cell r="D2089" t="str">
            <v>LK63DT_D1Vị trí 2</v>
          </cell>
          <cell r="F2089" t="str">
            <v>Vị trí 2</v>
          </cell>
          <cell r="G2089" t="str">
            <v>ĐB</v>
          </cell>
          <cell r="H2089">
            <v>4</v>
          </cell>
          <cell r="I2089">
            <v>12126.111560226353</v>
          </cell>
          <cell r="J2089">
            <v>6440.2233146716299</v>
          </cell>
          <cell r="K2089">
            <v>4018.0813661476645</v>
          </cell>
          <cell r="L2089">
            <v>2000</v>
          </cell>
        </row>
        <row r="2090">
          <cell r="D2090" t="str">
            <v>LK63DT_D1Vị trí 3</v>
          </cell>
          <cell r="F2090" t="str">
            <v>Vị trí 3</v>
          </cell>
          <cell r="G2090" t="str">
            <v>ĐB</v>
          </cell>
          <cell r="H2090">
            <v>0</v>
          </cell>
          <cell r="I2090">
            <v>0</v>
          </cell>
          <cell r="J2090" t="e">
            <v>#DIV/0!</v>
          </cell>
          <cell r="K2090">
            <v>0</v>
          </cell>
          <cell r="L2090">
            <v>1500</v>
          </cell>
        </row>
        <row r="2091">
          <cell r="D2091" t="str">
            <v>LK63DT_D1Vị trí 4</v>
          </cell>
          <cell r="F2091" t="str">
            <v>Vị trí 4</v>
          </cell>
          <cell r="G2091" t="str">
            <v>ĐB</v>
          </cell>
          <cell r="H2091">
            <v>0</v>
          </cell>
          <cell r="I2091">
            <v>0</v>
          </cell>
          <cell r="J2091" t="e">
            <v>#DIV/0!</v>
          </cell>
          <cell r="K2091">
            <v>0</v>
          </cell>
          <cell r="L2091">
            <v>900</v>
          </cell>
        </row>
        <row r="2092">
          <cell r="D2092" t="str">
            <v>LK63DT_D2</v>
          </cell>
          <cell r="E2092" t="str">
            <v>Đoạn từ đường Hồ Thị Hương đến giáp cầu Suối Cải</v>
          </cell>
          <cell r="G2092" t="str">
            <v>ĐB</v>
          </cell>
        </row>
        <row r="2093">
          <cell r="D2093" t="str">
            <v>LK63DT_D2Vị trí 1</v>
          </cell>
          <cell r="F2093" t="str">
            <v>Vị trí 1</v>
          </cell>
          <cell r="G2093" t="str">
            <v>ĐB</v>
          </cell>
          <cell r="H2093">
            <v>0</v>
          </cell>
          <cell r="I2093">
            <v>0</v>
          </cell>
          <cell r="J2093" t="e">
            <v>#DIV/0!</v>
          </cell>
          <cell r="K2093">
            <v>0</v>
          </cell>
          <cell r="L2093">
            <v>3000</v>
          </cell>
        </row>
        <row r="2094">
          <cell r="D2094" t="str">
            <v>LK63DT_D2Vị trí 2</v>
          </cell>
          <cell r="F2094" t="str">
            <v>Vị trí 2</v>
          </cell>
          <cell r="G2094" t="str">
            <v>ĐB</v>
          </cell>
          <cell r="H2094">
            <v>1</v>
          </cell>
          <cell r="I2094">
            <v>2652.5198938992044</v>
          </cell>
          <cell r="J2094">
            <v>2652.5198938992044</v>
          </cell>
          <cell r="K2094">
            <v>2652.5198938992044</v>
          </cell>
          <cell r="L2094">
            <v>1500</v>
          </cell>
        </row>
        <row r="2095">
          <cell r="D2095" t="str">
            <v>LK63DT_D2Vị trí 3</v>
          </cell>
          <cell r="F2095" t="str">
            <v>Vị trí 3</v>
          </cell>
          <cell r="G2095" t="str">
            <v>ĐB</v>
          </cell>
          <cell r="H2095">
            <v>2</v>
          </cell>
          <cell r="I2095">
            <v>4071.6612377850161</v>
          </cell>
          <cell r="J2095">
            <v>3430.9199046067938</v>
          </cell>
          <cell r="K2095">
            <v>2790.178571428572</v>
          </cell>
          <cell r="L2095">
            <v>1000</v>
          </cell>
        </row>
        <row r="2096">
          <cell r="D2096" t="str">
            <v>LK63DT_D2Vị trí 4</v>
          </cell>
          <cell r="F2096" t="str">
            <v>Vị trí 4</v>
          </cell>
          <cell r="G2096" t="str">
            <v>ĐB</v>
          </cell>
          <cell r="H2096">
            <v>0</v>
          </cell>
          <cell r="I2096">
            <v>0</v>
          </cell>
          <cell r="J2096" t="e">
            <v>#DIV/0!</v>
          </cell>
          <cell r="K2096">
            <v>0</v>
          </cell>
          <cell r="L2096">
            <v>800</v>
          </cell>
        </row>
        <row r="2097">
          <cell r="D2097" t="str">
            <v>LK63DT_D3</v>
          </cell>
          <cell r="E2097" t="str">
            <v>Đoạn qua phường Bảo Vinh</v>
          </cell>
          <cell r="G2097" t="str">
            <v>ĐB</v>
          </cell>
        </row>
        <row r="2098">
          <cell r="D2098" t="str">
            <v>LK63DT_D3Vị trí 1</v>
          </cell>
          <cell r="F2098" t="str">
            <v>Vị trí 1</v>
          </cell>
          <cell r="G2098" t="str">
            <v>ĐB</v>
          </cell>
          <cell r="H2098">
            <v>0</v>
          </cell>
          <cell r="I2098">
            <v>0</v>
          </cell>
          <cell r="J2098" t="e">
            <v>#DIV/0!</v>
          </cell>
          <cell r="K2098">
            <v>0</v>
          </cell>
          <cell r="L2098">
            <v>3000</v>
          </cell>
        </row>
        <row r="2099">
          <cell r="D2099" t="str">
            <v>LK63DT_D3Vị trí 2</v>
          </cell>
          <cell r="F2099" t="str">
            <v>Vị trí 2</v>
          </cell>
          <cell r="G2099" t="str">
            <v>ĐB</v>
          </cell>
          <cell r="H2099">
            <v>10</v>
          </cell>
          <cell r="I2099">
            <v>26044.226044226045</v>
          </cell>
          <cell r="J2099">
            <v>6204.9615273185855</v>
          </cell>
          <cell r="K2099">
            <v>3082.6140567200991</v>
          </cell>
          <cell r="L2099">
            <v>1500</v>
          </cell>
        </row>
        <row r="2100">
          <cell r="D2100" t="str">
            <v>LK63DT_D3Vị trí 3</v>
          </cell>
          <cell r="F2100" t="str">
            <v>Vị trí 3</v>
          </cell>
          <cell r="G2100" t="str">
            <v>ĐB</v>
          </cell>
          <cell r="H2100">
            <v>0</v>
          </cell>
          <cell r="I2100">
            <v>0</v>
          </cell>
          <cell r="J2100" t="e">
            <v>#DIV/0!</v>
          </cell>
          <cell r="K2100">
            <v>0</v>
          </cell>
          <cell r="L2100">
            <v>1000</v>
          </cell>
        </row>
        <row r="2101">
          <cell r="D2101" t="str">
            <v>LK63DT_D3Vị trí 4</v>
          </cell>
          <cell r="F2101" t="str">
            <v>Vị trí 4</v>
          </cell>
          <cell r="G2101" t="str">
            <v>ĐB</v>
          </cell>
          <cell r="H2101">
            <v>0</v>
          </cell>
          <cell r="I2101">
            <v>0</v>
          </cell>
          <cell r="J2101" t="e">
            <v>#DIV/0!</v>
          </cell>
          <cell r="K2101">
            <v>0</v>
          </cell>
          <cell r="L2101">
            <v>800</v>
          </cell>
        </row>
        <row r="2102">
          <cell r="D2102" t="str">
            <v>LK64DT</v>
          </cell>
          <cell r="E2102" t="str">
            <v>Đường Trương Định</v>
          </cell>
          <cell r="G2102" t="str">
            <v>ĐB</v>
          </cell>
        </row>
        <row r="2103">
          <cell r="D2103" t="str">
            <v>LK64DTVị trí 1</v>
          </cell>
          <cell r="F2103" t="str">
            <v>Vị trí 1</v>
          </cell>
          <cell r="G2103" t="str">
            <v>ĐB</v>
          </cell>
          <cell r="H2103">
            <v>2</v>
          </cell>
          <cell r="I2103">
            <v>8960.5734767025097</v>
          </cell>
          <cell r="J2103">
            <v>8960.5734767025097</v>
          </cell>
          <cell r="K2103">
            <v>8960.5734767025097</v>
          </cell>
          <cell r="L2103">
            <v>4200</v>
          </cell>
        </row>
        <row r="2104">
          <cell r="D2104" t="str">
            <v>LK64DTVị trí 2</v>
          </cell>
          <cell r="F2104" t="str">
            <v>Vị trí 2</v>
          </cell>
          <cell r="G2104" t="str">
            <v>ĐB</v>
          </cell>
          <cell r="H2104">
            <v>0</v>
          </cell>
          <cell r="I2104">
            <v>0</v>
          </cell>
          <cell r="J2104" t="e">
            <v>#DIV/0!</v>
          </cell>
          <cell r="K2104">
            <v>0</v>
          </cell>
          <cell r="L2104">
            <v>2100</v>
          </cell>
        </row>
        <row r="2105">
          <cell r="D2105" t="str">
            <v>LK64DTVị trí 3</v>
          </cell>
          <cell r="F2105" t="str">
            <v>Vị trí 3</v>
          </cell>
          <cell r="G2105" t="str">
            <v>ĐB</v>
          </cell>
          <cell r="H2105">
            <v>0</v>
          </cell>
          <cell r="I2105">
            <v>0</v>
          </cell>
          <cell r="J2105" t="e">
            <v>#DIV/0!</v>
          </cell>
          <cell r="K2105">
            <v>0</v>
          </cell>
          <cell r="L2105">
            <v>1700</v>
          </cell>
        </row>
        <row r="2106">
          <cell r="D2106" t="str">
            <v>LK64DTVị trí 4</v>
          </cell>
          <cell r="F2106" t="str">
            <v>Vị trí 4</v>
          </cell>
          <cell r="G2106" t="str">
            <v>ĐB</v>
          </cell>
          <cell r="H2106">
            <v>0</v>
          </cell>
          <cell r="I2106">
            <v>0</v>
          </cell>
          <cell r="J2106" t="e">
            <v>#DIV/0!</v>
          </cell>
          <cell r="K2106">
            <v>0</v>
          </cell>
          <cell r="L2106">
            <v>1200</v>
          </cell>
        </row>
        <row r="2107">
          <cell r="D2107" t="str">
            <v>LK65DT</v>
          </cell>
          <cell r="E2107" t="str">
            <v>Đường Quốc lộ 1</v>
          </cell>
          <cell r="G2107" t="str">
            <v>ĐB</v>
          </cell>
        </row>
        <row r="2108">
          <cell r="D2108" t="str">
            <v>LK65DT_D1</v>
          </cell>
          <cell r="E2108" t="str">
            <v>Đoạn từ giáp ranh huyện Thống Nhất đến đường vào nhà thờ Cáp Rang</v>
          </cell>
          <cell r="G2108" t="str">
            <v>ĐB</v>
          </cell>
        </row>
        <row r="2109">
          <cell r="D2109" t="str">
            <v>LK65DT_D1Vị trí 1</v>
          </cell>
          <cell r="F2109" t="str">
            <v>Vị trí 1</v>
          </cell>
          <cell r="G2109" t="str">
            <v>ĐB</v>
          </cell>
          <cell r="H2109">
            <v>0</v>
          </cell>
          <cell r="I2109">
            <v>0</v>
          </cell>
          <cell r="J2109" t="e">
            <v>#DIV/0!</v>
          </cell>
          <cell r="K2109">
            <v>0</v>
          </cell>
          <cell r="L2109">
            <v>3800</v>
          </cell>
        </row>
        <row r="2110">
          <cell r="D2110" t="str">
            <v>LK65DT_D1Vị trí 2</v>
          </cell>
          <cell r="F2110" t="str">
            <v>Vị trí 2</v>
          </cell>
          <cell r="G2110" t="str">
            <v>ĐB</v>
          </cell>
          <cell r="H2110">
            <v>0</v>
          </cell>
          <cell r="I2110">
            <v>0</v>
          </cell>
          <cell r="J2110" t="e">
            <v>#DIV/0!</v>
          </cell>
          <cell r="K2110">
            <v>0</v>
          </cell>
          <cell r="L2110">
            <v>1300</v>
          </cell>
        </row>
        <row r="2111">
          <cell r="D2111" t="str">
            <v>LK65DT_D1Vị trí 3</v>
          </cell>
          <cell r="F2111" t="str">
            <v>Vị trí 3</v>
          </cell>
          <cell r="G2111" t="str">
            <v>ĐB</v>
          </cell>
          <cell r="H2111">
            <v>0</v>
          </cell>
          <cell r="I2111">
            <v>0</v>
          </cell>
          <cell r="J2111" t="e">
            <v>#DIV/0!</v>
          </cell>
          <cell r="K2111">
            <v>0</v>
          </cell>
          <cell r="L2111">
            <v>850</v>
          </cell>
        </row>
        <row r="2112">
          <cell r="D2112" t="str">
            <v>LK65DT_D1Vị trí 4</v>
          </cell>
          <cell r="F2112" t="str">
            <v>Vị trí 4</v>
          </cell>
          <cell r="G2112" t="str">
            <v>ĐB</v>
          </cell>
          <cell r="H2112">
            <v>0</v>
          </cell>
          <cell r="I2112">
            <v>0</v>
          </cell>
          <cell r="J2112" t="e">
            <v>#DIV/0!</v>
          </cell>
          <cell r="K2112">
            <v>0</v>
          </cell>
          <cell r="L2112">
            <v>600</v>
          </cell>
        </row>
        <row r="2113">
          <cell r="D2113" t="str">
            <v>LK65DT_D2</v>
          </cell>
          <cell r="E2113" t="str">
            <v>Đoạn từ ngã ba Tân Phong đến trạm dừng chân Lê Hoàng</v>
          </cell>
          <cell r="G2113" t="str">
            <v>ĐB</v>
          </cell>
        </row>
        <row r="2114">
          <cell r="D2114" t="str">
            <v>LK65DT_D2Vị trí 1</v>
          </cell>
          <cell r="F2114" t="str">
            <v>Vị trí 1</v>
          </cell>
          <cell r="G2114" t="str">
            <v>ĐB</v>
          </cell>
          <cell r="H2114">
            <v>0</v>
          </cell>
          <cell r="I2114">
            <v>0</v>
          </cell>
          <cell r="J2114" t="e">
            <v>#DIV/0!</v>
          </cell>
          <cell r="K2114">
            <v>0</v>
          </cell>
          <cell r="L2114">
            <v>3800</v>
          </cell>
        </row>
        <row r="2115">
          <cell r="D2115" t="str">
            <v>LK65DT_D2Vị trí 2</v>
          </cell>
          <cell r="F2115" t="str">
            <v>Vị trí 2</v>
          </cell>
          <cell r="G2115" t="str">
            <v>ĐB</v>
          </cell>
          <cell r="H2115">
            <v>0</v>
          </cell>
          <cell r="I2115">
            <v>0</v>
          </cell>
          <cell r="J2115" t="e">
            <v>#DIV/0!</v>
          </cell>
          <cell r="K2115">
            <v>0</v>
          </cell>
          <cell r="L2115">
            <v>1200</v>
          </cell>
        </row>
        <row r="2116">
          <cell r="D2116" t="str">
            <v>LK65DT_D2Vị trí 3</v>
          </cell>
          <cell r="F2116" t="str">
            <v>Vị trí 3</v>
          </cell>
          <cell r="G2116" t="str">
            <v>ĐB</v>
          </cell>
          <cell r="H2116">
            <v>0</v>
          </cell>
          <cell r="I2116">
            <v>0</v>
          </cell>
          <cell r="J2116" t="e">
            <v>#DIV/0!</v>
          </cell>
          <cell r="K2116">
            <v>0</v>
          </cell>
          <cell r="L2116">
            <v>850</v>
          </cell>
        </row>
        <row r="2117">
          <cell r="D2117" t="str">
            <v>LK65DT_D2Vị trí 4</v>
          </cell>
          <cell r="F2117" t="str">
            <v>Vị trí 4</v>
          </cell>
          <cell r="G2117" t="str">
            <v>ĐB</v>
          </cell>
          <cell r="H2117">
            <v>2</v>
          </cell>
          <cell r="I2117">
            <v>3900</v>
          </cell>
          <cell r="J2117">
            <v>2700</v>
          </cell>
          <cell r="K2117">
            <v>1500</v>
          </cell>
          <cell r="L2117">
            <v>600</v>
          </cell>
        </row>
        <row r="2118">
          <cell r="D2118" t="str">
            <v>LK65DT_D3</v>
          </cell>
          <cell r="E2118" t="str">
            <v>Đoạn từ trạm dừng chân Lê Hoàng đến giáp xã Xuân Định, huyện Xuân Lộc</v>
          </cell>
          <cell r="G2118" t="str">
            <v>ĐB</v>
          </cell>
        </row>
        <row r="2119">
          <cell r="D2119" t="str">
            <v>LK65DT_D3Vị trí 1</v>
          </cell>
          <cell r="F2119" t="str">
            <v>Vị trí 1</v>
          </cell>
          <cell r="G2119" t="str">
            <v>ĐB</v>
          </cell>
          <cell r="H2119">
            <v>0</v>
          </cell>
          <cell r="I2119">
            <v>0</v>
          </cell>
          <cell r="J2119" t="e">
            <v>#DIV/0!</v>
          </cell>
          <cell r="K2119">
            <v>0</v>
          </cell>
          <cell r="L2119">
            <v>2700</v>
          </cell>
        </row>
        <row r="2120">
          <cell r="D2120" t="str">
            <v>LK65DT_D3Vị trí 2</v>
          </cell>
          <cell r="F2120" t="str">
            <v>Vị trí 2</v>
          </cell>
          <cell r="G2120" t="str">
            <v>ĐB</v>
          </cell>
          <cell r="H2120">
            <v>0</v>
          </cell>
          <cell r="I2120">
            <v>0</v>
          </cell>
          <cell r="J2120" t="e">
            <v>#DIV/0!</v>
          </cell>
          <cell r="K2120">
            <v>0</v>
          </cell>
          <cell r="L2120">
            <v>1200</v>
          </cell>
        </row>
        <row r="2121">
          <cell r="D2121" t="str">
            <v>LK65DT_D3Vị trí 3</v>
          </cell>
          <cell r="F2121" t="str">
            <v>Vị trí 3</v>
          </cell>
          <cell r="G2121" t="str">
            <v>ĐB</v>
          </cell>
          <cell r="H2121">
            <v>3</v>
          </cell>
          <cell r="I2121">
            <v>1875</v>
          </cell>
          <cell r="J2121">
            <v>1625</v>
          </cell>
          <cell r="K2121">
            <v>1500</v>
          </cell>
          <cell r="L2121">
            <v>850</v>
          </cell>
        </row>
        <row r="2122">
          <cell r="D2122" t="str">
            <v>LK65DT_D3Vị trí 4</v>
          </cell>
          <cell r="F2122" t="str">
            <v>Vị trí 4</v>
          </cell>
          <cell r="G2122" t="str">
            <v>ĐB</v>
          </cell>
          <cell r="H2122">
            <v>4</v>
          </cell>
          <cell r="I2122">
            <v>1828.1535648994516</v>
          </cell>
          <cell r="J2122">
            <v>1520.5779678427082</v>
          </cell>
          <cell r="K2122">
            <v>1187.3350923482851</v>
          </cell>
          <cell r="L2122">
            <v>560</v>
          </cell>
        </row>
        <row r="2123">
          <cell r="D2123" t="str">
            <v>LK66DT</v>
          </cell>
          <cell r="E2123" t="str">
            <v>Đường Quốc lộ 56 (đoạn từ ngã ba Tân Phong đến giáp xã Hàng Gòn)</v>
          </cell>
          <cell r="G2123" t="str">
            <v>ĐB</v>
          </cell>
        </row>
        <row r="2124">
          <cell r="D2124" t="str">
            <v>LK66DTVị trí 1</v>
          </cell>
          <cell r="F2124" t="str">
            <v>Vị trí 1</v>
          </cell>
          <cell r="G2124" t="str">
            <v>ĐB</v>
          </cell>
          <cell r="H2124">
            <v>1</v>
          </cell>
          <cell r="I2124">
            <v>12631.57894736842</v>
          </cell>
          <cell r="J2124">
            <v>12631.57894736842</v>
          </cell>
          <cell r="K2124">
            <v>12631.57894736842</v>
          </cell>
          <cell r="L2124">
            <v>3800</v>
          </cell>
        </row>
        <row r="2125">
          <cell r="D2125" t="str">
            <v>LK66DTVị trí 2</v>
          </cell>
          <cell r="F2125" t="str">
            <v>Vị trí 2</v>
          </cell>
          <cell r="G2125" t="str">
            <v>ĐB</v>
          </cell>
          <cell r="H2125">
            <v>3</v>
          </cell>
          <cell r="I2125">
            <v>8941.8777943368113</v>
          </cell>
          <cell r="J2125">
            <v>5514.2024277094279</v>
          </cell>
          <cell r="K2125">
            <v>3267.9738562091507</v>
          </cell>
          <cell r="L2125">
            <v>1200</v>
          </cell>
        </row>
        <row r="2126">
          <cell r="D2126" t="str">
            <v>LK66DTVị trí 3</v>
          </cell>
          <cell r="F2126" t="str">
            <v>Vị trí 3</v>
          </cell>
          <cell r="G2126" t="str">
            <v>ĐB</v>
          </cell>
          <cell r="H2126">
            <v>0</v>
          </cell>
          <cell r="I2126">
            <v>0</v>
          </cell>
          <cell r="J2126" t="e">
            <v>#DIV/0!</v>
          </cell>
          <cell r="K2126">
            <v>0</v>
          </cell>
          <cell r="L2126">
            <v>850</v>
          </cell>
        </row>
        <row r="2127">
          <cell r="D2127" t="str">
            <v>LK66DTVị trí 4</v>
          </cell>
          <cell r="F2127" t="str">
            <v>Vị trí 4</v>
          </cell>
          <cell r="G2127" t="str">
            <v>ĐB</v>
          </cell>
          <cell r="H2127">
            <v>5</v>
          </cell>
          <cell r="I2127">
            <v>6054.2797494780798</v>
          </cell>
          <cell r="J2127">
            <v>2167.0918506368344</v>
          </cell>
          <cell r="K2127">
            <v>1000</v>
          </cell>
          <cell r="L2127">
            <v>600</v>
          </cell>
        </row>
        <row r="2128">
          <cell r="D2128" t="str">
            <v>LK67DT</v>
          </cell>
          <cell r="E2128" t="str">
            <v>Đường Lê Hồng Phong (đường Xuân Tân - Xuân Định)</v>
          </cell>
          <cell r="G2128" t="str">
            <v>ĐB</v>
          </cell>
        </row>
        <row r="2129">
          <cell r="D2129" t="str">
            <v>LK67DTVị trí 1</v>
          </cell>
          <cell r="F2129" t="str">
            <v>Vị trí 1</v>
          </cell>
          <cell r="G2129" t="str">
            <v>ĐB</v>
          </cell>
          <cell r="H2129">
            <v>0</v>
          </cell>
          <cell r="I2129">
            <v>0</v>
          </cell>
          <cell r="J2129" t="e">
            <v>#DIV/0!</v>
          </cell>
          <cell r="K2129">
            <v>0</v>
          </cell>
          <cell r="L2129">
            <v>2000</v>
          </cell>
        </row>
        <row r="2130">
          <cell r="D2130" t="str">
            <v>LK67DTVị trí 2</v>
          </cell>
          <cell r="F2130" t="str">
            <v>Vị trí 2</v>
          </cell>
          <cell r="G2130" t="str">
            <v>ĐB</v>
          </cell>
          <cell r="H2130">
            <v>0</v>
          </cell>
          <cell r="I2130">
            <v>0</v>
          </cell>
          <cell r="J2130" t="e">
            <v>#DIV/0!</v>
          </cell>
          <cell r="K2130">
            <v>0</v>
          </cell>
          <cell r="L2130">
            <v>900</v>
          </cell>
        </row>
        <row r="2131">
          <cell r="D2131" t="str">
            <v>LK67DTVị trí 3</v>
          </cell>
          <cell r="F2131" t="str">
            <v>Vị trí 3</v>
          </cell>
          <cell r="G2131" t="str">
            <v>ĐB</v>
          </cell>
          <cell r="H2131">
            <v>0</v>
          </cell>
          <cell r="I2131">
            <v>0</v>
          </cell>
          <cell r="J2131" t="e">
            <v>#DIV/0!</v>
          </cell>
          <cell r="K2131">
            <v>0</v>
          </cell>
          <cell r="L2131">
            <v>600</v>
          </cell>
        </row>
        <row r="2132">
          <cell r="D2132" t="str">
            <v>LK67DTVị trí 4</v>
          </cell>
          <cell r="F2132" t="str">
            <v>Vị trí 4</v>
          </cell>
          <cell r="G2132" t="str">
            <v>ĐB</v>
          </cell>
          <cell r="H2132">
            <v>0</v>
          </cell>
          <cell r="I2132">
            <v>0</v>
          </cell>
          <cell r="J2132" t="e">
            <v>#DIV/0!</v>
          </cell>
          <cell r="K2132">
            <v>0</v>
          </cell>
          <cell r="L2132">
            <v>420</v>
          </cell>
        </row>
        <row r="2133">
          <cell r="D2133" t="str">
            <v>LK68DT</v>
          </cell>
          <cell r="E2133" t="str">
            <v>Đường từ tổ 31B đi khu Bàu Tra, phường Xuân Tân (từ tuyến đường qua khu đô thị mới đến đường Nguyễn Trãi)</v>
          </cell>
          <cell r="G2133" t="str">
            <v>ĐB</v>
          </cell>
        </row>
        <row r="2134">
          <cell r="D2134" t="str">
            <v>LK68DTVị trí 1</v>
          </cell>
          <cell r="F2134" t="str">
            <v>Vị trí 1</v>
          </cell>
          <cell r="G2134" t="str">
            <v>ĐB</v>
          </cell>
          <cell r="H2134">
            <v>0</v>
          </cell>
          <cell r="I2134">
            <v>0</v>
          </cell>
          <cell r="J2134" t="e">
            <v>#DIV/0!</v>
          </cell>
          <cell r="K2134">
            <v>0</v>
          </cell>
          <cell r="L2134">
            <v>1400</v>
          </cell>
        </row>
        <row r="2135">
          <cell r="D2135" t="str">
            <v>LK68DTVị trí 2</v>
          </cell>
          <cell r="F2135" t="str">
            <v>Vị trí 2</v>
          </cell>
          <cell r="G2135" t="str">
            <v>ĐB</v>
          </cell>
          <cell r="H2135">
            <v>0</v>
          </cell>
          <cell r="I2135">
            <v>0</v>
          </cell>
          <cell r="J2135" t="e">
            <v>#DIV/0!</v>
          </cell>
          <cell r="K2135">
            <v>0</v>
          </cell>
          <cell r="L2135">
            <v>850</v>
          </cell>
        </row>
        <row r="2136">
          <cell r="D2136" t="str">
            <v>LK68DTVị trí 3</v>
          </cell>
          <cell r="F2136" t="str">
            <v>Vị trí 3</v>
          </cell>
          <cell r="G2136" t="str">
            <v>ĐB</v>
          </cell>
          <cell r="H2136">
            <v>0</v>
          </cell>
          <cell r="I2136">
            <v>0</v>
          </cell>
          <cell r="J2136" t="e">
            <v>#DIV/0!</v>
          </cell>
          <cell r="K2136">
            <v>0</v>
          </cell>
          <cell r="L2136">
            <v>600</v>
          </cell>
        </row>
        <row r="2137">
          <cell r="D2137" t="str">
            <v>LK68DTVị trí 4</v>
          </cell>
          <cell r="F2137" t="str">
            <v>Vị trí 4</v>
          </cell>
          <cell r="G2137" t="str">
            <v>ĐB</v>
          </cell>
          <cell r="H2137">
            <v>0</v>
          </cell>
          <cell r="I2137">
            <v>0</v>
          </cell>
          <cell r="J2137" t="e">
            <v>#DIV/0!</v>
          </cell>
          <cell r="K2137">
            <v>0</v>
          </cell>
          <cell r="L2137">
            <v>420</v>
          </cell>
        </row>
        <row r="2138">
          <cell r="D2138" t="str">
            <v>LK69DT</v>
          </cell>
          <cell r="E2138" t="str">
            <v>Đường Võ Văn Tần</v>
          </cell>
          <cell r="G2138" t="str">
            <v>ĐB</v>
          </cell>
        </row>
        <row r="2139">
          <cell r="D2139" t="str">
            <v>LK69DTVị trí 1</v>
          </cell>
          <cell r="F2139" t="str">
            <v>Vị trí 1</v>
          </cell>
          <cell r="G2139" t="str">
            <v>ĐB</v>
          </cell>
          <cell r="H2139">
            <v>0</v>
          </cell>
          <cell r="I2139">
            <v>0</v>
          </cell>
          <cell r="J2139" t="e">
            <v>#DIV/0!</v>
          </cell>
          <cell r="K2139">
            <v>0</v>
          </cell>
          <cell r="L2139">
            <v>1200</v>
          </cell>
        </row>
        <row r="2140">
          <cell r="D2140" t="str">
            <v>LK69DTVị trí 2</v>
          </cell>
          <cell r="F2140" t="str">
            <v>Vị trí 2</v>
          </cell>
          <cell r="G2140" t="str">
            <v>ĐB</v>
          </cell>
          <cell r="H2140">
            <v>4</v>
          </cell>
          <cell r="I2140">
            <v>9716.5991902834012</v>
          </cell>
          <cell r="J2140">
            <v>4395.149311271738</v>
          </cell>
          <cell r="K2140">
            <v>1378.6764705882354</v>
          </cell>
          <cell r="L2140">
            <v>600</v>
          </cell>
        </row>
        <row r="2141">
          <cell r="D2141" t="str">
            <v>LK69DTVị trí 3</v>
          </cell>
          <cell r="F2141" t="str">
            <v>Vị trí 3</v>
          </cell>
          <cell r="G2141" t="str">
            <v>ĐB</v>
          </cell>
          <cell r="H2141">
            <v>1</v>
          </cell>
          <cell r="I2141">
            <v>1004.016064257028</v>
          </cell>
          <cell r="J2141">
            <v>1004.016064257028</v>
          </cell>
          <cell r="K2141">
            <v>1004.016064257028</v>
          </cell>
          <cell r="L2141">
            <v>500</v>
          </cell>
        </row>
        <row r="2142">
          <cell r="D2142" t="str">
            <v>LK69DTVị trí 4</v>
          </cell>
          <cell r="F2142" t="str">
            <v>Vị trí 4</v>
          </cell>
          <cell r="G2142" t="str">
            <v>ĐB</v>
          </cell>
          <cell r="H2142">
            <v>0</v>
          </cell>
          <cell r="I2142">
            <v>0</v>
          </cell>
          <cell r="J2142" t="e">
            <v>#DIV/0!</v>
          </cell>
          <cell r="K2142">
            <v>0</v>
          </cell>
          <cell r="L2142">
            <v>400</v>
          </cell>
        </row>
        <row r="2143">
          <cell r="D2143" t="str">
            <v>LK70DT</v>
          </cell>
          <cell r="E2143" t="str">
            <v>Đường Bàu Sen (từ đường Nguyễn Văn Trỗi đến giáp UBND phường Bàu Sen)</v>
          </cell>
          <cell r="G2143" t="str">
            <v>ĐB</v>
          </cell>
        </row>
        <row r="2144">
          <cell r="D2144" t="str">
            <v>LK70DTVị trí 1</v>
          </cell>
          <cell r="F2144" t="str">
            <v>Vị trí 1</v>
          </cell>
          <cell r="G2144" t="str">
            <v>ĐB</v>
          </cell>
          <cell r="H2144">
            <v>0</v>
          </cell>
          <cell r="I2144">
            <v>0</v>
          </cell>
          <cell r="J2144" t="e">
            <v>#DIV/0!</v>
          </cell>
          <cell r="K2144">
            <v>0</v>
          </cell>
          <cell r="L2144">
            <v>1500</v>
          </cell>
        </row>
        <row r="2145">
          <cell r="D2145" t="str">
            <v>LK70DTVị trí 2</v>
          </cell>
          <cell r="F2145" t="str">
            <v>Vị trí 2</v>
          </cell>
          <cell r="G2145" t="str">
            <v>ĐB</v>
          </cell>
          <cell r="H2145">
            <v>2</v>
          </cell>
          <cell r="I2145">
            <v>11904.761904761905</v>
          </cell>
          <cell r="J2145">
            <v>7440.4761904761899</v>
          </cell>
          <cell r="K2145">
            <v>2976.1904761904761</v>
          </cell>
          <cell r="L2145">
            <v>750</v>
          </cell>
        </row>
        <row r="2146">
          <cell r="D2146" t="str">
            <v>LK70DTVị trí 3</v>
          </cell>
          <cell r="F2146" t="str">
            <v>Vị trí 3</v>
          </cell>
          <cell r="G2146" t="str">
            <v>ĐB</v>
          </cell>
          <cell r="H2146">
            <v>1</v>
          </cell>
          <cell r="I2146">
            <v>1799.3702204228518</v>
          </cell>
          <cell r="J2146">
            <v>1799.3702204228518</v>
          </cell>
          <cell r="K2146">
            <v>1799.3702204228518</v>
          </cell>
          <cell r="L2146">
            <v>600</v>
          </cell>
        </row>
        <row r="2147">
          <cell r="D2147" t="str">
            <v>LK70DTVị trí 4</v>
          </cell>
          <cell r="F2147" t="str">
            <v>Vị trí 4</v>
          </cell>
          <cell r="G2147" t="str">
            <v>ĐB</v>
          </cell>
          <cell r="H2147">
            <v>3</v>
          </cell>
          <cell r="I2147">
            <v>2057.6131687242801</v>
          </cell>
          <cell r="J2147">
            <v>1552.1035833963167</v>
          </cell>
          <cell r="K2147">
            <v>982.31827111984285</v>
          </cell>
          <cell r="L2147">
            <v>420</v>
          </cell>
        </row>
        <row r="2148">
          <cell r="D2148" t="str">
            <v>LK71DT</v>
          </cell>
          <cell r="E2148" t="str">
            <v>Đường Bàu Sen đi Xuân Lập (từ UBND phường Bàu Sen đến đường Xuân Bình - Xuân Lập)</v>
          </cell>
          <cell r="G2148" t="str">
            <v>ĐB</v>
          </cell>
        </row>
        <row r="2149">
          <cell r="D2149" t="str">
            <v>LK71DTVị trí 1</v>
          </cell>
          <cell r="F2149" t="str">
            <v>Vị trí 1</v>
          </cell>
          <cell r="G2149" t="str">
            <v>ĐB</v>
          </cell>
          <cell r="H2149">
            <v>0</v>
          </cell>
          <cell r="I2149">
            <v>0</v>
          </cell>
          <cell r="J2149" t="e">
            <v>#DIV/0!</v>
          </cell>
          <cell r="K2149">
            <v>0</v>
          </cell>
          <cell r="L2149">
            <v>1200</v>
          </cell>
        </row>
        <row r="2150">
          <cell r="D2150" t="str">
            <v>LK71DTVị trí 2</v>
          </cell>
          <cell r="F2150" t="str">
            <v>Vị trí 2</v>
          </cell>
          <cell r="G2150" t="str">
            <v>ĐB</v>
          </cell>
          <cell r="H2150">
            <v>0</v>
          </cell>
          <cell r="I2150">
            <v>0</v>
          </cell>
          <cell r="J2150" t="e">
            <v>#DIV/0!</v>
          </cell>
          <cell r="K2150">
            <v>0</v>
          </cell>
          <cell r="L2150">
            <v>600</v>
          </cell>
        </row>
        <row r="2151">
          <cell r="D2151" t="str">
            <v>LK71DTVị trí 3</v>
          </cell>
          <cell r="F2151" t="str">
            <v>Vị trí 3</v>
          </cell>
          <cell r="G2151" t="str">
            <v>ĐB</v>
          </cell>
          <cell r="H2151">
            <v>0</v>
          </cell>
          <cell r="I2151">
            <v>0</v>
          </cell>
          <cell r="J2151" t="e">
            <v>#DIV/0!</v>
          </cell>
          <cell r="K2151">
            <v>0</v>
          </cell>
          <cell r="L2151">
            <v>500</v>
          </cell>
        </row>
        <row r="2152">
          <cell r="D2152" t="str">
            <v>LK71DTVị trí 4</v>
          </cell>
          <cell r="F2152" t="str">
            <v>Vị trí 4</v>
          </cell>
          <cell r="G2152" t="str">
            <v>ĐB</v>
          </cell>
          <cell r="H2152">
            <v>0</v>
          </cell>
          <cell r="I2152">
            <v>0</v>
          </cell>
          <cell r="J2152" t="e">
            <v>#DIV/0!</v>
          </cell>
          <cell r="K2152">
            <v>0</v>
          </cell>
          <cell r="L2152">
            <v>400</v>
          </cell>
        </row>
        <row r="2153">
          <cell r="D2153" t="str">
            <v>LK72DT</v>
          </cell>
          <cell r="E2153" t="str">
            <v>Đường Xuân Tân - Hàng Gòn (từ Quốc lộ 56 đến giáp cầu Thầy Tư)</v>
          </cell>
          <cell r="G2153" t="str">
            <v>ĐB</v>
          </cell>
        </row>
        <row r="2154">
          <cell r="D2154" t="str">
            <v>LK72DTVị trí 1</v>
          </cell>
          <cell r="F2154" t="str">
            <v>Vị trí 1</v>
          </cell>
          <cell r="G2154" t="str">
            <v>ĐB</v>
          </cell>
          <cell r="H2154">
            <v>0</v>
          </cell>
          <cell r="I2154">
            <v>0</v>
          </cell>
          <cell r="J2154" t="e">
            <v>#DIV/0!</v>
          </cell>
          <cell r="K2154">
            <v>0</v>
          </cell>
          <cell r="L2154">
            <v>1500</v>
          </cell>
        </row>
        <row r="2155">
          <cell r="D2155" t="str">
            <v>LK72DTVị trí 2</v>
          </cell>
          <cell r="F2155" t="str">
            <v>Vị trí 2</v>
          </cell>
          <cell r="G2155" t="str">
            <v>ĐB</v>
          </cell>
          <cell r="H2155">
            <v>2</v>
          </cell>
          <cell r="I2155">
            <v>2195.7340025094099</v>
          </cell>
          <cell r="J2155">
            <v>1847.867001254705</v>
          </cell>
          <cell r="K2155">
            <v>1500</v>
          </cell>
          <cell r="L2155">
            <v>750</v>
          </cell>
        </row>
        <row r="2156">
          <cell r="D2156" t="str">
            <v>LK72DTVị trí 3</v>
          </cell>
          <cell r="F2156" t="str">
            <v>Vị trí 3</v>
          </cell>
          <cell r="G2156" t="str">
            <v>ĐB</v>
          </cell>
          <cell r="H2156">
            <v>0</v>
          </cell>
          <cell r="I2156">
            <v>0</v>
          </cell>
          <cell r="J2156" t="e">
            <v>#DIV/0!</v>
          </cell>
          <cell r="K2156">
            <v>0</v>
          </cell>
          <cell r="L2156">
            <v>600</v>
          </cell>
        </row>
        <row r="2157">
          <cell r="D2157" t="str">
            <v>LK72DTVị trí 4</v>
          </cell>
          <cell r="F2157" t="str">
            <v>Vị trí 4</v>
          </cell>
          <cell r="G2157" t="str">
            <v>ĐB</v>
          </cell>
          <cell r="H2157">
            <v>0</v>
          </cell>
          <cell r="I2157">
            <v>0</v>
          </cell>
          <cell r="J2157" t="e">
            <v>#DIV/0!</v>
          </cell>
          <cell r="K2157">
            <v>0</v>
          </cell>
          <cell r="L2157">
            <v>420</v>
          </cell>
        </row>
        <row r="2158">
          <cell r="D2158" t="str">
            <v>LK73DT</v>
          </cell>
          <cell r="E2158" t="str">
            <v>Đường Xuân Bình - Xuân Lập (từ giáp ranh phường Xuân Bình đến giáp Bưu điện phường Xuân Lập)</v>
          </cell>
          <cell r="G2158" t="str">
            <v>ĐB</v>
          </cell>
        </row>
        <row r="2159">
          <cell r="D2159" t="str">
            <v>LK73DT_D1</v>
          </cell>
          <cell r="E2159" t="str">
            <v>Đoạn từ đường Võ Duy Dương đến đường Võ Văn Tần</v>
          </cell>
          <cell r="G2159" t="str">
            <v>ĐB</v>
          </cell>
        </row>
        <row r="2160">
          <cell r="D2160" t="str">
            <v>LK73DT_D1Vị trí 1</v>
          </cell>
          <cell r="F2160" t="str">
            <v>Vị trí 1</v>
          </cell>
          <cell r="G2160" t="str">
            <v>ĐB</v>
          </cell>
          <cell r="H2160">
            <v>1</v>
          </cell>
          <cell r="I2160">
            <v>8375.2093802345044</v>
          </cell>
          <cell r="J2160">
            <v>8375.2093802345044</v>
          </cell>
          <cell r="K2160">
            <v>8375.2093802345044</v>
          </cell>
          <cell r="L2160">
            <v>1600</v>
          </cell>
        </row>
        <row r="2161">
          <cell r="D2161" t="str">
            <v>LK73DT_D1Vị trí 2</v>
          </cell>
          <cell r="F2161" t="str">
            <v>Vị trí 2</v>
          </cell>
          <cell r="G2161" t="str">
            <v>ĐB</v>
          </cell>
          <cell r="H2161">
            <v>1</v>
          </cell>
          <cell r="I2161">
            <v>6688.9632107023408</v>
          </cell>
          <cell r="J2161">
            <v>6688.9632107023408</v>
          </cell>
          <cell r="K2161">
            <v>6688.9632107023408</v>
          </cell>
          <cell r="L2161">
            <v>900</v>
          </cell>
        </row>
        <row r="2162">
          <cell r="D2162" t="str">
            <v>LK73DT_D1Vị trí 3</v>
          </cell>
          <cell r="F2162" t="str">
            <v>Vị trí 3</v>
          </cell>
          <cell r="G2162" t="str">
            <v>ĐB</v>
          </cell>
          <cell r="H2162">
            <v>0</v>
          </cell>
          <cell r="I2162">
            <v>0</v>
          </cell>
          <cell r="J2162" t="e">
            <v>#DIV/0!</v>
          </cell>
          <cell r="K2162">
            <v>0</v>
          </cell>
          <cell r="L2162">
            <v>650</v>
          </cell>
        </row>
        <row r="2163">
          <cell r="D2163" t="str">
            <v>LK73DT_D1Vị trí 4</v>
          </cell>
          <cell r="F2163" t="str">
            <v>Vị trí 4</v>
          </cell>
          <cell r="G2163" t="str">
            <v>ĐB</v>
          </cell>
          <cell r="H2163">
            <v>0</v>
          </cell>
          <cell r="I2163">
            <v>0</v>
          </cell>
          <cell r="J2163" t="e">
            <v>#DIV/0!</v>
          </cell>
          <cell r="K2163">
            <v>0</v>
          </cell>
          <cell r="L2163">
            <v>420</v>
          </cell>
        </row>
        <row r="2164">
          <cell r="D2164" t="str">
            <v>LK73DT_D2</v>
          </cell>
          <cell r="E2164" t="str">
            <v>Đoạn từ đường Võ Văn Tần đến đường Bàu Sen đi Xuân Lập</v>
          </cell>
          <cell r="G2164" t="str">
            <v>ĐB</v>
          </cell>
        </row>
        <row r="2165">
          <cell r="D2165" t="str">
            <v>LK73DT_D2Vị trí 1</v>
          </cell>
          <cell r="F2165" t="str">
            <v>Vị trí 1</v>
          </cell>
          <cell r="G2165" t="str">
            <v>ĐB</v>
          </cell>
          <cell r="H2165">
            <v>0</v>
          </cell>
          <cell r="I2165">
            <v>0</v>
          </cell>
          <cell r="J2165" t="e">
            <v>#DIV/0!</v>
          </cell>
          <cell r="K2165">
            <v>0</v>
          </cell>
          <cell r="L2165">
            <v>1400</v>
          </cell>
        </row>
        <row r="2166">
          <cell r="D2166" t="str">
            <v>LK73DT_D2Vị trí 2</v>
          </cell>
          <cell r="F2166" t="str">
            <v>Vị trí 2</v>
          </cell>
          <cell r="G2166" t="str">
            <v>ĐB</v>
          </cell>
          <cell r="H2166">
            <v>0</v>
          </cell>
          <cell r="I2166">
            <v>0</v>
          </cell>
          <cell r="J2166" t="e">
            <v>#DIV/0!</v>
          </cell>
          <cell r="K2166">
            <v>0</v>
          </cell>
          <cell r="L2166">
            <v>900</v>
          </cell>
        </row>
        <row r="2167">
          <cell r="D2167" t="str">
            <v>LK73DT_D2Vị trí 3</v>
          </cell>
          <cell r="F2167" t="str">
            <v>Vị trí 3</v>
          </cell>
          <cell r="G2167" t="str">
            <v>ĐB</v>
          </cell>
          <cell r="H2167">
            <v>0</v>
          </cell>
          <cell r="I2167">
            <v>0</v>
          </cell>
          <cell r="J2167" t="e">
            <v>#DIV/0!</v>
          </cell>
          <cell r="K2167">
            <v>0</v>
          </cell>
          <cell r="L2167">
            <v>600</v>
          </cell>
        </row>
        <row r="2168">
          <cell r="D2168" t="str">
            <v>LK73DT_D2Vị trí 4</v>
          </cell>
          <cell r="F2168" t="str">
            <v>Vị trí 4</v>
          </cell>
          <cell r="G2168" t="str">
            <v>ĐB</v>
          </cell>
          <cell r="H2168">
            <v>2</v>
          </cell>
          <cell r="I2168">
            <v>1000</v>
          </cell>
          <cell r="J2168">
            <v>850</v>
          </cell>
          <cell r="K2168">
            <v>700</v>
          </cell>
          <cell r="L2168">
            <v>420</v>
          </cell>
        </row>
        <row r="2169">
          <cell r="D2169" t="str">
            <v>LK73DT_D3</v>
          </cell>
          <cell r="E2169" t="str">
            <v>Đoạn từ đường Bàu Sen đi Xuân Lập đến giáp ranh phường Xuân Lập</v>
          </cell>
          <cell r="G2169" t="str">
            <v>ĐB</v>
          </cell>
        </row>
        <row r="2170">
          <cell r="D2170" t="str">
            <v>LK73DT_D3Vị trí 1</v>
          </cell>
          <cell r="F2170" t="str">
            <v>Vị trí 1</v>
          </cell>
          <cell r="G2170" t="str">
            <v>ĐB</v>
          </cell>
          <cell r="H2170">
            <v>0</v>
          </cell>
          <cell r="I2170">
            <v>0</v>
          </cell>
          <cell r="J2170" t="e">
            <v>#DIV/0!</v>
          </cell>
          <cell r="K2170">
            <v>0</v>
          </cell>
          <cell r="L2170">
            <v>1300</v>
          </cell>
        </row>
        <row r="2171">
          <cell r="D2171" t="str">
            <v>LK73DT_D3Vị trí 2</v>
          </cell>
          <cell r="F2171" t="str">
            <v>Vị trí 2</v>
          </cell>
          <cell r="G2171" t="str">
            <v>ĐB</v>
          </cell>
          <cell r="H2171">
            <v>3</v>
          </cell>
          <cell r="I2171">
            <v>3521.1267605633802</v>
          </cell>
          <cell r="J2171">
            <v>2443.5580574761652</v>
          </cell>
          <cell r="K2171">
            <v>1866.5422305179652</v>
          </cell>
          <cell r="L2171">
            <v>650</v>
          </cell>
        </row>
        <row r="2172">
          <cell r="D2172" t="str">
            <v>LK73DT_D3Vị trí 3</v>
          </cell>
          <cell r="F2172" t="str">
            <v>Vị trí 3</v>
          </cell>
          <cell r="G2172" t="str">
            <v>ĐB</v>
          </cell>
          <cell r="H2172">
            <v>2</v>
          </cell>
          <cell r="I2172">
            <v>1501.5015015015015</v>
          </cell>
          <cell r="J2172">
            <v>1446.5481345525877</v>
          </cell>
          <cell r="K2172">
            <v>1391.5947676036737</v>
          </cell>
          <cell r="L2172">
            <v>500</v>
          </cell>
        </row>
        <row r="2173">
          <cell r="D2173" t="str">
            <v>LK73DT_D3Vị trí 4</v>
          </cell>
          <cell r="F2173" t="str">
            <v>Vị trí 4</v>
          </cell>
          <cell r="G2173" t="str">
            <v>ĐB</v>
          </cell>
          <cell r="H2173">
            <v>0</v>
          </cell>
          <cell r="I2173">
            <v>0</v>
          </cell>
          <cell r="J2173" t="e">
            <v>#DIV/0!</v>
          </cell>
          <cell r="K2173">
            <v>0</v>
          </cell>
          <cell r="L2173">
            <v>420</v>
          </cell>
        </row>
        <row r="2174">
          <cell r="D2174" t="str">
            <v>LK73DT_D4</v>
          </cell>
          <cell r="E2174" t="str">
            <v>Đoạn từ ranh phường Xuân Lập đến đường số 1</v>
          </cell>
          <cell r="G2174" t="str">
            <v>ĐB</v>
          </cell>
        </row>
        <row r="2175">
          <cell r="D2175" t="str">
            <v>LK73DT_D4Vị trí 1</v>
          </cell>
          <cell r="F2175" t="str">
            <v>Vị trí 1</v>
          </cell>
          <cell r="G2175" t="str">
            <v>ĐB</v>
          </cell>
          <cell r="H2175">
            <v>0</v>
          </cell>
          <cell r="I2175">
            <v>0</v>
          </cell>
          <cell r="J2175" t="e">
            <v>#DIV/0!</v>
          </cell>
          <cell r="K2175">
            <v>0</v>
          </cell>
          <cell r="L2175">
            <v>1400</v>
          </cell>
        </row>
        <row r="2176">
          <cell r="D2176" t="str">
            <v>LK73DT_D4Vị trí 2</v>
          </cell>
          <cell r="F2176" t="str">
            <v>Vị trí 2</v>
          </cell>
          <cell r="G2176" t="str">
            <v>ĐB</v>
          </cell>
          <cell r="H2176">
            <v>1</v>
          </cell>
          <cell r="I2176">
            <v>1904.7619047619048</v>
          </cell>
          <cell r="J2176">
            <v>1904.7619047619048</v>
          </cell>
          <cell r="K2176">
            <v>1904.7619047619048</v>
          </cell>
          <cell r="L2176">
            <v>900</v>
          </cell>
        </row>
        <row r="2177">
          <cell r="D2177" t="str">
            <v>LK73DT_D4Vị trí 3</v>
          </cell>
          <cell r="F2177" t="str">
            <v>Vị trí 3</v>
          </cell>
          <cell r="G2177" t="str">
            <v>ĐB</v>
          </cell>
          <cell r="H2177">
            <v>0</v>
          </cell>
          <cell r="I2177">
            <v>0</v>
          </cell>
          <cell r="J2177" t="e">
            <v>#DIV/0!</v>
          </cell>
          <cell r="K2177">
            <v>0</v>
          </cell>
          <cell r="L2177">
            <v>600</v>
          </cell>
        </row>
        <row r="2178">
          <cell r="D2178" t="str">
            <v>LK73DT_D4Vị trí 4</v>
          </cell>
          <cell r="F2178" t="str">
            <v>Vị trí 4</v>
          </cell>
          <cell r="G2178" t="str">
            <v>ĐB</v>
          </cell>
          <cell r="H2178">
            <v>0</v>
          </cell>
          <cell r="I2178">
            <v>0</v>
          </cell>
          <cell r="J2178" t="e">
            <v>#DIV/0!</v>
          </cell>
          <cell r="K2178">
            <v>0</v>
          </cell>
          <cell r="L2178">
            <v>420</v>
          </cell>
        </row>
        <row r="2179">
          <cell r="D2179" t="str">
            <v>LK74DT</v>
          </cell>
          <cell r="E2179" t="str">
            <v>Đường số 1 (từ Quốc lộ 1, ngã ba An Lộc đến giáp đường sắt)</v>
          </cell>
          <cell r="G2179" t="str">
            <v>ĐB</v>
          </cell>
        </row>
        <row r="2180">
          <cell r="D2180" t="str">
            <v>LK74DTVị trí 1</v>
          </cell>
          <cell r="F2180" t="str">
            <v>Vị trí 1</v>
          </cell>
          <cell r="G2180" t="str">
            <v>ĐB</v>
          </cell>
          <cell r="H2180">
            <v>0</v>
          </cell>
          <cell r="I2180">
            <v>0</v>
          </cell>
          <cell r="J2180" t="e">
            <v>#DIV/0!</v>
          </cell>
          <cell r="K2180">
            <v>0</v>
          </cell>
          <cell r="L2180">
            <v>1800</v>
          </cell>
        </row>
        <row r="2181">
          <cell r="D2181" t="str">
            <v>LK74DTVị trí 2</v>
          </cell>
          <cell r="F2181" t="str">
            <v>Vị trí 2</v>
          </cell>
          <cell r="G2181" t="str">
            <v>ĐB</v>
          </cell>
          <cell r="H2181">
            <v>5</v>
          </cell>
          <cell r="I2181">
            <v>10695.187165775402</v>
          </cell>
          <cell r="J2181">
            <v>4281.7371554103838</v>
          </cell>
          <cell r="K2181">
            <v>1854.1409147095178</v>
          </cell>
          <cell r="L2181">
            <v>900</v>
          </cell>
        </row>
        <row r="2182">
          <cell r="D2182" t="str">
            <v>LK74DTVị trí 3</v>
          </cell>
          <cell r="F2182" t="str">
            <v>Vị trí 3</v>
          </cell>
          <cell r="G2182" t="str">
            <v>ĐB</v>
          </cell>
          <cell r="H2182">
            <v>0</v>
          </cell>
          <cell r="I2182">
            <v>0</v>
          </cell>
          <cell r="J2182" t="e">
            <v>#DIV/0!</v>
          </cell>
          <cell r="K2182">
            <v>0</v>
          </cell>
          <cell r="L2182">
            <v>650</v>
          </cell>
        </row>
        <row r="2183">
          <cell r="D2183" t="str">
            <v>LK74DTVị trí 4</v>
          </cell>
          <cell r="F2183" t="str">
            <v>Vị trí 4</v>
          </cell>
          <cell r="G2183" t="str">
            <v>ĐB</v>
          </cell>
          <cell r="H2183">
            <v>0</v>
          </cell>
          <cell r="I2183">
            <v>0</v>
          </cell>
          <cell r="J2183" t="e">
            <v>#DIV/0!</v>
          </cell>
          <cell r="K2183">
            <v>0</v>
          </cell>
          <cell r="L2183">
            <v>420</v>
          </cell>
        </row>
        <row r="2184">
          <cell r="D2184" t="str">
            <v>LK75DT</v>
          </cell>
          <cell r="E2184" t="str">
            <v>Đường Duy Tân</v>
          </cell>
          <cell r="G2184" t="str">
            <v>ĐB</v>
          </cell>
        </row>
        <row r="2185">
          <cell r="D2185" t="str">
            <v>LK75DT_D1</v>
          </cell>
          <cell r="E2185" t="str">
            <v>Đoạn từ đường Ngô Quyền đến đường Hàm Nghi (ngã ba Ông Phúc)</v>
          </cell>
          <cell r="G2185" t="str">
            <v>ĐB</v>
          </cell>
        </row>
        <row r="2186">
          <cell r="D2186" t="str">
            <v>LK75DT_D1Vị trí 1</v>
          </cell>
          <cell r="F2186" t="str">
            <v>Vị trí 1</v>
          </cell>
          <cell r="G2186" t="str">
            <v>ĐB</v>
          </cell>
          <cell r="H2186">
            <v>1</v>
          </cell>
          <cell r="I2186">
            <v>18621.973929236497</v>
          </cell>
          <cell r="J2186">
            <v>18621.973929236497</v>
          </cell>
          <cell r="K2186">
            <v>18621.973929236497</v>
          </cell>
          <cell r="L2186">
            <v>2200</v>
          </cell>
        </row>
        <row r="2187">
          <cell r="D2187" t="str">
            <v>LK75DT_D1Vị trí 2</v>
          </cell>
          <cell r="F2187" t="str">
            <v>Vị trí 2</v>
          </cell>
          <cell r="G2187" t="str">
            <v>ĐB</v>
          </cell>
          <cell r="H2187">
            <v>2</v>
          </cell>
          <cell r="I2187">
            <v>11127.876273104486</v>
          </cell>
          <cell r="J2187">
            <v>6499.1002313153349</v>
          </cell>
          <cell r="K2187">
            <v>1870.3241895261845</v>
          </cell>
          <cell r="L2187">
            <v>920</v>
          </cell>
        </row>
        <row r="2188">
          <cell r="D2188" t="str">
            <v>LK75DT_D1Vị trí 3</v>
          </cell>
          <cell r="F2188" t="str">
            <v>Vị trí 3</v>
          </cell>
          <cell r="G2188" t="str">
            <v>ĐB</v>
          </cell>
          <cell r="H2188">
            <v>4</v>
          </cell>
          <cell r="I2188">
            <v>3926.7015706806283</v>
          </cell>
          <cell r="J2188">
            <v>2079.7644410235807</v>
          </cell>
          <cell r="K2188">
            <v>1400.560224089636</v>
          </cell>
          <cell r="L2188">
            <v>650</v>
          </cell>
        </row>
        <row r="2189">
          <cell r="D2189" t="str">
            <v>LK75DT_D1Vị trí 4</v>
          </cell>
          <cell r="F2189" t="str">
            <v>Vị trí 4</v>
          </cell>
          <cell r="G2189" t="str">
            <v>ĐB</v>
          </cell>
          <cell r="H2189">
            <v>1</v>
          </cell>
          <cell r="I2189">
            <v>1658.3747927031511</v>
          </cell>
          <cell r="J2189">
            <v>1658.3747927031511</v>
          </cell>
          <cell r="K2189">
            <v>1658.3747927031511</v>
          </cell>
          <cell r="L2189">
            <v>550</v>
          </cell>
        </row>
        <row r="2190">
          <cell r="D2190" t="str">
            <v>LK75DT_D2</v>
          </cell>
          <cell r="E2190" t="str">
            <v>Đoạn từ đường Hàm Nghi (ngã ba Ông Phúc) đến ranh giới huyện Xuân Lộc</v>
          </cell>
          <cell r="G2190" t="str">
            <v>ĐB</v>
          </cell>
        </row>
        <row r="2191">
          <cell r="D2191" t="str">
            <v>LK75DT_D2Vị trí 1</v>
          </cell>
          <cell r="F2191" t="str">
            <v>Vị trí 1</v>
          </cell>
          <cell r="G2191" t="str">
            <v>ĐB</v>
          </cell>
          <cell r="H2191">
            <v>1</v>
          </cell>
          <cell r="I2191">
            <v>4464.2857142857147</v>
          </cell>
          <cell r="J2191">
            <v>4464.2857142857147</v>
          </cell>
          <cell r="K2191">
            <v>4464.2857142857147</v>
          </cell>
          <cell r="L2191">
            <v>1400</v>
          </cell>
        </row>
        <row r="2192">
          <cell r="D2192" t="str">
            <v>LK75DT_D2Vị trí 2</v>
          </cell>
          <cell r="F2192" t="str">
            <v>Vị trí 2</v>
          </cell>
          <cell r="G2192" t="str">
            <v>ĐB</v>
          </cell>
          <cell r="H2192">
            <v>1</v>
          </cell>
          <cell r="I2192">
            <v>1594.0488841657811</v>
          </cell>
          <cell r="J2192">
            <v>1594.0488841657811</v>
          </cell>
          <cell r="K2192">
            <v>1594.0488841657811</v>
          </cell>
          <cell r="L2192">
            <v>750</v>
          </cell>
        </row>
        <row r="2193">
          <cell r="D2193" t="str">
            <v>LK75DT_D2Vị trí 3</v>
          </cell>
          <cell r="F2193" t="str">
            <v>Vị trí 3</v>
          </cell>
          <cell r="G2193" t="str">
            <v>ĐB</v>
          </cell>
          <cell r="H2193">
            <v>1</v>
          </cell>
          <cell r="I2193">
            <v>1533.7423312883436</v>
          </cell>
          <cell r="J2193">
            <v>1533.7423312883436</v>
          </cell>
          <cell r="K2193">
            <v>1533.7423312883436</v>
          </cell>
          <cell r="L2193">
            <v>600</v>
          </cell>
        </row>
        <row r="2194">
          <cell r="D2194" t="str">
            <v>LK75DT_D2Vị trí 4</v>
          </cell>
          <cell r="F2194" t="str">
            <v>Vị trí 4</v>
          </cell>
          <cell r="G2194" t="str">
            <v>ĐB</v>
          </cell>
          <cell r="H2194">
            <v>0</v>
          </cell>
          <cell r="I2194">
            <v>0</v>
          </cell>
          <cell r="J2194" t="e">
            <v>#DIV/0!</v>
          </cell>
          <cell r="K2194">
            <v>0</v>
          </cell>
          <cell r="L2194">
            <v>420</v>
          </cell>
        </row>
        <row r="2195">
          <cell r="D2195" t="str">
            <v>LK76DT</v>
          </cell>
          <cell r="E2195" t="str">
            <v>Đường vào miếu Ông Hổ đoạn từ đường Ngô Quyền đến đường Thành Thái</v>
          </cell>
          <cell r="G2195" t="str">
            <v>ĐB</v>
          </cell>
        </row>
        <row r="2196">
          <cell r="D2196" t="str">
            <v>LK76DTVị trí 1</v>
          </cell>
          <cell r="F2196" t="str">
            <v>Vị trí 1</v>
          </cell>
          <cell r="G2196" t="str">
            <v>ĐB</v>
          </cell>
          <cell r="H2196">
            <v>0</v>
          </cell>
          <cell r="I2196">
            <v>0</v>
          </cell>
          <cell r="J2196" t="e">
            <v>#DIV/0!</v>
          </cell>
          <cell r="K2196">
            <v>0</v>
          </cell>
          <cell r="L2196">
            <v>1400</v>
          </cell>
        </row>
        <row r="2197">
          <cell r="D2197" t="str">
            <v>LK76DTVị trí 2</v>
          </cell>
          <cell r="F2197" t="str">
            <v>Vị trí 2</v>
          </cell>
          <cell r="G2197" t="str">
            <v>ĐB</v>
          </cell>
          <cell r="H2197">
            <v>0</v>
          </cell>
          <cell r="I2197">
            <v>0</v>
          </cell>
          <cell r="J2197" t="e">
            <v>#DIV/0!</v>
          </cell>
          <cell r="K2197">
            <v>0</v>
          </cell>
          <cell r="L2197">
            <v>800</v>
          </cell>
        </row>
        <row r="2198">
          <cell r="D2198" t="str">
            <v>LK76DTVị trí 3</v>
          </cell>
          <cell r="F2198" t="str">
            <v>Vị trí 3</v>
          </cell>
          <cell r="G2198" t="str">
            <v>ĐB</v>
          </cell>
          <cell r="H2198">
            <v>1</v>
          </cell>
          <cell r="I2198">
            <v>1621.6216216216214</v>
          </cell>
          <cell r="J2198">
            <v>1621.6216216216214</v>
          </cell>
          <cell r="K2198">
            <v>1621.6216216216214</v>
          </cell>
          <cell r="L2198">
            <v>600</v>
          </cell>
        </row>
        <row r="2199">
          <cell r="D2199" t="str">
            <v>LK76DTVị trí 4</v>
          </cell>
          <cell r="F2199" t="str">
            <v>Vị trí 4</v>
          </cell>
          <cell r="G2199" t="str">
            <v>ĐB</v>
          </cell>
          <cell r="H2199">
            <v>0</v>
          </cell>
          <cell r="I2199">
            <v>0</v>
          </cell>
          <cell r="J2199" t="e">
            <v>#DIV/0!</v>
          </cell>
          <cell r="K2199">
            <v>0</v>
          </cell>
          <cell r="L2199">
            <v>500</v>
          </cell>
        </row>
        <row r="2200">
          <cell r="D2200" t="str">
            <v>LK77DT</v>
          </cell>
          <cell r="E2200" t="str">
            <v>Đường Trần Nhân Tông (Bảo Vinh B - Suối Chồn)</v>
          </cell>
          <cell r="G2200" t="str">
            <v>ĐB</v>
          </cell>
        </row>
        <row r="2201">
          <cell r="D2201" t="str">
            <v>LK77DTVị trí 1</v>
          </cell>
          <cell r="F2201" t="str">
            <v>Vị trí 1</v>
          </cell>
          <cell r="G2201" t="str">
            <v>ĐB</v>
          </cell>
          <cell r="H2201">
            <v>0</v>
          </cell>
          <cell r="I2201">
            <v>0</v>
          </cell>
          <cell r="J2201" t="e">
            <v>#DIV/0!</v>
          </cell>
          <cell r="K2201">
            <v>0</v>
          </cell>
          <cell r="L2201">
            <v>2100</v>
          </cell>
        </row>
        <row r="2202">
          <cell r="D2202" t="str">
            <v>LK77DTVị trí 2</v>
          </cell>
          <cell r="F2202" t="str">
            <v>Vị trí 2</v>
          </cell>
          <cell r="G2202" t="str">
            <v>ĐB</v>
          </cell>
          <cell r="H2202">
            <v>14</v>
          </cell>
          <cell r="I2202">
            <v>8558.5585585585595</v>
          </cell>
          <cell r="J2202">
            <v>2335.1568987111682</v>
          </cell>
          <cell r="K2202">
            <v>1640.9266409266409</v>
          </cell>
          <cell r="L2202">
            <v>1500</v>
          </cell>
        </row>
        <row r="2203">
          <cell r="D2203" t="str">
            <v>LK77DTVị trí 3</v>
          </cell>
          <cell r="F2203" t="str">
            <v>Vị trí 3</v>
          </cell>
          <cell r="G2203" t="str">
            <v>ĐB</v>
          </cell>
          <cell r="H2203">
            <v>0</v>
          </cell>
          <cell r="I2203">
            <v>0</v>
          </cell>
          <cell r="J2203" t="e">
            <v>#DIV/0!</v>
          </cell>
          <cell r="K2203">
            <v>0</v>
          </cell>
          <cell r="L2203">
            <v>1000</v>
          </cell>
        </row>
        <row r="2204">
          <cell r="D2204" t="str">
            <v>LK77DTVị trí 4</v>
          </cell>
          <cell r="F2204" t="str">
            <v>Vị trí 4</v>
          </cell>
          <cell r="G2204" t="str">
            <v>ĐB</v>
          </cell>
          <cell r="H2204">
            <v>0</v>
          </cell>
          <cell r="I2204">
            <v>0</v>
          </cell>
          <cell r="J2204" t="e">
            <v>#DIV/0!</v>
          </cell>
          <cell r="K2204">
            <v>0</v>
          </cell>
          <cell r="L2204">
            <v>800</v>
          </cell>
        </row>
        <row r="2205">
          <cell r="D2205" t="str">
            <v>LK78DT</v>
          </cell>
          <cell r="E2205" t="str">
            <v>Đường Thành Thái (Bảo Vinh B - Ruộng Hời)</v>
          </cell>
          <cell r="G2205" t="str">
            <v>ĐB</v>
          </cell>
        </row>
        <row r="2206">
          <cell r="D2206" t="str">
            <v>LK78DTVị trí 1</v>
          </cell>
          <cell r="F2206" t="str">
            <v>Vị trí 1</v>
          </cell>
          <cell r="G2206" t="str">
            <v>ĐB</v>
          </cell>
          <cell r="H2206">
            <v>0</v>
          </cell>
          <cell r="I2206">
            <v>0</v>
          </cell>
          <cell r="J2206" t="e">
            <v>#DIV/0!</v>
          </cell>
          <cell r="K2206">
            <v>0</v>
          </cell>
          <cell r="L2206">
            <v>1400</v>
          </cell>
        </row>
        <row r="2207">
          <cell r="D2207" t="str">
            <v>LK78DTVị trí 2</v>
          </cell>
          <cell r="F2207" t="str">
            <v>Vị trí 2</v>
          </cell>
          <cell r="G2207" t="str">
            <v>ĐB</v>
          </cell>
          <cell r="H2207">
            <v>3</v>
          </cell>
          <cell r="I2207">
            <v>11627.906976744187</v>
          </cell>
          <cell r="J2207">
            <v>5068.5748360166963</v>
          </cell>
          <cell r="K2207">
            <v>1788.9087656529518</v>
          </cell>
          <cell r="L2207">
            <v>800</v>
          </cell>
        </row>
        <row r="2208">
          <cell r="D2208" t="str">
            <v>LK78DTVị trí 3</v>
          </cell>
          <cell r="F2208" t="str">
            <v>Vị trí 3</v>
          </cell>
          <cell r="G2208" t="str">
            <v>ĐB</v>
          </cell>
          <cell r="H2208">
            <v>2</v>
          </cell>
          <cell r="I2208">
            <v>1453.4883720930234</v>
          </cell>
          <cell r="J2208">
            <v>1436.1652984188156</v>
          </cell>
          <cell r="K2208">
            <v>1418.8422247446083</v>
          </cell>
          <cell r="L2208">
            <v>600</v>
          </cell>
        </row>
        <row r="2209">
          <cell r="D2209" t="str">
            <v>LK78DTVị trí 4</v>
          </cell>
          <cell r="F2209" t="str">
            <v>Vị trí 4</v>
          </cell>
          <cell r="G2209" t="str">
            <v>ĐB</v>
          </cell>
          <cell r="H2209">
            <v>0</v>
          </cell>
          <cell r="I2209">
            <v>0</v>
          </cell>
          <cell r="J2209" t="e">
            <v>#DIV/0!</v>
          </cell>
          <cell r="K2209">
            <v>0</v>
          </cell>
          <cell r="L2209">
            <v>500</v>
          </cell>
        </row>
        <row r="2210">
          <cell r="D2210" t="str">
            <v>LK79DT</v>
          </cell>
          <cell r="E2210" t="str">
            <v>Đường Hàm Nghi (đường Bảo Vinh B)</v>
          </cell>
          <cell r="G2210" t="str">
            <v>ĐB</v>
          </cell>
        </row>
        <row r="2211">
          <cell r="D2211" t="str">
            <v>LK79DT_D1</v>
          </cell>
          <cell r="E2211" t="str">
            <v>Đoạn từ ngã ba Ông Phúc đến giáp cây xăng Sáu Đông</v>
          </cell>
          <cell r="G2211" t="str">
            <v>ĐB</v>
          </cell>
        </row>
        <row r="2212">
          <cell r="D2212" t="str">
            <v>LK79DT_D1Vị trí 1</v>
          </cell>
          <cell r="F2212" t="str">
            <v>Vị trí 1</v>
          </cell>
          <cell r="G2212" t="str">
            <v>ĐB</v>
          </cell>
          <cell r="H2212">
            <v>4</v>
          </cell>
          <cell r="I2212">
            <v>8116.8831168831166</v>
          </cell>
          <cell r="J2212">
            <v>5676.022773635993</v>
          </cell>
          <cell r="K2212">
            <v>3875.968992248062</v>
          </cell>
          <cell r="L2212">
            <v>1700</v>
          </cell>
        </row>
        <row r="2213">
          <cell r="D2213" t="str">
            <v>LK79DT_D1Vị trí 2</v>
          </cell>
          <cell r="F2213" t="str">
            <v>Vị trí 2</v>
          </cell>
          <cell r="G2213" t="str">
            <v>ĐB</v>
          </cell>
          <cell r="H2213">
            <v>2</v>
          </cell>
          <cell r="I2213">
            <v>1677.8523489932886</v>
          </cell>
          <cell r="J2213">
            <v>1677.8523489932886</v>
          </cell>
          <cell r="K2213">
            <v>1677.8523489932886</v>
          </cell>
          <cell r="L2213">
            <v>720</v>
          </cell>
        </row>
        <row r="2214">
          <cell r="D2214" t="str">
            <v>LK79DT_D1Vị trí 3</v>
          </cell>
          <cell r="F2214" t="str">
            <v>Vị trí 3</v>
          </cell>
          <cell r="G2214" t="str">
            <v>ĐB</v>
          </cell>
          <cell r="H2214">
            <v>0</v>
          </cell>
          <cell r="I2214">
            <v>0</v>
          </cell>
          <cell r="J2214" t="e">
            <v>#DIV/0!</v>
          </cell>
          <cell r="K2214">
            <v>0</v>
          </cell>
          <cell r="L2214">
            <v>600</v>
          </cell>
        </row>
        <row r="2215">
          <cell r="D2215" t="str">
            <v>LK79DT_D1Vị trí 4</v>
          </cell>
          <cell r="F2215" t="str">
            <v>Vị trí 4</v>
          </cell>
          <cell r="G2215" t="str">
            <v>ĐB</v>
          </cell>
          <cell r="H2215">
            <v>8</v>
          </cell>
          <cell r="I2215">
            <v>1246.8827930174564</v>
          </cell>
          <cell r="J2215">
            <v>1009.1489401877448</v>
          </cell>
          <cell r="K2215">
            <v>800</v>
          </cell>
          <cell r="L2215">
            <v>420</v>
          </cell>
        </row>
        <row r="2216">
          <cell r="D2216" t="str">
            <v>LK79DT_D2</v>
          </cell>
          <cell r="E2216" t="str">
            <v>Đoạn từ cây xăng Sáu Đông đến giáp ranh xã Bảo Quang</v>
          </cell>
          <cell r="G2216" t="str">
            <v>ĐB</v>
          </cell>
        </row>
        <row r="2217">
          <cell r="D2217" t="str">
            <v>LK79DT_D2Vị trí 1</v>
          </cell>
          <cell r="F2217" t="str">
            <v>Vị trí 1</v>
          </cell>
          <cell r="G2217" t="str">
            <v>ĐB</v>
          </cell>
          <cell r="H2217">
            <v>0</v>
          </cell>
          <cell r="I2217">
            <v>0</v>
          </cell>
          <cell r="J2217" t="e">
            <v>#DIV/0!</v>
          </cell>
          <cell r="K2217">
            <v>0</v>
          </cell>
          <cell r="L2217">
            <v>1500</v>
          </cell>
        </row>
        <row r="2218">
          <cell r="D2218" t="str">
            <v>LK79DT_D2Vị trí 2</v>
          </cell>
          <cell r="F2218" t="str">
            <v>Vị trí 2</v>
          </cell>
          <cell r="G2218" t="str">
            <v>ĐB</v>
          </cell>
          <cell r="H2218">
            <v>1</v>
          </cell>
          <cell r="I2218">
            <v>5321.9797764768491</v>
          </cell>
          <cell r="J2218">
            <v>5321.9797764768491</v>
          </cell>
          <cell r="K2218">
            <v>5321.9797764768491</v>
          </cell>
          <cell r="L2218">
            <v>720</v>
          </cell>
        </row>
        <row r="2219">
          <cell r="D2219" t="str">
            <v>LK79DT_D2Vị trí 3</v>
          </cell>
          <cell r="F2219" t="str">
            <v>Vị trí 3</v>
          </cell>
          <cell r="G2219" t="str">
            <v>ĐB</v>
          </cell>
          <cell r="H2219">
            <v>0</v>
          </cell>
          <cell r="I2219">
            <v>0</v>
          </cell>
          <cell r="J2219" t="e">
            <v>#DIV/0!</v>
          </cell>
          <cell r="K2219">
            <v>0</v>
          </cell>
          <cell r="L2219">
            <v>600</v>
          </cell>
        </row>
        <row r="2220">
          <cell r="D2220" t="str">
            <v>LK79DT_D2Vị trí 4</v>
          </cell>
          <cell r="F2220" t="str">
            <v>Vị trí 4</v>
          </cell>
          <cell r="G2220" t="str">
            <v>ĐB</v>
          </cell>
          <cell r="H2220">
            <v>0</v>
          </cell>
          <cell r="I2220">
            <v>0</v>
          </cell>
          <cell r="J2220" t="e">
            <v>#DIV/0!</v>
          </cell>
          <cell r="K2220">
            <v>0</v>
          </cell>
          <cell r="L2220">
            <v>420</v>
          </cell>
        </row>
        <row r="2221">
          <cell r="D2221" t="str">
            <v>LK80DT</v>
          </cell>
          <cell r="E2221" t="str">
            <v>Đường Lê A</v>
          </cell>
          <cell r="G2221" t="str">
            <v>ĐB</v>
          </cell>
        </row>
        <row r="2222">
          <cell r="D2222" t="str">
            <v>LK80DT_D1</v>
          </cell>
          <cell r="E2222" t="str">
            <v>Đoạn từ đường 21 tháng 4 đến giáp ranh Khu công nghiệp Bình Lộc</v>
          </cell>
          <cell r="G2222" t="str">
            <v>ĐB</v>
          </cell>
        </row>
        <row r="2223">
          <cell r="D2223" t="str">
            <v>LK80DT_D1Vị trí 1</v>
          </cell>
          <cell r="F2223" t="str">
            <v>Vị trí 1</v>
          </cell>
          <cell r="G2223" t="str">
            <v>ĐB</v>
          </cell>
          <cell r="H2223">
            <v>0</v>
          </cell>
          <cell r="I2223">
            <v>0</v>
          </cell>
          <cell r="J2223" t="e">
            <v>#DIV/0!</v>
          </cell>
          <cell r="K2223">
            <v>0</v>
          </cell>
          <cell r="L2223">
            <v>4500</v>
          </cell>
        </row>
        <row r="2224">
          <cell r="D2224" t="str">
            <v>LK80DT_D1Vị trí 2</v>
          </cell>
          <cell r="F2224" t="str">
            <v>Vị trí 2</v>
          </cell>
          <cell r="G2224" t="str">
            <v>ĐB</v>
          </cell>
          <cell r="H2224">
            <v>0</v>
          </cell>
          <cell r="I2224">
            <v>0</v>
          </cell>
          <cell r="J2224" t="e">
            <v>#DIV/0!</v>
          </cell>
          <cell r="K2224">
            <v>0</v>
          </cell>
          <cell r="L2224">
            <v>1300</v>
          </cell>
        </row>
        <row r="2225">
          <cell r="D2225" t="str">
            <v>LK80DT_D1Vị trí 3</v>
          </cell>
          <cell r="F2225" t="str">
            <v>Vị trí 3</v>
          </cell>
          <cell r="G2225" t="str">
            <v>ĐB</v>
          </cell>
          <cell r="H2225">
            <v>0</v>
          </cell>
          <cell r="I2225">
            <v>0</v>
          </cell>
          <cell r="J2225" t="e">
            <v>#DIV/0!</v>
          </cell>
          <cell r="K2225">
            <v>0</v>
          </cell>
          <cell r="L2225">
            <v>900</v>
          </cell>
        </row>
        <row r="2226">
          <cell r="D2226" t="str">
            <v>LK80DT_D1Vị trí 4</v>
          </cell>
          <cell r="F2226" t="str">
            <v>Vị trí 4</v>
          </cell>
          <cell r="G2226" t="str">
            <v>ĐB</v>
          </cell>
          <cell r="H2226">
            <v>0</v>
          </cell>
          <cell r="I2226">
            <v>0</v>
          </cell>
          <cell r="J2226" t="e">
            <v>#DIV/0!</v>
          </cell>
          <cell r="K2226">
            <v>0</v>
          </cell>
          <cell r="L2226">
            <v>700</v>
          </cell>
        </row>
        <row r="2227">
          <cell r="D2227" t="str">
            <v>LK80DT_D2</v>
          </cell>
          <cell r="E2227" t="str">
            <v>Đoạn tiếp theo đến giáp cầu Bình Lộc</v>
          </cell>
          <cell r="G2227" t="str">
            <v>ĐB</v>
          </cell>
        </row>
        <row r="2228">
          <cell r="D2228" t="str">
            <v>LK80DT_D2Vị trí 1</v>
          </cell>
          <cell r="F2228" t="str">
            <v>Vị trí 1</v>
          </cell>
          <cell r="G2228" t="str">
            <v>ĐB</v>
          </cell>
          <cell r="H2228">
            <v>0</v>
          </cell>
          <cell r="I2228">
            <v>0</v>
          </cell>
          <cell r="J2228" t="e">
            <v>#DIV/0!</v>
          </cell>
          <cell r="K2228">
            <v>0</v>
          </cell>
          <cell r="L2228">
            <v>3500</v>
          </cell>
        </row>
        <row r="2229">
          <cell r="D2229" t="str">
            <v>LK80DT_D2Vị trí 2</v>
          </cell>
          <cell r="F2229" t="str">
            <v>Vị trí 2</v>
          </cell>
          <cell r="G2229" t="str">
            <v>ĐB</v>
          </cell>
          <cell r="H2229">
            <v>0</v>
          </cell>
          <cell r="I2229">
            <v>0</v>
          </cell>
          <cell r="J2229" t="e">
            <v>#DIV/0!</v>
          </cell>
          <cell r="K2229">
            <v>0</v>
          </cell>
          <cell r="L2229">
            <v>1000</v>
          </cell>
        </row>
        <row r="2230">
          <cell r="D2230" t="str">
            <v>LK80DT_D2Vị trí 3</v>
          </cell>
          <cell r="F2230" t="str">
            <v>Vị trí 3</v>
          </cell>
          <cell r="G2230" t="str">
            <v>ĐB</v>
          </cell>
          <cell r="H2230">
            <v>0</v>
          </cell>
          <cell r="I2230">
            <v>0</v>
          </cell>
          <cell r="J2230" t="e">
            <v>#DIV/0!</v>
          </cell>
          <cell r="K2230">
            <v>0</v>
          </cell>
          <cell r="L2230">
            <v>700</v>
          </cell>
        </row>
        <row r="2231">
          <cell r="D2231" t="str">
            <v>LK80DT_D2Vị trí 4</v>
          </cell>
          <cell r="F2231" t="str">
            <v>Vị trí 4</v>
          </cell>
          <cell r="G2231" t="str">
            <v>ĐB</v>
          </cell>
          <cell r="H2231">
            <v>0</v>
          </cell>
          <cell r="I2231">
            <v>0</v>
          </cell>
          <cell r="J2231" t="e">
            <v>#DIV/0!</v>
          </cell>
          <cell r="K2231">
            <v>0</v>
          </cell>
          <cell r="L2231">
            <v>600</v>
          </cell>
        </row>
        <row r="2232">
          <cell r="D2232" t="str">
            <v>LK81DT</v>
          </cell>
          <cell r="E2232" t="str">
            <v>Đường Ruộng Tre - Thọ An (từ đường Bảo Vinh B đến giáp ranh huyện Xuân Lộc - đoạn qua phường Bảo Vinh)</v>
          </cell>
          <cell r="G2232" t="str">
            <v>ĐB</v>
          </cell>
        </row>
        <row r="2233">
          <cell r="D2233" t="str">
            <v>LK81DTVị trí 1</v>
          </cell>
          <cell r="F2233" t="str">
            <v>Vị trí 1</v>
          </cell>
          <cell r="G2233" t="str">
            <v>ĐB</v>
          </cell>
          <cell r="H2233">
            <v>0</v>
          </cell>
          <cell r="I2233">
            <v>0</v>
          </cell>
          <cell r="J2233" t="e">
            <v>#DIV/0!</v>
          </cell>
          <cell r="K2233">
            <v>0</v>
          </cell>
          <cell r="L2233">
            <v>1200</v>
          </cell>
        </row>
        <row r="2234">
          <cell r="D2234" t="str">
            <v>LK81DTVị trí 2</v>
          </cell>
          <cell r="F2234" t="str">
            <v>Vị trí 2</v>
          </cell>
          <cell r="G2234" t="str">
            <v>ĐB</v>
          </cell>
          <cell r="H2234">
            <v>0</v>
          </cell>
          <cell r="I2234">
            <v>0</v>
          </cell>
          <cell r="J2234" t="e">
            <v>#DIV/0!</v>
          </cell>
          <cell r="K2234">
            <v>0</v>
          </cell>
          <cell r="L2234">
            <v>600</v>
          </cell>
        </row>
        <row r="2235">
          <cell r="D2235" t="str">
            <v>LK81DTVị trí 3</v>
          </cell>
          <cell r="F2235" t="str">
            <v>Vị trí 3</v>
          </cell>
          <cell r="G2235" t="str">
            <v>ĐB</v>
          </cell>
          <cell r="H2235">
            <v>0</v>
          </cell>
          <cell r="I2235">
            <v>0</v>
          </cell>
          <cell r="J2235" t="e">
            <v>#DIV/0!</v>
          </cell>
          <cell r="K2235">
            <v>0</v>
          </cell>
          <cell r="L2235">
            <v>500</v>
          </cell>
        </row>
        <row r="2236">
          <cell r="D2236" t="str">
            <v>LK81DTVị trí 4</v>
          </cell>
          <cell r="F2236" t="str">
            <v>Vị trí 4</v>
          </cell>
          <cell r="G2236" t="str">
            <v>ĐB</v>
          </cell>
          <cell r="H2236">
            <v>0</v>
          </cell>
          <cell r="I2236">
            <v>0</v>
          </cell>
          <cell r="J2236" t="e">
            <v>#DIV/0!</v>
          </cell>
          <cell r="K2236">
            <v>0</v>
          </cell>
          <cell r="L2236">
            <v>400</v>
          </cell>
        </row>
        <row r="2237">
          <cell r="D2237" t="str">
            <v>LK82DT</v>
          </cell>
          <cell r="E2237" t="str">
            <v>Đường tổ 1 ấp Ruộng Tre (xã Bảo Quang) đi tổ 23 khu phố Ruộng Lớn (phường Bảo Vinh)</v>
          </cell>
          <cell r="G2237" t="str">
            <v>ĐB</v>
          </cell>
        </row>
        <row r="2238">
          <cell r="D2238" t="str">
            <v>LK82DTVị trí 1</v>
          </cell>
          <cell r="F2238" t="str">
            <v>Vị trí 1</v>
          </cell>
          <cell r="G2238" t="str">
            <v>ĐB</v>
          </cell>
          <cell r="H2238">
            <v>0</v>
          </cell>
          <cell r="I2238">
            <v>0</v>
          </cell>
          <cell r="J2238" t="e">
            <v>#DIV/0!</v>
          </cell>
          <cell r="K2238">
            <v>0</v>
          </cell>
          <cell r="L2238">
            <v>1200</v>
          </cell>
        </row>
        <row r="2239">
          <cell r="D2239" t="str">
            <v>LK82DTVị trí 2</v>
          </cell>
          <cell r="F2239" t="str">
            <v>Vị trí 2</v>
          </cell>
          <cell r="G2239" t="str">
            <v>ĐB</v>
          </cell>
          <cell r="H2239">
            <v>0</v>
          </cell>
          <cell r="I2239">
            <v>0</v>
          </cell>
          <cell r="J2239" t="e">
            <v>#DIV/0!</v>
          </cell>
          <cell r="K2239">
            <v>0</v>
          </cell>
          <cell r="L2239">
            <v>600</v>
          </cell>
        </row>
        <row r="2240">
          <cell r="D2240" t="str">
            <v>LK82DTVị trí 3</v>
          </cell>
          <cell r="F2240" t="str">
            <v>Vị trí 3</v>
          </cell>
          <cell r="G2240" t="str">
            <v>ĐB</v>
          </cell>
          <cell r="H2240">
            <v>0</v>
          </cell>
          <cell r="I2240">
            <v>0</v>
          </cell>
          <cell r="J2240" t="e">
            <v>#DIV/0!</v>
          </cell>
          <cell r="K2240">
            <v>0</v>
          </cell>
          <cell r="L2240">
            <v>500</v>
          </cell>
        </row>
        <row r="2241">
          <cell r="D2241" t="str">
            <v>LK82DTVị trí 4</v>
          </cell>
          <cell r="F2241" t="str">
            <v>Vị trí 4</v>
          </cell>
          <cell r="G2241" t="str">
            <v>ĐB</v>
          </cell>
          <cell r="H2241">
            <v>0</v>
          </cell>
          <cell r="I2241">
            <v>0</v>
          </cell>
          <cell r="J2241" t="e">
            <v>#DIV/0!</v>
          </cell>
          <cell r="K2241">
            <v>0</v>
          </cell>
          <cell r="L2241">
            <v>400</v>
          </cell>
        </row>
        <row r="2242">
          <cell r="D2242" t="str">
            <v>LK83DT</v>
          </cell>
          <cell r="E2242" t="str">
            <v>Đường Xuân Lập - Bàu Sao</v>
          </cell>
          <cell r="G2242" t="str">
            <v>ĐB</v>
          </cell>
        </row>
        <row r="2243">
          <cell r="D2243" t="str">
            <v>LK83DT_D1</v>
          </cell>
          <cell r="E2243" t="str">
            <v>Đoạn từ đường số 1 vào 500m</v>
          </cell>
          <cell r="G2243" t="str">
            <v>ĐB</v>
          </cell>
        </row>
        <row r="2244">
          <cell r="D2244" t="str">
            <v>LK83DT_D1Vị trí 1</v>
          </cell>
          <cell r="F2244" t="str">
            <v>Vị trí 1</v>
          </cell>
          <cell r="G2244" t="str">
            <v>ĐB</v>
          </cell>
          <cell r="H2244">
            <v>0</v>
          </cell>
          <cell r="I2244">
            <v>0</v>
          </cell>
          <cell r="J2244" t="e">
            <v>#DIV/0!</v>
          </cell>
          <cell r="K2244">
            <v>0</v>
          </cell>
          <cell r="L2244">
            <v>1400</v>
          </cell>
        </row>
        <row r="2245">
          <cell r="D2245" t="str">
            <v>LK83DT_D1Vị trí 2</v>
          </cell>
          <cell r="F2245" t="str">
            <v>Vị trí 2</v>
          </cell>
          <cell r="G2245" t="str">
            <v>ĐB</v>
          </cell>
          <cell r="H2245">
            <v>1</v>
          </cell>
          <cell r="I2245">
            <v>2081.1654526534862</v>
          </cell>
          <cell r="J2245">
            <v>2081.1654526534862</v>
          </cell>
          <cell r="K2245">
            <v>2081.1654526534862</v>
          </cell>
          <cell r="L2245">
            <v>900</v>
          </cell>
        </row>
        <row r="2246">
          <cell r="D2246" t="str">
            <v>LK83DT_D1Vị trí 3</v>
          </cell>
          <cell r="F2246" t="str">
            <v>Vị trí 3</v>
          </cell>
          <cell r="G2246" t="str">
            <v>ĐB</v>
          </cell>
          <cell r="H2246">
            <v>1</v>
          </cell>
          <cell r="I2246">
            <v>10726.072607260727</v>
          </cell>
          <cell r="J2246">
            <v>10726.072607260727</v>
          </cell>
          <cell r="K2246">
            <v>10726.072607260727</v>
          </cell>
          <cell r="L2246">
            <v>600</v>
          </cell>
        </row>
        <row r="2247">
          <cell r="D2247" t="str">
            <v>LK83DT_D1Vị trí 4</v>
          </cell>
          <cell r="F2247" t="str">
            <v>Vị trí 4</v>
          </cell>
          <cell r="G2247" t="str">
            <v>ĐB</v>
          </cell>
          <cell r="H2247">
            <v>1</v>
          </cell>
          <cell r="I2247">
            <v>3531.073446327684</v>
          </cell>
          <cell r="J2247">
            <v>3531.073446327684</v>
          </cell>
          <cell r="K2247">
            <v>3531.073446327684</v>
          </cell>
          <cell r="L2247">
            <v>420</v>
          </cell>
        </row>
        <row r="2248">
          <cell r="D2248" t="str">
            <v>LK83DT_D2</v>
          </cell>
          <cell r="E2248" t="str">
            <v>Đoạn tiếp theo đến đường lô 8 đi cầu Be</v>
          </cell>
          <cell r="G2248" t="str">
            <v>ĐB</v>
          </cell>
        </row>
        <row r="2249">
          <cell r="D2249" t="str">
            <v>LK83DT_D2Vị trí 1</v>
          </cell>
          <cell r="F2249" t="str">
            <v>Vị trí 1</v>
          </cell>
          <cell r="G2249" t="str">
            <v>ĐB</v>
          </cell>
          <cell r="H2249">
            <v>0</v>
          </cell>
          <cell r="I2249">
            <v>0</v>
          </cell>
          <cell r="J2249" t="e">
            <v>#DIV/0!</v>
          </cell>
          <cell r="K2249">
            <v>0</v>
          </cell>
          <cell r="L2249">
            <v>1200</v>
          </cell>
        </row>
        <row r="2250">
          <cell r="D2250" t="str">
            <v>LK83DT_D2Vị trí 2</v>
          </cell>
          <cell r="F2250" t="str">
            <v>Vị trí 2</v>
          </cell>
          <cell r="G2250" t="str">
            <v>ĐB</v>
          </cell>
          <cell r="H2250">
            <v>0</v>
          </cell>
          <cell r="I2250">
            <v>0</v>
          </cell>
          <cell r="J2250" t="e">
            <v>#DIV/0!</v>
          </cell>
          <cell r="K2250">
            <v>0</v>
          </cell>
          <cell r="L2250">
            <v>600</v>
          </cell>
        </row>
        <row r="2251">
          <cell r="D2251" t="str">
            <v>LK83DT_D2Vị trí 3</v>
          </cell>
          <cell r="F2251" t="str">
            <v>Vị trí 3</v>
          </cell>
          <cell r="G2251" t="str">
            <v>ĐB</v>
          </cell>
          <cell r="H2251">
            <v>0</v>
          </cell>
          <cell r="I2251">
            <v>0</v>
          </cell>
          <cell r="J2251" t="e">
            <v>#DIV/0!</v>
          </cell>
          <cell r="K2251">
            <v>0</v>
          </cell>
          <cell r="L2251">
            <v>500</v>
          </cell>
        </row>
        <row r="2252">
          <cell r="D2252" t="str">
            <v>LK83DT_D2Vị trí 4</v>
          </cell>
          <cell r="F2252" t="str">
            <v>Vị trí 4</v>
          </cell>
          <cell r="G2252" t="str">
            <v>ĐB</v>
          </cell>
          <cell r="H2252">
            <v>0</v>
          </cell>
          <cell r="I2252">
            <v>0</v>
          </cell>
          <cell r="J2252" t="e">
            <v>#DIV/0!</v>
          </cell>
          <cell r="K2252">
            <v>0</v>
          </cell>
          <cell r="L2252">
            <v>400</v>
          </cell>
        </row>
        <row r="2253">
          <cell r="D2253" t="str">
            <v>LK83DT_D3</v>
          </cell>
          <cell r="E2253" t="str">
            <v>Đoạn từ đường lô 8 đi cầu Be đến ngã ba đi ấp Đồi Rìu xã Hàng Gòn</v>
          </cell>
          <cell r="G2253" t="str">
            <v>ĐB</v>
          </cell>
        </row>
        <row r="2254">
          <cell r="D2254" t="str">
            <v>LK83DT_D3Vị trí 1</v>
          </cell>
          <cell r="F2254" t="str">
            <v>Vị trí 1</v>
          </cell>
          <cell r="G2254" t="str">
            <v>ĐB</v>
          </cell>
          <cell r="H2254">
            <v>0</v>
          </cell>
          <cell r="I2254">
            <v>0</v>
          </cell>
          <cell r="J2254" t="e">
            <v>#DIV/0!</v>
          </cell>
          <cell r="K2254">
            <v>0</v>
          </cell>
          <cell r="L2254">
            <v>1100</v>
          </cell>
        </row>
        <row r="2255">
          <cell r="D2255" t="str">
            <v>LK83DT_D3Vị trí 2</v>
          </cell>
          <cell r="F2255" t="str">
            <v>Vị trí 2</v>
          </cell>
          <cell r="G2255" t="str">
            <v>ĐB</v>
          </cell>
          <cell r="H2255">
            <v>0</v>
          </cell>
          <cell r="I2255">
            <v>0</v>
          </cell>
          <cell r="J2255" t="e">
            <v>#DIV/0!</v>
          </cell>
          <cell r="K2255">
            <v>0</v>
          </cell>
          <cell r="L2255">
            <v>550</v>
          </cell>
        </row>
        <row r="2256">
          <cell r="D2256" t="str">
            <v>LK83DT_D3Vị trí 3</v>
          </cell>
          <cell r="F2256" t="str">
            <v>Vị trí 3</v>
          </cell>
          <cell r="G2256" t="str">
            <v>ĐB</v>
          </cell>
          <cell r="H2256">
            <v>0</v>
          </cell>
          <cell r="I2256">
            <v>0</v>
          </cell>
          <cell r="J2256" t="e">
            <v>#DIV/0!</v>
          </cell>
          <cell r="K2256">
            <v>0</v>
          </cell>
          <cell r="L2256">
            <v>500</v>
          </cell>
        </row>
        <row r="2257">
          <cell r="D2257" t="str">
            <v>LK83DT_D3Vị trí 4</v>
          </cell>
          <cell r="F2257" t="str">
            <v>Vị trí 4</v>
          </cell>
          <cell r="G2257" t="str">
            <v>ĐB</v>
          </cell>
          <cell r="H2257">
            <v>0</v>
          </cell>
          <cell r="I2257">
            <v>0</v>
          </cell>
          <cell r="J2257" t="e">
            <v>#DIV/0!</v>
          </cell>
          <cell r="K2257">
            <v>0</v>
          </cell>
          <cell r="L2257">
            <v>400</v>
          </cell>
        </row>
        <row r="2258">
          <cell r="D2258" t="str">
            <v>LK84DT</v>
          </cell>
          <cell r="E2258" t="str">
            <v>Đường tỉnh 770 (đường Suối Tre - Bình Lộc cũ)</v>
          </cell>
          <cell r="G2258" t="str">
            <v>ĐB</v>
          </cell>
        </row>
        <row r="2259">
          <cell r="D2259" t="str">
            <v>LK84DT_D1</v>
          </cell>
          <cell r="E2259" t="str">
            <v>Đoạn từ Quốc lộ 1 đến ngã tư trụ sở Nông trường cao su Bình Lộc</v>
          </cell>
          <cell r="G2259" t="str">
            <v>ĐB</v>
          </cell>
        </row>
        <row r="2260">
          <cell r="D2260" t="str">
            <v>LK84DT_D1Vị trí 1</v>
          </cell>
          <cell r="F2260" t="str">
            <v>Vị trí 1</v>
          </cell>
          <cell r="G2260" t="str">
            <v>ĐB</v>
          </cell>
          <cell r="H2260">
            <v>0</v>
          </cell>
          <cell r="I2260">
            <v>0</v>
          </cell>
          <cell r="J2260" t="e">
            <v>#DIV/0!</v>
          </cell>
          <cell r="K2260">
            <v>0</v>
          </cell>
          <cell r="L2260">
            <v>1700</v>
          </cell>
        </row>
        <row r="2261">
          <cell r="D2261" t="str">
            <v>LK84DT_D1Vị trí 2</v>
          </cell>
          <cell r="F2261" t="str">
            <v>Vị trí 2</v>
          </cell>
          <cell r="G2261" t="str">
            <v>ĐB</v>
          </cell>
          <cell r="H2261">
            <v>13</v>
          </cell>
          <cell r="I2261">
            <v>17371.601208459215</v>
          </cell>
          <cell r="J2261">
            <v>4812.225985598644</v>
          </cell>
          <cell r="K2261">
            <v>1419.4464158977999</v>
          </cell>
          <cell r="L2261">
            <v>700</v>
          </cell>
        </row>
        <row r="2262">
          <cell r="D2262" t="str">
            <v>LK84DT_D1Vị trí 3</v>
          </cell>
          <cell r="F2262" t="str">
            <v>Vị trí 3</v>
          </cell>
          <cell r="G2262" t="str">
            <v>ĐB</v>
          </cell>
          <cell r="H2262">
            <v>1</v>
          </cell>
          <cell r="I2262">
            <v>1277.139208173691</v>
          </cell>
          <cell r="J2262">
            <v>1277.139208173691</v>
          </cell>
          <cell r="K2262">
            <v>1277.139208173691</v>
          </cell>
          <cell r="L2262">
            <v>600</v>
          </cell>
        </row>
        <row r="2263">
          <cell r="D2263" t="str">
            <v>LK84DT_D1Vị trí 4</v>
          </cell>
          <cell r="F2263" t="str">
            <v>Vị trí 4</v>
          </cell>
          <cell r="G2263" t="str">
            <v>ĐB</v>
          </cell>
          <cell r="H2263">
            <v>0</v>
          </cell>
          <cell r="I2263">
            <v>0</v>
          </cell>
          <cell r="J2263" t="e">
            <v>#DIV/0!</v>
          </cell>
          <cell r="K2263">
            <v>0</v>
          </cell>
          <cell r="L2263">
            <v>400</v>
          </cell>
        </row>
        <row r="2264">
          <cell r="D2264" t="str">
            <v>LK84DT_D2</v>
          </cell>
          <cell r="E2264" t="str">
            <v>Đoạn từ ngã tư trụ sở Nông trường cao su Bình Lộc đến giáp ranh xã Xuân Thiện, huyện Thống Nhất</v>
          </cell>
          <cell r="G2264" t="str">
            <v>ĐB</v>
          </cell>
        </row>
        <row r="2265">
          <cell r="D2265" t="str">
            <v>LK84DT_D2Vị trí 1</v>
          </cell>
          <cell r="F2265" t="str">
            <v>Vị trí 1</v>
          </cell>
          <cell r="G2265" t="str">
            <v>ĐB</v>
          </cell>
          <cell r="H2265">
            <v>0</v>
          </cell>
          <cell r="I2265">
            <v>0</v>
          </cell>
          <cell r="J2265" t="e">
            <v>#DIV/0!</v>
          </cell>
          <cell r="K2265">
            <v>0</v>
          </cell>
          <cell r="L2265">
            <v>1500</v>
          </cell>
        </row>
        <row r="2266">
          <cell r="D2266" t="str">
            <v>LK84DT_D2Vị trí 2</v>
          </cell>
          <cell r="F2266" t="str">
            <v>Vị trí 2</v>
          </cell>
          <cell r="G2266" t="str">
            <v>ĐB</v>
          </cell>
          <cell r="H2266">
            <v>1</v>
          </cell>
          <cell r="I2266">
            <v>9812.6672613737737</v>
          </cell>
          <cell r="J2266">
            <v>9812.6672613737737</v>
          </cell>
          <cell r="K2266">
            <v>9812.6672613737737</v>
          </cell>
          <cell r="L2266">
            <v>900</v>
          </cell>
        </row>
        <row r="2267">
          <cell r="D2267" t="str">
            <v>LK84DT_D2Vị trí 3</v>
          </cell>
          <cell r="F2267" t="str">
            <v>Vị trí 3</v>
          </cell>
          <cell r="G2267" t="str">
            <v>ĐB</v>
          </cell>
          <cell r="H2267">
            <v>0</v>
          </cell>
          <cell r="I2267">
            <v>0</v>
          </cell>
          <cell r="J2267" t="e">
            <v>#DIV/0!</v>
          </cell>
          <cell r="K2267">
            <v>0</v>
          </cell>
          <cell r="L2267">
            <v>590</v>
          </cell>
        </row>
        <row r="2268">
          <cell r="D2268" t="str">
            <v>LK84DT_D2Vị trí 4</v>
          </cell>
          <cell r="F2268" t="str">
            <v>Vị trí 4</v>
          </cell>
          <cell r="G2268" t="str">
            <v>ĐB</v>
          </cell>
          <cell r="H2268">
            <v>0</v>
          </cell>
          <cell r="I2268">
            <v>0</v>
          </cell>
          <cell r="J2268" t="e">
            <v>#DIV/0!</v>
          </cell>
          <cell r="K2268">
            <v>0</v>
          </cell>
          <cell r="L2268">
            <v>420</v>
          </cell>
        </row>
        <row r="2269">
          <cell r="D2269" t="str">
            <v>LK85DT</v>
          </cell>
          <cell r="E2269" t="str">
            <v>Đường Suối Chồn - Bàu Cối</v>
          </cell>
          <cell r="G2269" t="str">
            <v>ĐB</v>
          </cell>
        </row>
        <row r="2270">
          <cell r="D2270" t="str">
            <v>LK85DT_D1</v>
          </cell>
          <cell r="E2270" t="str">
            <v>Đoạn từ đường Nguyễn Trung Trực đến ngã ba Suối Chồn</v>
          </cell>
          <cell r="G2270" t="str">
            <v>ĐB</v>
          </cell>
        </row>
        <row r="2271">
          <cell r="D2271" t="str">
            <v>LK85DT_D1Vị trí 1</v>
          </cell>
          <cell r="F2271" t="str">
            <v>Vị trí 1</v>
          </cell>
          <cell r="G2271" t="str">
            <v>ĐB</v>
          </cell>
          <cell r="H2271">
            <v>0</v>
          </cell>
          <cell r="I2271">
            <v>0</v>
          </cell>
          <cell r="J2271" t="e">
            <v>#DIV/0!</v>
          </cell>
          <cell r="K2271">
            <v>0</v>
          </cell>
          <cell r="L2271">
            <v>2000</v>
          </cell>
        </row>
        <row r="2272">
          <cell r="D2272" t="str">
            <v>LK85DT_D1Vị trí 2</v>
          </cell>
          <cell r="F2272" t="str">
            <v>Vị trí 2</v>
          </cell>
          <cell r="G2272" t="str">
            <v>ĐB</v>
          </cell>
          <cell r="H2272">
            <v>3</v>
          </cell>
          <cell r="I2272">
            <v>5298.0132450331121</v>
          </cell>
          <cell r="J2272">
            <v>3398.6044180618824</v>
          </cell>
          <cell r="K2272">
            <v>2281.3688212927755</v>
          </cell>
          <cell r="L2272">
            <v>900</v>
          </cell>
        </row>
        <row r="2273">
          <cell r="D2273" t="str">
            <v>LK85DT_D1Vị trí 3</v>
          </cell>
          <cell r="F2273" t="str">
            <v>Vị trí 3</v>
          </cell>
          <cell r="G2273" t="str">
            <v>ĐB</v>
          </cell>
          <cell r="H2273">
            <v>3</v>
          </cell>
          <cell r="I2273">
            <v>2104.3771043771044</v>
          </cell>
          <cell r="J2273">
            <v>1984.7442449303214</v>
          </cell>
          <cell r="K2273">
            <v>1924.9278152069296</v>
          </cell>
          <cell r="L2273">
            <v>600</v>
          </cell>
        </row>
        <row r="2274">
          <cell r="D2274" t="str">
            <v>LK85DT_D1Vị trí 4</v>
          </cell>
          <cell r="F2274" t="str">
            <v>Vị trí 4</v>
          </cell>
          <cell r="G2274" t="str">
            <v>ĐB</v>
          </cell>
          <cell r="H2274">
            <v>3</v>
          </cell>
          <cell r="I2274">
            <v>2367.4242424242425</v>
          </cell>
          <cell r="J2274">
            <v>1423.4722946482032</v>
          </cell>
          <cell r="K2274">
            <v>946.969696969697</v>
          </cell>
          <cell r="L2274">
            <v>420</v>
          </cell>
        </row>
        <row r="2275">
          <cell r="D2275" t="str">
            <v>LK85DT_D2</v>
          </cell>
          <cell r="E2275" t="str">
            <v>Đoạn từ ngã ba Suối Chồn đến giáp ranh xã Bảo Quang</v>
          </cell>
          <cell r="G2275" t="str">
            <v>ĐB</v>
          </cell>
        </row>
        <row r="2276">
          <cell r="D2276" t="str">
            <v>LK85DT_D2Vị trí 1</v>
          </cell>
          <cell r="F2276" t="str">
            <v>Vị trí 1</v>
          </cell>
          <cell r="G2276" t="str">
            <v>ĐB</v>
          </cell>
          <cell r="H2276">
            <v>0</v>
          </cell>
          <cell r="I2276">
            <v>0</v>
          </cell>
          <cell r="J2276" t="e">
            <v>#DIV/0!</v>
          </cell>
          <cell r="K2276">
            <v>0</v>
          </cell>
          <cell r="L2276">
            <v>1600</v>
          </cell>
        </row>
        <row r="2277">
          <cell r="D2277" t="str">
            <v>LK85DT_D2Vị trí 2</v>
          </cell>
          <cell r="F2277" t="str">
            <v>Vị trí 2</v>
          </cell>
          <cell r="G2277" t="str">
            <v>ĐB</v>
          </cell>
          <cell r="H2277">
            <v>1</v>
          </cell>
          <cell r="I2277">
            <v>5045.8715596330276</v>
          </cell>
          <cell r="J2277">
            <v>5045.8715596330276</v>
          </cell>
          <cell r="K2277">
            <v>5045.8715596330276</v>
          </cell>
          <cell r="L2277">
            <v>800</v>
          </cell>
        </row>
        <row r="2278">
          <cell r="D2278" t="str">
            <v>LK85DT_D2Vị trí 3</v>
          </cell>
          <cell r="F2278" t="str">
            <v>Vị trí 3</v>
          </cell>
          <cell r="G2278" t="str">
            <v>ĐB</v>
          </cell>
          <cell r="H2278">
            <v>3</v>
          </cell>
          <cell r="I2278">
            <v>4043.9052570768345</v>
          </cell>
          <cell r="J2278">
            <v>2448.9608426133163</v>
          </cell>
          <cell r="K2278">
            <v>1488.0952380952381</v>
          </cell>
          <cell r="L2278">
            <v>600</v>
          </cell>
        </row>
        <row r="2279">
          <cell r="D2279" t="str">
            <v>LK85DT_D2Vị trí 4</v>
          </cell>
          <cell r="F2279" t="str">
            <v>Vị trí 4</v>
          </cell>
          <cell r="G2279" t="str">
            <v>ĐB</v>
          </cell>
          <cell r="H2279">
            <v>0</v>
          </cell>
          <cell r="I2279">
            <v>0</v>
          </cell>
          <cell r="J2279" t="e">
            <v>#DIV/0!</v>
          </cell>
          <cell r="K2279">
            <v>0</v>
          </cell>
          <cell r="L2279">
            <v>420</v>
          </cell>
        </row>
        <row r="2280">
          <cell r="D2280" t="str">
            <v>LK86DT</v>
          </cell>
          <cell r="E2280" t="str">
            <v>Đường Bảo Vinh - Bảo Quang (đoạn qua phường Bảo Vinh)</v>
          </cell>
          <cell r="G2280" t="str">
            <v>ĐB</v>
          </cell>
        </row>
        <row r="2281">
          <cell r="D2281" t="str">
            <v>LK86DTVị trí 1</v>
          </cell>
          <cell r="F2281" t="str">
            <v>Vị trí 1</v>
          </cell>
          <cell r="G2281" t="str">
            <v>ĐB</v>
          </cell>
          <cell r="H2281">
            <v>0</v>
          </cell>
          <cell r="I2281">
            <v>0</v>
          </cell>
          <cell r="J2281" t="e">
            <v>#DIV/0!</v>
          </cell>
          <cell r="K2281">
            <v>0</v>
          </cell>
          <cell r="L2281">
            <v>1200</v>
          </cell>
        </row>
        <row r="2282">
          <cell r="D2282" t="str">
            <v>LK86DTVị trí 2</v>
          </cell>
          <cell r="F2282" t="str">
            <v>Vị trí 2</v>
          </cell>
          <cell r="G2282" t="str">
            <v>ĐB</v>
          </cell>
          <cell r="H2282">
            <v>3</v>
          </cell>
          <cell r="I2282">
            <v>1731.6017316017317</v>
          </cell>
          <cell r="J2282">
            <v>1543.6933619698752</v>
          </cell>
          <cell r="K2282">
            <v>1235.5848434925863</v>
          </cell>
          <cell r="L2282">
            <v>600</v>
          </cell>
        </row>
        <row r="2283">
          <cell r="D2283" t="str">
            <v>LK86DTVị trí 3</v>
          </cell>
          <cell r="F2283" t="str">
            <v>Vị trí 3</v>
          </cell>
          <cell r="G2283" t="str">
            <v>ĐB</v>
          </cell>
          <cell r="H2283">
            <v>1</v>
          </cell>
          <cell r="I2283">
            <v>1000</v>
          </cell>
          <cell r="J2283">
            <v>1000</v>
          </cell>
          <cell r="K2283">
            <v>1000</v>
          </cell>
          <cell r="L2283">
            <v>500</v>
          </cell>
        </row>
        <row r="2284">
          <cell r="D2284" t="str">
            <v>LK86DTVị trí 4</v>
          </cell>
          <cell r="F2284" t="str">
            <v>Vị trí 4</v>
          </cell>
          <cell r="G2284" t="str">
            <v>ĐB</v>
          </cell>
          <cell r="H2284">
            <v>3</v>
          </cell>
          <cell r="I2284">
            <v>821.91780821917814</v>
          </cell>
          <cell r="J2284">
            <v>807.30593607305934</v>
          </cell>
          <cell r="K2284">
            <v>800</v>
          </cell>
          <cell r="L2284">
            <v>400</v>
          </cell>
        </row>
        <row r="2285">
          <cell r="D2285" t="str">
            <v>LK87DT</v>
          </cell>
          <cell r="E2285" t="str">
            <v>Đường số 4 (từ đường Duy Tân đến đường vào Miếu Ông Hổ, phường Bảo Vinh)</v>
          </cell>
          <cell r="G2285" t="str">
            <v>ĐB</v>
          </cell>
        </row>
        <row r="2286">
          <cell r="D2286" t="str">
            <v>LK87DTVị trí 1</v>
          </cell>
          <cell r="F2286" t="str">
            <v>Vị trí 1</v>
          </cell>
          <cell r="G2286" t="str">
            <v>ĐB</v>
          </cell>
          <cell r="H2286">
            <v>0</v>
          </cell>
          <cell r="I2286">
            <v>0</v>
          </cell>
          <cell r="J2286" t="e">
            <v>#DIV/0!</v>
          </cell>
          <cell r="K2286">
            <v>0</v>
          </cell>
          <cell r="L2286">
            <v>1300</v>
          </cell>
        </row>
        <row r="2287">
          <cell r="D2287" t="str">
            <v>LK87DTVị trí 2</v>
          </cell>
          <cell r="F2287" t="str">
            <v>Vị trí 2</v>
          </cell>
          <cell r="G2287" t="str">
            <v>ĐB</v>
          </cell>
          <cell r="H2287">
            <v>2</v>
          </cell>
          <cell r="I2287">
            <v>1976.284584980237</v>
          </cell>
          <cell r="J2287">
            <v>1976.284584980237</v>
          </cell>
          <cell r="K2287">
            <v>1976.284584980237</v>
          </cell>
          <cell r="L2287">
            <v>650</v>
          </cell>
        </row>
        <row r="2288">
          <cell r="D2288" t="str">
            <v>LK87DTVị trí 3</v>
          </cell>
          <cell r="F2288" t="str">
            <v>Vị trí 3</v>
          </cell>
          <cell r="G2288" t="str">
            <v>ĐB</v>
          </cell>
          <cell r="H2288">
            <v>0</v>
          </cell>
          <cell r="I2288">
            <v>0</v>
          </cell>
          <cell r="J2288" t="e">
            <v>#DIV/0!</v>
          </cell>
          <cell r="K2288">
            <v>0</v>
          </cell>
          <cell r="L2288">
            <v>500</v>
          </cell>
        </row>
        <row r="2289">
          <cell r="D2289" t="str">
            <v>LK87DTVị trí 4</v>
          </cell>
          <cell r="F2289" t="str">
            <v>Vị trí 4</v>
          </cell>
          <cell r="G2289" t="str">
            <v>ĐB</v>
          </cell>
          <cell r="H2289">
            <v>1</v>
          </cell>
          <cell r="I2289">
            <v>1462.3172103487063</v>
          </cell>
          <cell r="J2289">
            <v>1462.3172103487063</v>
          </cell>
          <cell r="K2289">
            <v>1462.3172103487063</v>
          </cell>
          <cell r="L2289">
            <v>400</v>
          </cell>
        </row>
        <row r="2290">
          <cell r="D2290" t="str">
            <v>LK88DT</v>
          </cell>
          <cell r="E2290" t="str">
            <v>Đường số 5 (đường vào Làng dân tộc, phường Bảo Vinh - từ đường Hàm Nghi đến đường tổ 1 ấp Ruộng Tre, xã Bảo Quang đi tổ 23 khu phố Ruộng Lớn, phường Bảo Vinh)</v>
          </cell>
          <cell r="G2290" t="str">
            <v>ĐB</v>
          </cell>
        </row>
        <row r="2291">
          <cell r="D2291" t="str">
            <v>LK88DTVị trí 1</v>
          </cell>
          <cell r="F2291" t="str">
            <v>Vị trí 1</v>
          </cell>
          <cell r="G2291" t="str">
            <v>ĐB</v>
          </cell>
          <cell r="H2291">
            <v>0</v>
          </cell>
          <cell r="I2291">
            <v>0</v>
          </cell>
          <cell r="J2291" t="e">
            <v>#DIV/0!</v>
          </cell>
          <cell r="K2291">
            <v>0</v>
          </cell>
          <cell r="L2291">
            <v>1200</v>
          </cell>
        </row>
        <row r="2292">
          <cell r="D2292" t="str">
            <v>LK88DTVị trí 2</v>
          </cell>
          <cell r="F2292" t="str">
            <v>Vị trí 2</v>
          </cell>
          <cell r="G2292" t="str">
            <v>ĐB</v>
          </cell>
          <cell r="H2292">
            <v>1</v>
          </cell>
          <cell r="I2292">
            <v>1666.6666666666667</v>
          </cell>
          <cell r="J2292">
            <v>1666.6666666666667</v>
          </cell>
          <cell r="K2292">
            <v>1666.6666666666667</v>
          </cell>
          <cell r="L2292">
            <v>600</v>
          </cell>
        </row>
        <row r="2293">
          <cell r="D2293" t="str">
            <v>LK88DTVị trí 3</v>
          </cell>
          <cell r="F2293" t="str">
            <v>Vị trí 3</v>
          </cell>
          <cell r="G2293" t="str">
            <v>ĐB</v>
          </cell>
          <cell r="H2293">
            <v>4</v>
          </cell>
          <cell r="I2293">
            <v>1041.6666666666665</v>
          </cell>
          <cell r="J2293">
            <v>973.76122134698937</v>
          </cell>
          <cell r="K2293">
            <v>829.87551867219918</v>
          </cell>
          <cell r="L2293">
            <v>500</v>
          </cell>
        </row>
        <row r="2294">
          <cell r="D2294" t="str">
            <v>LK88DTVị trí 4</v>
          </cell>
          <cell r="F2294" t="str">
            <v>Vị trí 4</v>
          </cell>
          <cell r="G2294" t="str">
            <v>ĐB</v>
          </cell>
          <cell r="H2294">
            <v>6</v>
          </cell>
          <cell r="I2294">
            <v>1288.659793814433</v>
          </cell>
          <cell r="J2294">
            <v>1154.9253638108387</v>
          </cell>
          <cell r="K2294">
            <v>855.43199315654408</v>
          </cell>
          <cell r="L2294">
            <v>400</v>
          </cell>
        </row>
        <row r="2295">
          <cell r="D2295" t="str">
            <v>LK89DT</v>
          </cell>
          <cell r="E2295" t="str">
            <v>Tuyến đường qua khu đô thị mới (từ đường Nguyễn Trãi đến đường Lê Hồng Phong)</v>
          </cell>
          <cell r="G2295" t="str">
            <v>ĐB</v>
          </cell>
        </row>
        <row r="2296">
          <cell r="D2296" t="str">
            <v>LK89DTVị trí 1</v>
          </cell>
          <cell r="F2296" t="str">
            <v>Vị trí 1</v>
          </cell>
          <cell r="G2296" t="str">
            <v>ĐB</v>
          </cell>
          <cell r="H2296">
            <v>0</v>
          </cell>
          <cell r="I2296">
            <v>0</v>
          </cell>
          <cell r="J2296" t="e">
            <v>#DIV/0!</v>
          </cell>
          <cell r="K2296">
            <v>0</v>
          </cell>
          <cell r="L2296">
            <v>2700</v>
          </cell>
        </row>
        <row r="2297">
          <cell r="D2297" t="str">
            <v>LK89DTVị trí 2</v>
          </cell>
          <cell r="F2297" t="str">
            <v>Vị trí 2</v>
          </cell>
          <cell r="G2297" t="str">
            <v>ĐB</v>
          </cell>
          <cell r="H2297">
            <v>0</v>
          </cell>
          <cell r="I2297">
            <v>0</v>
          </cell>
          <cell r="J2297" t="e">
            <v>#DIV/0!</v>
          </cell>
          <cell r="K2297">
            <v>0</v>
          </cell>
          <cell r="L2297">
            <v>1350</v>
          </cell>
        </row>
        <row r="2298">
          <cell r="D2298" t="str">
            <v>LK89DTVị trí 3</v>
          </cell>
          <cell r="F2298" t="str">
            <v>Vị trí 3</v>
          </cell>
          <cell r="G2298" t="str">
            <v>ĐB</v>
          </cell>
          <cell r="H2298">
            <v>0</v>
          </cell>
          <cell r="I2298">
            <v>0</v>
          </cell>
          <cell r="J2298" t="e">
            <v>#DIV/0!</v>
          </cell>
          <cell r="K2298">
            <v>0</v>
          </cell>
          <cell r="L2298">
            <v>1000</v>
          </cell>
        </row>
        <row r="2299">
          <cell r="D2299" t="str">
            <v>LK89DTVị trí 4</v>
          </cell>
          <cell r="F2299" t="str">
            <v>Vị trí 4</v>
          </cell>
          <cell r="G2299" t="str">
            <v>ĐB</v>
          </cell>
          <cell r="H2299">
            <v>0</v>
          </cell>
          <cell r="I2299">
            <v>0</v>
          </cell>
          <cell r="J2299" t="e">
            <v>#DIV/0!</v>
          </cell>
          <cell r="K2299">
            <v>0</v>
          </cell>
          <cell r="L2299">
            <v>800</v>
          </cell>
        </row>
        <row r="2300">
          <cell r="D2300" t="str">
            <v>LK90DT</v>
          </cell>
          <cell r="E2300" t="str">
            <v>Đường Xuân Lập - Hàng Gòn</v>
          </cell>
          <cell r="G2300" t="str">
            <v>ĐB</v>
          </cell>
        </row>
        <row r="2301">
          <cell r="D2301" t="str">
            <v>LK90DT_D1</v>
          </cell>
          <cell r="E2301" t="str">
            <v>Đoạn từ đường số 1 đến đường sắt</v>
          </cell>
          <cell r="G2301" t="str">
            <v>ĐB</v>
          </cell>
        </row>
        <row r="2302">
          <cell r="D2302" t="str">
            <v>LK90DT_D1Vị trí 1</v>
          </cell>
          <cell r="F2302" t="str">
            <v>Vị trí 1</v>
          </cell>
          <cell r="G2302" t="str">
            <v>ĐB</v>
          </cell>
          <cell r="H2302">
            <v>0</v>
          </cell>
          <cell r="I2302">
            <v>0</v>
          </cell>
          <cell r="J2302" t="e">
            <v>#DIV/0!</v>
          </cell>
          <cell r="K2302">
            <v>0</v>
          </cell>
          <cell r="L2302">
            <v>2000</v>
          </cell>
        </row>
        <row r="2303">
          <cell r="D2303" t="str">
            <v>LK90DT_D1Vị trí 2</v>
          </cell>
          <cell r="F2303" t="str">
            <v>Vị trí 2</v>
          </cell>
          <cell r="G2303" t="str">
            <v>ĐB</v>
          </cell>
          <cell r="H2303">
            <v>0</v>
          </cell>
          <cell r="I2303">
            <v>0</v>
          </cell>
          <cell r="J2303" t="e">
            <v>#DIV/0!</v>
          </cell>
          <cell r="K2303">
            <v>0</v>
          </cell>
          <cell r="L2303">
            <v>1400</v>
          </cell>
        </row>
        <row r="2304">
          <cell r="D2304" t="str">
            <v>LK90DT_D1Vị trí 3</v>
          </cell>
          <cell r="F2304" t="str">
            <v>Vị trí 3</v>
          </cell>
          <cell r="G2304" t="str">
            <v>ĐB</v>
          </cell>
          <cell r="H2304">
            <v>0</v>
          </cell>
          <cell r="I2304">
            <v>0</v>
          </cell>
          <cell r="J2304" t="e">
            <v>#DIV/0!</v>
          </cell>
          <cell r="K2304">
            <v>0</v>
          </cell>
          <cell r="L2304">
            <v>1100</v>
          </cell>
        </row>
        <row r="2305">
          <cell r="D2305" t="str">
            <v>LK90DT_D1Vị trí 4</v>
          </cell>
          <cell r="F2305" t="str">
            <v>Vị trí 4</v>
          </cell>
          <cell r="G2305" t="str">
            <v>ĐB</v>
          </cell>
          <cell r="H2305">
            <v>0</v>
          </cell>
          <cell r="I2305">
            <v>0</v>
          </cell>
          <cell r="J2305" t="e">
            <v>#DIV/0!</v>
          </cell>
          <cell r="K2305">
            <v>0</v>
          </cell>
          <cell r="L2305">
            <v>750</v>
          </cell>
        </row>
        <row r="2306">
          <cell r="D2306" t="str">
            <v>LK90DT_D2</v>
          </cell>
          <cell r="E2306" t="str">
            <v>Đoạn còn lại (từ đường sắt đến hết ranh thửa đất số 52, tờ BĐĐC số 25 về bên trái và hết ranh thửa đất số 27, tờ BĐĐC số 25 về bên phải, phường Xuân Lập)</v>
          </cell>
          <cell r="G2306" t="str">
            <v>ĐB</v>
          </cell>
        </row>
        <row r="2307">
          <cell r="D2307" t="str">
            <v>LK90DT_D2Vị trí 1</v>
          </cell>
          <cell r="F2307" t="str">
            <v>Vị trí 1</v>
          </cell>
          <cell r="G2307" t="str">
            <v>ĐB</v>
          </cell>
          <cell r="H2307">
            <v>0</v>
          </cell>
          <cell r="I2307">
            <v>0</v>
          </cell>
          <cell r="J2307" t="e">
            <v>#DIV/0!</v>
          </cell>
          <cell r="K2307">
            <v>0</v>
          </cell>
          <cell r="L2307">
            <v>1400</v>
          </cell>
        </row>
        <row r="2308">
          <cell r="D2308" t="str">
            <v>LK90DT_D2Vị trí 2</v>
          </cell>
          <cell r="F2308" t="str">
            <v>Vị trí 2</v>
          </cell>
          <cell r="G2308" t="str">
            <v>ĐB</v>
          </cell>
          <cell r="H2308">
            <v>1</v>
          </cell>
          <cell r="I2308">
            <v>2084.7810979847113</v>
          </cell>
          <cell r="J2308">
            <v>2084.7810979847113</v>
          </cell>
          <cell r="K2308">
            <v>2084.7810979847113</v>
          </cell>
          <cell r="L2308">
            <v>700</v>
          </cell>
        </row>
        <row r="2309">
          <cell r="D2309" t="str">
            <v>LK90DT_D2Vị trí 3</v>
          </cell>
          <cell r="F2309" t="str">
            <v>Vị trí 3</v>
          </cell>
          <cell r="G2309" t="str">
            <v>ĐB</v>
          </cell>
          <cell r="H2309">
            <v>0</v>
          </cell>
          <cell r="I2309">
            <v>0</v>
          </cell>
          <cell r="J2309" t="e">
            <v>#DIV/0!</v>
          </cell>
          <cell r="K2309">
            <v>0</v>
          </cell>
          <cell r="L2309">
            <v>600</v>
          </cell>
        </row>
        <row r="2310">
          <cell r="D2310" t="str">
            <v>LK90DT_D2Vị trí 4</v>
          </cell>
          <cell r="F2310" t="str">
            <v>Vị trí 4</v>
          </cell>
          <cell r="G2310" t="str">
            <v>ĐB</v>
          </cell>
          <cell r="H2310">
            <v>1</v>
          </cell>
          <cell r="I2310">
            <v>2412.54523522316</v>
          </cell>
          <cell r="J2310">
            <v>2412.54523522316</v>
          </cell>
          <cell r="K2310">
            <v>2412.54523522316</v>
          </cell>
          <cell r="L2310">
            <v>500</v>
          </cell>
        </row>
        <row r="2311">
          <cell r="D2311" t="str">
            <v>XL</v>
          </cell>
          <cell r="E2311" t="str">
            <v>THỊ TRẤN GIA RAY</v>
          </cell>
          <cell r="G2311" t="str">
            <v>ĐB</v>
          </cell>
        </row>
        <row r="2312">
          <cell r="D2312" t="str">
            <v>XL1DT</v>
          </cell>
          <cell r="E2312" t="str">
            <v>Đường Hùng Vương (Quốc lộ 1 cũ)</v>
          </cell>
          <cell r="G2312" t="str">
            <v>ĐB</v>
          </cell>
        </row>
        <row r="2313">
          <cell r="D2313" t="str">
            <v>XL1DT_D1</v>
          </cell>
          <cell r="E2313" t="str">
            <v>Đoạn từ suối Gia Măng đến hết chi nhánh Điện lực Xuân Lộc</v>
          </cell>
          <cell r="G2313" t="str">
            <v>ĐB</v>
          </cell>
        </row>
        <row r="2314">
          <cell r="D2314" t="str">
            <v>XL1DT_D1Vị trí 1</v>
          </cell>
          <cell r="F2314" t="str">
            <v>Vị trí 1</v>
          </cell>
          <cell r="G2314" t="str">
            <v>ĐB</v>
          </cell>
          <cell r="H2314">
            <v>0</v>
          </cell>
          <cell r="I2314">
            <v>0</v>
          </cell>
          <cell r="J2314" t="e">
            <v>#DIV/0!</v>
          </cell>
          <cell r="K2314">
            <v>0</v>
          </cell>
          <cell r="L2314">
            <v>3800</v>
          </cell>
        </row>
        <row r="2315">
          <cell r="D2315" t="str">
            <v>XL1DT_D1Vị trí 2</v>
          </cell>
          <cell r="F2315" t="str">
            <v>Vị trí 2</v>
          </cell>
          <cell r="G2315" t="str">
            <v>ĐB</v>
          </cell>
          <cell r="H2315">
            <v>0</v>
          </cell>
          <cell r="I2315">
            <v>0</v>
          </cell>
          <cell r="J2315" t="e">
            <v>#DIV/0!</v>
          </cell>
          <cell r="K2315">
            <v>0</v>
          </cell>
          <cell r="L2315">
            <v>1500</v>
          </cell>
        </row>
        <row r="2316">
          <cell r="D2316" t="str">
            <v>XL1DT_D1Vị trí 3</v>
          </cell>
          <cell r="F2316" t="str">
            <v>Vị trí 3</v>
          </cell>
          <cell r="G2316" t="str">
            <v>ĐB</v>
          </cell>
          <cell r="H2316">
            <v>0</v>
          </cell>
          <cell r="I2316">
            <v>0</v>
          </cell>
          <cell r="J2316" t="e">
            <v>#DIV/0!</v>
          </cell>
          <cell r="K2316">
            <v>0</v>
          </cell>
          <cell r="L2316">
            <v>850</v>
          </cell>
        </row>
        <row r="2317">
          <cell r="D2317" t="str">
            <v>XL1DT_D1Vị trí 4</v>
          </cell>
          <cell r="F2317" t="str">
            <v>Vị trí 4</v>
          </cell>
          <cell r="G2317" t="str">
            <v>ĐB</v>
          </cell>
          <cell r="H2317">
            <v>0</v>
          </cell>
          <cell r="I2317">
            <v>0</v>
          </cell>
          <cell r="J2317" t="e">
            <v>#DIV/0!</v>
          </cell>
          <cell r="K2317">
            <v>0</v>
          </cell>
          <cell r="L2317">
            <v>700</v>
          </cell>
        </row>
        <row r="2318">
          <cell r="D2318" t="str">
            <v>XL1DT_D2</v>
          </cell>
          <cell r="E2318" t="str">
            <v>Đoạn từ giáp chi nhánh Điện lực Xuân Lộc đến hết Nhà thờ Tam Thái</v>
          </cell>
          <cell r="G2318" t="str">
            <v>ĐB</v>
          </cell>
        </row>
        <row r="2319">
          <cell r="D2319" t="str">
            <v>XL1DT_D2Vị trí 1</v>
          </cell>
          <cell r="F2319" t="str">
            <v>Vị trí 1</v>
          </cell>
          <cell r="G2319" t="str">
            <v>ĐB</v>
          </cell>
          <cell r="H2319">
            <v>1</v>
          </cell>
          <cell r="I2319">
            <v>16764.459346186086</v>
          </cell>
          <cell r="J2319">
            <v>16764.459346186086</v>
          </cell>
          <cell r="K2319">
            <v>16764.459346186086</v>
          </cell>
          <cell r="L2319">
            <v>4000</v>
          </cell>
        </row>
        <row r="2320">
          <cell r="D2320" t="str">
            <v>XL1DT_D2Vị trí 2</v>
          </cell>
          <cell r="F2320" t="str">
            <v>Vị trí 2</v>
          </cell>
          <cell r="G2320" t="str">
            <v>ĐB</v>
          </cell>
          <cell r="H2320">
            <v>0</v>
          </cell>
          <cell r="I2320">
            <v>0</v>
          </cell>
          <cell r="J2320" t="e">
            <v>#DIV/0!</v>
          </cell>
          <cell r="K2320">
            <v>0</v>
          </cell>
          <cell r="L2320">
            <v>1500</v>
          </cell>
        </row>
        <row r="2321">
          <cell r="D2321" t="str">
            <v>XL1DT_D2Vị trí 3</v>
          </cell>
          <cell r="F2321" t="str">
            <v>Vị trí 3</v>
          </cell>
          <cell r="G2321" t="str">
            <v>ĐB</v>
          </cell>
          <cell r="H2321">
            <v>0</v>
          </cell>
          <cell r="I2321">
            <v>0</v>
          </cell>
          <cell r="J2321" t="e">
            <v>#DIV/0!</v>
          </cell>
          <cell r="K2321">
            <v>0</v>
          </cell>
          <cell r="L2321">
            <v>850</v>
          </cell>
        </row>
        <row r="2322">
          <cell r="D2322" t="str">
            <v>XL1DT_D2Vị trí 4</v>
          </cell>
          <cell r="F2322" t="str">
            <v>Vị trí 4</v>
          </cell>
          <cell r="G2322" t="str">
            <v>ĐB</v>
          </cell>
          <cell r="H2322">
            <v>0</v>
          </cell>
          <cell r="I2322">
            <v>0</v>
          </cell>
          <cell r="J2322" t="e">
            <v>#DIV/0!</v>
          </cell>
          <cell r="K2322">
            <v>0</v>
          </cell>
          <cell r="L2322">
            <v>700</v>
          </cell>
        </row>
        <row r="2323">
          <cell r="D2323" t="str">
            <v>XL1DT_D3</v>
          </cell>
          <cell r="E2323" t="str">
            <v>Đoạn từ giáp Nhà thờ Tam Thái đến hết Trường Tiểu học Kim Đồng</v>
          </cell>
          <cell r="G2323" t="str">
            <v>ĐB</v>
          </cell>
        </row>
        <row r="2324">
          <cell r="D2324" t="str">
            <v>XL1DT_D3Vị trí 1</v>
          </cell>
          <cell r="F2324" t="str">
            <v>Vị trí 1</v>
          </cell>
          <cell r="G2324" t="str">
            <v>ĐB</v>
          </cell>
          <cell r="H2324">
            <v>0</v>
          </cell>
          <cell r="I2324">
            <v>0</v>
          </cell>
          <cell r="J2324" t="e">
            <v>#DIV/0!</v>
          </cell>
          <cell r="K2324">
            <v>0</v>
          </cell>
          <cell r="L2324">
            <v>3600</v>
          </cell>
        </row>
        <row r="2325">
          <cell r="D2325" t="str">
            <v>XL1DT_D3Vị trí 2</v>
          </cell>
          <cell r="F2325" t="str">
            <v>Vị trí 2</v>
          </cell>
          <cell r="G2325" t="str">
            <v>ĐB</v>
          </cell>
          <cell r="H2325">
            <v>0</v>
          </cell>
          <cell r="I2325">
            <v>0</v>
          </cell>
          <cell r="J2325" t="e">
            <v>#DIV/0!</v>
          </cell>
          <cell r="K2325">
            <v>0</v>
          </cell>
          <cell r="L2325">
            <v>1500</v>
          </cell>
        </row>
        <row r="2326">
          <cell r="D2326" t="str">
            <v>XL1DT_D3Vị trí 3</v>
          </cell>
          <cell r="F2326" t="str">
            <v>Vị trí 3</v>
          </cell>
          <cell r="G2326" t="str">
            <v>ĐB</v>
          </cell>
          <cell r="H2326">
            <v>0</v>
          </cell>
          <cell r="I2326">
            <v>0</v>
          </cell>
          <cell r="J2326" t="e">
            <v>#DIV/0!</v>
          </cell>
          <cell r="K2326">
            <v>0</v>
          </cell>
          <cell r="L2326">
            <v>850</v>
          </cell>
        </row>
        <row r="2327">
          <cell r="D2327" t="str">
            <v>XL1DT_D3Vị trí 4</v>
          </cell>
          <cell r="F2327" t="str">
            <v>Vị trí 4</v>
          </cell>
          <cell r="G2327" t="str">
            <v>ĐB</v>
          </cell>
          <cell r="H2327">
            <v>0</v>
          </cell>
          <cell r="I2327">
            <v>0</v>
          </cell>
          <cell r="J2327" t="e">
            <v>#DIV/0!</v>
          </cell>
          <cell r="K2327">
            <v>0</v>
          </cell>
          <cell r="L2327">
            <v>700</v>
          </cell>
        </row>
        <row r="2328">
          <cell r="D2328" t="str">
            <v>XL1DT_D4</v>
          </cell>
          <cell r="E2328" t="str">
            <v>Đoạn từ giáp Trường Tiểu học Kim Đồng đến đến cầu Phước Hưng</v>
          </cell>
          <cell r="G2328" t="str">
            <v>ĐB</v>
          </cell>
        </row>
        <row r="2329">
          <cell r="D2329" t="str">
            <v>XL1DT_D4Vị trí 1</v>
          </cell>
          <cell r="F2329" t="str">
            <v>Vị trí 1</v>
          </cell>
          <cell r="G2329" t="str">
            <v>ĐB</v>
          </cell>
          <cell r="H2329">
            <v>0</v>
          </cell>
          <cell r="I2329">
            <v>0</v>
          </cell>
          <cell r="J2329" t="e">
            <v>#DIV/0!</v>
          </cell>
          <cell r="K2329">
            <v>0</v>
          </cell>
          <cell r="L2329">
            <v>3000</v>
          </cell>
        </row>
        <row r="2330">
          <cell r="D2330" t="str">
            <v>XL1DT_D4Vị trí 2</v>
          </cell>
          <cell r="F2330" t="str">
            <v>Vị trí 2</v>
          </cell>
          <cell r="G2330" t="str">
            <v>ĐB</v>
          </cell>
          <cell r="H2330">
            <v>0</v>
          </cell>
          <cell r="I2330">
            <v>0</v>
          </cell>
          <cell r="J2330" t="e">
            <v>#DIV/0!</v>
          </cell>
          <cell r="K2330">
            <v>0</v>
          </cell>
          <cell r="L2330">
            <v>1400</v>
          </cell>
        </row>
        <row r="2331">
          <cell r="D2331" t="str">
            <v>XL1DT_D4Vị trí 3</v>
          </cell>
          <cell r="F2331" t="str">
            <v>Vị trí 3</v>
          </cell>
          <cell r="G2331" t="str">
            <v>ĐB</v>
          </cell>
          <cell r="H2331">
            <v>0</v>
          </cell>
          <cell r="I2331">
            <v>0</v>
          </cell>
          <cell r="J2331" t="e">
            <v>#DIV/0!</v>
          </cell>
          <cell r="K2331">
            <v>0</v>
          </cell>
          <cell r="L2331">
            <v>850</v>
          </cell>
        </row>
        <row r="2332">
          <cell r="D2332" t="str">
            <v>XL1DT_D4Vị trí 4</v>
          </cell>
          <cell r="F2332" t="str">
            <v>Vị trí 4</v>
          </cell>
          <cell r="G2332" t="str">
            <v>ĐB</v>
          </cell>
          <cell r="H2332">
            <v>0</v>
          </cell>
          <cell r="I2332">
            <v>0</v>
          </cell>
          <cell r="J2332" t="e">
            <v>#DIV/0!</v>
          </cell>
          <cell r="K2332">
            <v>0</v>
          </cell>
          <cell r="L2332">
            <v>700</v>
          </cell>
        </row>
        <row r="2333">
          <cell r="D2333" t="str">
            <v>XL1DT_D5</v>
          </cell>
          <cell r="E2333" t="str">
            <v>Đoạn từ cầu Phước Hưng đến giáp ranh xã Xuân Trường</v>
          </cell>
          <cell r="G2333" t="str">
            <v>ĐB</v>
          </cell>
        </row>
        <row r="2334">
          <cell r="D2334" t="str">
            <v>XL1DT_D5Vị trí 1</v>
          </cell>
          <cell r="F2334" t="str">
            <v>Vị trí 1</v>
          </cell>
          <cell r="G2334" t="str">
            <v>ĐB</v>
          </cell>
          <cell r="H2334">
            <v>0</v>
          </cell>
          <cell r="I2334">
            <v>0</v>
          </cell>
          <cell r="J2334" t="e">
            <v>#DIV/0!</v>
          </cell>
          <cell r="K2334">
            <v>0</v>
          </cell>
          <cell r="L2334">
            <v>2800</v>
          </cell>
        </row>
        <row r="2335">
          <cell r="D2335" t="str">
            <v>XL1DT_D5Vị trí 2</v>
          </cell>
          <cell r="F2335" t="str">
            <v>Vị trí 2</v>
          </cell>
          <cell r="G2335" t="str">
            <v>ĐB</v>
          </cell>
          <cell r="H2335">
            <v>0</v>
          </cell>
          <cell r="I2335">
            <v>0</v>
          </cell>
          <cell r="J2335" t="e">
            <v>#DIV/0!</v>
          </cell>
          <cell r="K2335">
            <v>0</v>
          </cell>
          <cell r="L2335">
            <v>1400</v>
          </cell>
        </row>
        <row r="2336">
          <cell r="D2336" t="str">
            <v>XL1DT_D5Vị trí 3</v>
          </cell>
          <cell r="F2336" t="str">
            <v>Vị trí 3</v>
          </cell>
          <cell r="G2336" t="str">
            <v>ĐB</v>
          </cell>
          <cell r="H2336">
            <v>0</v>
          </cell>
          <cell r="I2336">
            <v>0</v>
          </cell>
          <cell r="J2336" t="e">
            <v>#DIV/0!</v>
          </cell>
          <cell r="K2336">
            <v>0</v>
          </cell>
          <cell r="L2336">
            <v>850</v>
          </cell>
        </row>
        <row r="2337">
          <cell r="D2337" t="str">
            <v>XL1DT_D5Vị trí 4</v>
          </cell>
          <cell r="F2337" t="str">
            <v>Vị trí 4</v>
          </cell>
          <cell r="G2337" t="str">
            <v>ĐB</v>
          </cell>
          <cell r="H2337">
            <v>0</v>
          </cell>
          <cell r="I2337">
            <v>0</v>
          </cell>
          <cell r="J2337" t="e">
            <v>#DIV/0!</v>
          </cell>
          <cell r="K2337">
            <v>0</v>
          </cell>
          <cell r="L2337">
            <v>700</v>
          </cell>
        </row>
        <row r="2338">
          <cell r="D2338" t="str">
            <v>XL2DT</v>
          </cell>
          <cell r="E2338" t="str">
            <v>Đường Trần Phú</v>
          </cell>
          <cell r="G2338" t="str">
            <v>ĐB</v>
          </cell>
        </row>
        <row r="2339">
          <cell r="D2339" t="str">
            <v>XL2DT_D1</v>
          </cell>
          <cell r="E2339" t="str">
            <v>Đoạn từ đường Ngô Quyền đến đường Hùng Vương</v>
          </cell>
          <cell r="G2339" t="str">
            <v>ĐB</v>
          </cell>
        </row>
        <row r="2340">
          <cell r="D2340" t="str">
            <v>XL2DT_D1Vị trí 1</v>
          </cell>
          <cell r="F2340" t="str">
            <v>Vị trí 1</v>
          </cell>
          <cell r="G2340" t="str">
            <v>ĐB</v>
          </cell>
          <cell r="H2340">
            <v>0</v>
          </cell>
          <cell r="I2340">
            <v>0</v>
          </cell>
          <cell r="J2340" t="e">
            <v>#DIV/0!</v>
          </cell>
          <cell r="K2340">
            <v>0</v>
          </cell>
          <cell r="L2340">
            <v>3400</v>
          </cell>
        </row>
        <row r="2341">
          <cell r="D2341" t="str">
            <v>XL2DT_D1Vị trí 2</v>
          </cell>
          <cell r="F2341" t="str">
            <v>Vị trí 2</v>
          </cell>
          <cell r="G2341" t="str">
            <v>ĐB</v>
          </cell>
          <cell r="H2341">
            <v>0</v>
          </cell>
          <cell r="I2341">
            <v>0</v>
          </cell>
          <cell r="J2341" t="e">
            <v>#DIV/0!</v>
          </cell>
          <cell r="K2341">
            <v>0</v>
          </cell>
          <cell r="L2341">
            <v>1500</v>
          </cell>
        </row>
        <row r="2342">
          <cell r="D2342" t="str">
            <v>XL2DT_D1Vị trí 3</v>
          </cell>
          <cell r="F2342" t="str">
            <v>Vị trí 3</v>
          </cell>
          <cell r="G2342" t="str">
            <v>ĐB</v>
          </cell>
          <cell r="H2342">
            <v>0</v>
          </cell>
          <cell r="I2342">
            <v>0</v>
          </cell>
          <cell r="J2342" t="e">
            <v>#DIV/0!</v>
          </cell>
          <cell r="K2342">
            <v>0</v>
          </cell>
          <cell r="L2342">
            <v>850</v>
          </cell>
        </row>
        <row r="2343">
          <cell r="D2343" t="str">
            <v>XL2DT_D1Vị trí 4</v>
          </cell>
          <cell r="F2343" t="str">
            <v>Vị trí 4</v>
          </cell>
          <cell r="G2343" t="str">
            <v>ĐB</v>
          </cell>
          <cell r="H2343">
            <v>0</v>
          </cell>
          <cell r="I2343">
            <v>0</v>
          </cell>
          <cell r="J2343" t="e">
            <v>#DIV/0!</v>
          </cell>
          <cell r="K2343">
            <v>0</v>
          </cell>
          <cell r="L2343">
            <v>700</v>
          </cell>
        </row>
        <row r="2344">
          <cell r="D2344" t="str">
            <v>XL2DT_D2</v>
          </cell>
          <cell r="E2344" t="str">
            <v>Đoạn từ đường Hùng Vương đến đường Võ Thị Sáu</v>
          </cell>
          <cell r="G2344" t="str">
            <v>ĐB</v>
          </cell>
        </row>
        <row r="2345">
          <cell r="D2345" t="str">
            <v>XL2DT_D2Vị trí 1</v>
          </cell>
          <cell r="F2345" t="str">
            <v>Vị trí 1</v>
          </cell>
          <cell r="G2345" t="str">
            <v>ĐB</v>
          </cell>
          <cell r="H2345">
            <v>0</v>
          </cell>
          <cell r="I2345">
            <v>0</v>
          </cell>
          <cell r="J2345" t="e">
            <v>#DIV/0!</v>
          </cell>
          <cell r="K2345">
            <v>0</v>
          </cell>
          <cell r="L2345">
            <v>3600</v>
          </cell>
        </row>
        <row r="2346">
          <cell r="D2346" t="str">
            <v>XL2DT_D2Vị trí 2</v>
          </cell>
          <cell r="F2346" t="str">
            <v>Vị trí 2</v>
          </cell>
          <cell r="G2346" t="str">
            <v>ĐB</v>
          </cell>
          <cell r="H2346">
            <v>0</v>
          </cell>
          <cell r="I2346">
            <v>0</v>
          </cell>
          <cell r="J2346" t="e">
            <v>#DIV/0!</v>
          </cell>
          <cell r="K2346">
            <v>0</v>
          </cell>
          <cell r="L2346">
            <v>1600</v>
          </cell>
        </row>
        <row r="2347">
          <cell r="D2347" t="str">
            <v>XL2DT_D2Vị trí 3</v>
          </cell>
          <cell r="F2347" t="str">
            <v>Vị trí 3</v>
          </cell>
          <cell r="G2347" t="str">
            <v>ĐB</v>
          </cell>
          <cell r="H2347">
            <v>0</v>
          </cell>
          <cell r="I2347">
            <v>0</v>
          </cell>
          <cell r="J2347" t="e">
            <v>#DIV/0!</v>
          </cell>
          <cell r="K2347">
            <v>0</v>
          </cell>
          <cell r="L2347">
            <v>850</v>
          </cell>
        </row>
        <row r="2348">
          <cell r="D2348" t="str">
            <v>XL2DT_D2Vị trí 4</v>
          </cell>
          <cell r="F2348" t="str">
            <v>Vị trí 4</v>
          </cell>
          <cell r="G2348" t="str">
            <v>ĐB</v>
          </cell>
          <cell r="H2348">
            <v>0</v>
          </cell>
          <cell r="I2348">
            <v>0</v>
          </cell>
          <cell r="J2348" t="e">
            <v>#DIV/0!</v>
          </cell>
          <cell r="K2348">
            <v>0</v>
          </cell>
          <cell r="L2348">
            <v>700</v>
          </cell>
        </row>
        <row r="2349">
          <cell r="D2349" t="str">
            <v>XL2DT_D3</v>
          </cell>
          <cell r="E2349" t="str">
            <v>Đoạn từ đường Võ Thị Sáu đến ngã tư đường Lê Duẩn và đường Nguyễn Văn Cừ</v>
          </cell>
          <cell r="G2349" t="str">
            <v>ĐB</v>
          </cell>
        </row>
        <row r="2350">
          <cell r="D2350" t="str">
            <v>XL2DT_D3Vị trí 1</v>
          </cell>
          <cell r="F2350" t="str">
            <v>Vị trí 1</v>
          </cell>
          <cell r="G2350" t="str">
            <v>ĐB</v>
          </cell>
          <cell r="H2350">
            <v>0</v>
          </cell>
          <cell r="I2350">
            <v>0</v>
          </cell>
          <cell r="J2350" t="e">
            <v>#DIV/0!</v>
          </cell>
          <cell r="K2350">
            <v>0</v>
          </cell>
          <cell r="L2350">
            <v>3000</v>
          </cell>
        </row>
        <row r="2351">
          <cell r="D2351" t="str">
            <v>XL2DT_D3Vị trí 2</v>
          </cell>
          <cell r="F2351" t="str">
            <v>Vị trí 2</v>
          </cell>
          <cell r="G2351" t="str">
            <v>ĐB</v>
          </cell>
          <cell r="H2351">
            <v>0</v>
          </cell>
          <cell r="I2351">
            <v>0</v>
          </cell>
          <cell r="J2351" t="e">
            <v>#DIV/0!</v>
          </cell>
          <cell r="K2351">
            <v>0</v>
          </cell>
          <cell r="L2351">
            <v>1400</v>
          </cell>
        </row>
        <row r="2352">
          <cell r="D2352" t="str">
            <v>XL2DT_D3Vị trí 3</v>
          </cell>
          <cell r="F2352" t="str">
            <v>Vị trí 3</v>
          </cell>
          <cell r="G2352" t="str">
            <v>ĐB</v>
          </cell>
          <cell r="H2352">
            <v>0</v>
          </cell>
          <cell r="I2352">
            <v>0</v>
          </cell>
          <cell r="J2352" t="e">
            <v>#DIV/0!</v>
          </cell>
          <cell r="K2352">
            <v>0</v>
          </cell>
          <cell r="L2352">
            <v>850</v>
          </cell>
        </row>
        <row r="2353">
          <cell r="D2353" t="str">
            <v>XL2DT_D3Vị trí 4</v>
          </cell>
          <cell r="F2353" t="str">
            <v>Vị trí 4</v>
          </cell>
          <cell r="G2353" t="str">
            <v>ĐB</v>
          </cell>
          <cell r="H2353">
            <v>0</v>
          </cell>
          <cell r="I2353">
            <v>0</v>
          </cell>
          <cell r="J2353" t="e">
            <v>#DIV/0!</v>
          </cell>
          <cell r="K2353">
            <v>0</v>
          </cell>
          <cell r="L2353">
            <v>700</v>
          </cell>
        </row>
        <row r="2354">
          <cell r="D2354" t="str">
            <v>XL2DT_D4</v>
          </cell>
          <cell r="E2354" t="str">
            <v>Đoạn từ ngã tư đường Lê Duẩn và đường Nguyễn Văn Cừ đến đường Nguyễn An Ninh</v>
          </cell>
          <cell r="G2354" t="str">
            <v>ĐB</v>
          </cell>
        </row>
        <row r="2355">
          <cell r="D2355" t="str">
            <v>XL2DT_D4Vị trí 1</v>
          </cell>
          <cell r="F2355" t="str">
            <v>Vị trí 1</v>
          </cell>
          <cell r="G2355" t="str">
            <v>ĐB</v>
          </cell>
          <cell r="H2355">
            <v>0</v>
          </cell>
          <cell r="I2355">
            <v>0</v>
          </cell>
          <cell r="J2355" t="e">
            <v>#DIV/0!</v>
          </cell>
          <cell r="K2355">
            <v>0</v>
          </cell>
          <cell r="L2355">
            <v>2800</v>
          </cell>
        </row>
        <row r="2356">
          <cell r="D2356" t="str">
            <v>XL2DT_D4Vị trí 2</v>
          </cell>
          <cell r="F2356" t="str">
            <v>Vị trí 2</v>
          </cell>
          <cell r="G2356" t="str">
            <v>ĐB</v>
          </cell>
          <cell r="H2356">
            <v>0</v>
          </cell>
          <cell r="I2356">
            <v>0</v>
          </cell>
          <cell r="J2356" t="e">
            <v>#DIV/0!</v>
          </cell>
          <cell r="K2356">
            <v>0</v>
          </cell>
          <cell r="L2356">
            <v>1400</v>
          </cell>
        </row>
        <row r="2357">
          <cell r="D2357" t="str">
            <v>XL2DT_D4Vị trí 3</v>
          </cell>
          <cell r="F2357" t="str">
            <v>Vị trí 3</v>
          </cell>
          <cell r="G2357" t="str">
            <v>ĐB</v>
          </cell>
          <cell r="H2357">
            <v>0</v>
          </cell>
          <cell r="I2357">
            <v>0</v>
          </cell>
          <cell r="J2357" t="e">
            <v>#DIV/0!</v>
          </cell>
          <cell r="K2357">
            <v>0</v>
          </cell>
          <cell r="L2357">
            <v>850</v>
          </cell>
        </row>
        <row r="2358">
          <cell r="D2358" t="str">
            <v>XL2DT_D4Vị trí 4</v>
          </cell>
          <cell r="F2358" t="str">
            <v>Vị trí 4</v>
          </cell>
          <cell r="G2358" t="str">
            <v>ĐB</v>
          </cell>
          <cell r="H2358">
            <v>0</v>
          </cell>
          <cell r="I2358">
            <v>0</v>
          </cell>
          <cell r="J2358" t="e">
            <v>#DIV/0!</v>
          </cell>
          <cell r="K2358">
            <v>0</v>
          </cell>
          <cell r="L2358">
            <v>700</v>
          </cell>
        </row>
        <row r="2359">
          <cell r="D2359" t="str">
            <v>XL2DT_D5</v>
          </cell>
          <cell r="E2359" t="str">
            <v>Đoạn từ đường Nguyễn An Ninh đến ngã ba Núi Le</v>
          </cell>
          <cell r="G2359" t="str">
            <v>ĐB</v>
          </cell>
        </row>
        <row r="2360">
          <cell r="D2360" t="str">
            <v>XL2DT_D5Vị trí 1</v>
          </cell>
          <cell r="F2360" t="str">
            <v>Vị trí 1</v>
          </cell>
          <cell r="G2360" t="str">
            <v>ĐB</v>
          </cell>
          <cell r="H2360">
            <v>0</v>
          </cell>
          <cell r="I2360">
            <v>0</v>
          </cell>
          <cell r="J2360" t="e">
            <v>#DIV/0!</v>
          </cell>
          <cell r="K2360">
            <v>0</v>
          </cell>
          <cell r="L2360">
            <v>2600</v>
          </cell>
        </row>
        <row r="2361">
          <cell r="D2361" t="str">
            <v>XL2DT_D5Vị trí 2</v>
          </cell>
          <cell r="F2361" t="str">
            <v>Vị trí 2</v>
          </cell>
          <cell r="G2361" t="str">
            <v>ĐB</v>
          </cell>
          <cell r="H2361">
            <v>0</v>
          </cell>
          <cell r="I2361">
            <v>0</v>
          </cell>
          <cell r="J2361" t="e">
            <v>#DIV/0!</v>
          </cell>
          <cell r="K2361">
            <v>0</v>
          </cell>
          <cell r="L2361">
            <v>1400</v>
          </cell>
        </row>
        <row r="2362">
          <cell r="D2362" t="str">
            <v>XL2DT_D5Vị trí 3</v>
          </cell>
          <cell r="F2362" t="str">
            <v>Vị trí 3</v>
          </cell>
          <cell r="G2362" t="str">
            <v>ĐB</v>
          </cell>
          <cell r="H2362">
            <v>0</v>
          </cell>
          <cell r="I2362">
            <v>0</v>
          </cell>
          <cell r="J2362" t="e">
            <v>#DIV/0!</v>
          </cell>
          <cell r="K2362">
            <v>0</v>
          </cell>
          <cell r="L2362">
            <v>850</v>
          </cell>
        </row>
        <row r="2363">
          <cell r="D2363" t="str">
            <v>XL2DT_D5Vị trí 4</v>
          </cell>
          <cell r="F2363" t="str">
            <v>Vị trí 4</v>
          </cell>
          <cell r="G2363" t="str">
            <v>ĐB</v>
          </cell>
          <cell r="H2363">
            <v>0</v>
          </cell>
          <cell r="I2363">
            <v>0</v>
          </cell>
          <cell r="J2363" t="e">
            <v>#DIV/0!</v>
          </cell>
          <cell r="K2363">
            <v>0</v>
          </cell>
          <cell r="L2363">
            <v>700</v>
          </cell>
        </row>
        <row r="2364">
          <cell r="D2364" t="str">
            <v>XL3DT</v>
          </cell>
          <cell r="E2364" t="str">
            <v>Đường Nguyễn Hữu Cảnh (QL1 cũ)</v>
          </cell>
          <cell r="G2364" t="str">
            <v>ĐB</v>
          </cell>
        </row>
        <row r="2365">
          <cell r="D2365" t="str">
            <v>XL3DT_D1</v>
          </cell>
          <cell r="E2365" t="str">
            <v>Đoạn từ ngã ba bưu điện đến đường Nguyễn Thị Minh Khai</v>
          </cell>
          <cell r="G2365" t="str">
            <v>ĐB</v>
          </cell>
        </row>
        <row r="2366">
          <cell r="D2366" t="str">
            <v>XL3DT_D1Vị trí 1</v>
          </cell>
          <cell r="F2366" t="str">
            <v>Vị trí 1</v>
          </cell>
          <cell r="G2366" t="str">
            <v>ĐB</v>
          </cell>
          <cell r="H2366">
            <v>0</v>
          </cell>
          <cell r="I2366">
            <v>0</v>
          </cell>
          <cell r="J2366" t="e">
            <v>#DIV/0!</v>
          </cell>
          <cell r="K2366">
            <v>0</v>
          </cell>
          <cell r="L2366">
            <v>3400</v>
          </cell>
        </row>
        <row r="2367">
          <cell r="D2367" t="str">
            <v>XL3DT_D1Vị trí 2</v>
          </cell>
          <cell r="F2367" t="str">
            <v>Vị trí 2</v>
          </cell>
          <cell r="G2367" t="str">
            <v>ĐB</v>
          </cell>
          <cell r="H2367">
            <v>0</v>
          </cell>
          <cell r="I2367">
            <v>0</v>
          </cell>
          <cell r="J2367" t="e">
            <v>#DIV/0!</v>
          </cell>
          <cell r="K2367">
            <v>0</v>
          </cell>
          <cell r="L2367">
            <v>1500</v>
          </cell>
        </row>
        <row r="2368">
          <cell r="D2368" t="str">
            <v>XL3DT_D1Vị trí 3</v>
          </cell>
          <cell r="F2368" t="str">
            <v>Vị trí 3</v>
          </cell>
          <cell r="G2368" t="str">
            <v>ĐB</v>
          </cell>
          <cell r="H2368">
            <v>0</v>
          </cell>
          <cell r="I2368">
            <v>0</v>
          </cell>
          <cell r="J2368" t="e">
            <v>#DIV/0!</v>
          </cell>
          <cell r="K2368">
            <v>0</v>
          </cell>
          <cell r="L2368">
            <v>850</v>
          </cell>
        </row>
        <row r="2369">
          <cell r="D2369" t="str">
            <v>XL3DT_D1Vị trí 4</v>
          </cell>
          <cell r="F2369" t="str">
            <v>Vị trí 4</v>
          </cell>
          <cell r="G2369" t="str">
            <v>ĐB</v>
          </cell>
          <cell r="H2369">
            <v>0</v>
          </cell>
          <cell r="I2369">
            <v>0</v>
          </cell>
          <cell r="J2369" t="e">
            <v>#DIV/0!</v>
          </cell>
          <cell r="K2369">
            <v>0</v>
          </cell>
          <cell r="L2369">
            <v>700</v>
          </cell>
        </row>
        <row r="2370">
          <cell r="D2370" t="str">
            <v>XL3DT_D2</v>
          </cell>
          <cell r="E2370" t="str">
            <v>Đoạn từ đường Nguyễn Thị Minh Khai đến ngã ba Núi Le</v>
          </cell>
          <cell r="G2370" t="str">
            <v>ĐB</v>
          </cell>
        </row>
        <row r="2371">
          <cell r="D2371" t="str">
            <v>XL3DT_D2Vị trí 1</v>
          </cell>
          <cell r="F2371" t="str">
            <v>Vị trí 1</v>
          </cell>
          <cell r="G2371" t="str">
            <v>ĐB</v>
          </cell>
          <cell r="H2371">
            <v>0</v>
          </cell>
          <cell r="I2371">
            <v>0</v>
          </cell>
          <cell r="J2371" t="e">
            <v>#DIV/0!</v>
          </cell>
          <cell r="K2371">
            <v>0</v>
          </cell>
          <cell r="L2371">
            <v>3200</v>
          </cell>
        </row>
        <row r="2372">
          <cell r="D2372" t="str">
            <v>XL3DT_D2Vị trí 2</v>
          </cell>
          <cell r="F2372" t="str">
            <v>Vị trí 2</v>
          </cell>
          <cell r="G2372" t="str">
            <v>ĐB</v>
          </cell>
          <cell r="H2372">
            <v>0</v>
          </cell>
          <cell r="I2372">
            <v>0</v>
          </cell>
          <cell r="J2372" t="e">
            <v>#DIV/0!</v>
          </cell>
          <cell r="K2372">
            <v>0</v>
          </cell>
          <cell r="L2372">
            <v>1400</v>
          </cell>
        </row>
        <row r="2373">
          <cell r="D2373" t="str">
            <v>XL3DT_D2Vị trí 3</v>
          </cell>
          <cell r="F2373" t="str">
            <v>Vị trí 3</v>
          </cell>
          <cell r="G2373" t="str">
            <v>ĐB</v>
          </cell>
          <cell r="H2373">
            <v>0</v>
          </cell>
          <cell r="I2373">
            <v>0</v>
          </cell>
          <cell r="J2373" t="e">
            <v>#DIV/0!</v>
          </cell>
          <cell r="K2373">
            <v>0</v>
          </cell>
          <cell r="L2373">
            <v>850</v>
          </cell>
        </row>
        <row r="2374">
          <cell r="D2374" t="str">
            <v>XL3DT_D2Vị trí 4</v>
          </cell>
          <cell r="F2374" t="str">
            <v>Vị trí 4</v>
          </cell>
          <cell r="G2374" t="str">
            <v>ĐB</v>
          </cell>
          <cell r="H2374">
            <v>0</v>
          </cell>
          <cell r="I2374">
            <v>0</v>
          </cell>
          <cell r="J2374" t="e">
            <v>#DIV/0!</v>
          </cell>
          <cell r="K2374">
            <v>0</v>
          </cell>
          <cell r="L2374">
            <v>700</v>
          </cell>
        </row>
        <row r="2375">
          <cell r="D2375" t="str">
            <v>XL3DT_D3</v>
          </cell>
          <cell r="E2375" t="str">
            <v>Đoạn từ ngã ba Núi Le tới giáp ranh xã Xuân Tâm</v>
          </cell>
          <cell r="G2375" t="str">
            <v>ĐB</v>
          </cell>
        </row>
        <row r="2376">
          <cell r="D2376" t="str">
            <v>XL3DT_D3Vị trí 1</v>
          </cell>
          <cell r="F2376" t="str">
            <v>Vị trí 1</v>
          </cell>
          <cell r="G2376" t="str">
            <v>ĐB</v>
          </cell>
          <cell r="H2376">
            <v>0</v>
          </cell>
          <cell r="I2376">
            <v>0</v>
          </cell>
          <cell r="J2376" t="e">
            <v>#DIV/0!</v>
          </cell>
          <cell r="K2376">
            <v>0</v>
          </cell>
          <cell r="L2376">
            <v>2800</v>
          </cell>
        </row>
        <row r="2377">
          <cell r="D2377" t="str">
            <v>XL3DT_D3Vị trí 2</v>
          </cell>
          <cell r="F2377" t="str">
            <v>Vị trí 2</v>
          </cell>
          <cell r="G2377" t="str">
            <v>ĐB</v>
          </cell>
          <cell r="H2377">
            <v>0</v>
          </cell>
          <cell r="I2377">
            <v>0</v>
          </cell>
          <cell r="J2377" t="e">
            <v>#DIV/0!</v>
          </cell>
          <cell r="K2377">
            <v>0</v>
          </cell>
          <cell r="L2377">
            <v>1400</v>
          </cell>
        </row>
        <row r="2378">
          <cell r="D2378" t="str">
            <v>XL3DT_D3Vị trí 3</v>
          </cell>
          <cell r="F2378" t="str">
            <v>Vị trí 3</v>
          </cell>
          <cell r="G2378" t="str">
            <v>ĐB</v>
          </cell>
          <cell r="H2378">
            <v>0</v>
          </cell>
          <cell r="I2378">
            <v>0</v>
          </cell>
          <cell r="J2378" t="e">
            <v>#DIV/0!</v>
          </cell>
          <cell r="K2378">
            <v>0</v>
          </cell>
          <cell r="L2378">
            <v>850</v>
          </cell>
        </row>
        <row r="2379">
          <cell r="D2379" t="str">
            <v>XL3DT_D3Vị trí 4</v>
          </cell>
          <cell r="F2379" t="str">
            <v>Vị trí 4</v>
          </cell>
          <cell r="G2379" t="str">
            <v>ĐB</v>
          </cell>
          <cell r="H2379">
            <v>0</v>
          </cell>
          <cell r="I2379">
            <v>0</v>
          </cell>
          <cell r="J2379" t="e">
            <v>#DIV/0!</v>
          </cell>
          <cell r="K2379">
            <v>0</v>
          </cell>
          <cell r="L2379">
            <v>700</v>
          </cell>
        </row>
        <row r="2380">
          <cell r="D2380" t="str">
            <v>XL4DT</v>
          </cell>
          <cell r="E2380" t="str">
            <v>Đường Ngô Gia Tự (song hành)</v>
          </cell>
          <cell r="G2380" t="str">
            <v>ĐB</v>
          </cell>
        </row>
        <row r="2381">
          <cell r="D2381" t="str">
            <v>XL4DT_D1</v>
          </cell>
          <cell r="E2381" t="str">
            <v>Đoạn từ đường Nguyễn Thị Minh Khai đến ngã ba Núi Le</v>
          </cell>
          <cell r="G2381" t="str">
            <v>ĐB</v>
          </cell>
        </row>
        <row r="2382">
          <cell r="D2382" t="str">
            <v>XL4DT_D1Vị trí 1</v>
          </cell>
          <cell r="F2382" t="str">
            <v>Vị trí 1</v>
          </cell>
          <cell r="G2382" t="str">
            <v>ĐB</v>
          </cell>
          <cell r="H2382">
            <v>0</v>
          </cell>
          <cell r="I2382">
            <v>0</v>
          </cell>
          <cell r="J2382" t="e">
            <v>#DIV/0!</v>
          </cell>
          <cell r="K2382">
            <v>0</v>
          </cell>
          <cell r="L2382">
            <v>2800</v>
          </cell>
        </row>
        <row r="2383">
          <cell r="D2383" t="str">
            <v>XL4DT_D1Vị trí 2</v>
          </cell>
          <cell r="F2383" t="str">
            <v>Vị trí 2</v>
          </cell>
          <cell r="G2383" t="str">
            <v>ĐB</v>
          </cell>
          <cell r="H2383">
            <v>0</v>
          </cell>
          <cell r="I2383">
            <v>0</v>
          </cell>
          <cell r="J2383" t="e">
            <v>#DIV/0!</v>
          </cell>
          <cell r="K2383">
            <v>0</v>
          </cell>
          <cell r="L2383">
            <v>1400</v>
          </cell>
        </row>
        <row r="2384">
          <cell r="D2384" t="str">
            <v>XL4DT_D1Vị trí 3</v>
          </cell>
          <cell r="F2384" t="str">
            <v>Vị trí 3</v>
          </cell>
          <cell r="G2384" t="str">
            <v>ĐB</v>
          </cell>
          <cell r="H2384">
            <v>0</v>
          </cell>
          <cell r="I2384">
            <v>0</v>
          </cell>
          <cell r="J2384" t="e">
            <v>#DIV/0!</v>
          </cell>
          <cell r="K2384">
            <v>0</v>
          </cell>
          <cell r="L2384">
            <v>850</v>
          </cell>
        </row>
        <row r="2385">
          <cell r="D2385" t="str">
            <v>XL4DT_D1Vị trí 4</v>
          </cell>
          <cell r="F2385" t="str">
            <v>Vị trí 4</v>
          </cell>
          <cell r="G2385" t="str">
            <v>ĐB</v>
          </cell>
          <cell r="H2385">
            <v>0</v>
          </cell>
          <cell r="I2385">
            <v>0</v>
          </cell>
          <cell r="J2385" t="e">
            <v>#DIV/0!</v>
          </cell>
          <cell r="K2385">
            <v>0</v>
          </cell>
          <cell r="L2385">
            <v>700</v>
          </cell>
        </row>
        <row r="2386">
          <cell r="D2386" t="str">
            <v>XL4DT_D2</v>
          </cell>
          <cell r="E2386" t="str">
            <v>Đoạn từ ngã ba Núi Le tới giáp ranh xã Xuân Tâm</v>
          </cell>
          <cell r="G2386" t="str">
            <v>ĐB</v>
          </cell>
        </row>
        <row r="2387">
          <cell r="D2387" t="str">
            <v>XL4DT_D2Vị trí 1</v>
          </cell>
          <cell r="F2387" t="str">
            <v>Vị trí 1</v>
          </cell>
          <cell r="G2387" t="str">
            <v>ĐB</v>
          </cell>
          <cell r="H2387">
            <v>0</v>
          </cell>
          <cell r="I2387">
            <v>0</v>
          </cell>
          <cell r="J2387" t="e">
            <v>#DIV/0!</v>
          </cell>
          <cell r="K2387">
            <v>0</v>
          </cell>
          <cell r="L2387">
            <v>3200</v>
          </cell>
        </row>
        <row r="2388">
          <cell r="D2388" t="str">
            <v>XL4DT_D2Vị trí 2</v>
          </cell>
          <cell r="F2388" t="str">
            <v>Vị trí 2</v>
          </cell>
          <cell r="G2388" t="str">
            <v>ĐB</v>
          </cell>
          <cell r="H2388">
            <v>0</v>
          </cell>
          <cell r="I2388">
            <v>0</v>
          </cell>
          <cell r="J2388" t="e">
            <v>#DIV/0!</v>
          </cell>
          <cell r="K2388">
            <v>0</v>
          </cell>
          <cell r="L2388">
            <v>1400</v>
          </cell>
        </row>
        <row r="2389">
          <cell r="D2389" t="str">
            <v>XL4DT_D2Vị trí 3</v>
          </cell>
          <cell r="F2389" t="str">
            <v>Vị trí 3</v>
          </cell>
          <cell r="G2389" t="str">
            <v>ĐB</v>
          </cell>
          <cell r="H2389">
            <v>0</v>
          </cell>
          <cell r="I2389">
            <v>0</v>
          </cell>
          <cell r="J2389" t="e">
            <v>#DIV/0!</v>
          </cell>
          <cell r="K2389">
            <v>0</v>
          </cell>
          <cell r="L2389">
            <v>850</v>
          </cell>
        </row>
        <row r="2390">
          <cell r="D2390" t="str">
            <v>XL4DT_D2Vị trí 4</v>
          </cell>
          <cell r="F2390" t="str">
            <v>Vị trí 4</v>
          </cell>
          <cell r="G2390" t="str">
            <v>ĐB</v>
          </cell>
          <cell r="H2390">
            <v>0</v>
          </cell>
          <cell r="I2390">
            <v>0</v>
          </cell>
          <cell r="J2390" t="e">
            <v>#DIV/0!</v>
          </cell>
          <cell r="K2390">
            <v>0</v>
          </cell>
          <cell r="L2390">
            <v>700</v>
          </cell>
        </row>
        <row r="2391">
          <cell r="D2391" t="str">
            <v>XL5DT</v>
          </cell>
          <cell r="E2391" t="str">
            <v>Đường Ngô Quyền (đường vành đai thị trấn Gia Ray)</v>
          </cell>
          <cell r="G2391" t="str">
            <v>ĐB</v>
          </cell>
        </row>
        <row r="2392">
          <cell r="D2392" t="str">
            <v>XL5DT_D1</v>
          </cell>
          <cell r="E2392" t="str">
            <v>Đoạn từ đường Lê Văn Vận đến đường Hoàng Đình Thương</v>
          </cell>
          <cell r="G2392" t="str">
            <v>ĐB</v>
          </cell>
        </row>
        <row r="2393">
          <cell r="D2393" t="str">
            <v>XL5DT_D1Vị trí 1</v>
          </cell>
          <cell r="F2393" t="str">
            <v>Vị trí 1</v>
          </cell>
          <cell r="G2393" t="str">
            <v>ĐB</v>
          </cell>
          <cell r="H2393">
            <v>0</v>
          </cell>
          <cell r="I2393">
            <v>0</v>
          </cell>
          <cell r="J2393" t="e">
            <v>#DIV/0!</v>
          </cell>
          <cell r="K2393">
            <v>0</v>
          </cell>
          <cell r="L2393">
            <v>2600</v>
          </cell>
        </row>
        <row r="2394">
          <cell r="D2394" t="str">
            <v>XL5DT_D1Vị trí 2</v>
          </cell>
          <cell r="F2394" t="str">
            <v>Vị trí 2</v>
          </cell>
          <cell r="G2394" t="str">
            <v>ĐB</v>
          </cell>
          <cell r="H2394">
            <v>0</v>
          </cell>
          <cell r="I2394">
            <v>0</v>
          </cell>
          <cell r="J2394" t="e">
            <v>#DIV/0!</v>
          </cell>
          <cell r="K2394">
            <v>0</v>
          </cell>
          <cell r="L2394">
            <v>1400</v>
          </cell>
        </row>
        <row r="2395">
          <cell r="D2395" t="str">
            <v>XL5DT_D1Vị trí 3</v>
          </cell>
          <cell r="F2395" t="str">
            <v>Vị trí 3</v>
          </cell>
          <cell r="G2395" t="str">
            <v>ĐB</v>
          </cell>
          <cell r="H2395">
            <v>0</v>
          </cell>
          <cell r="I2395">
            <v>0</v>
          </cell>
          <cell r="J2395" t="e">
            <v>#DIV/0!</v>
          </cell>
          <cell r="K2395">
            <v>0</v>
          </cell>
          <cell r="L2395">
            <v>850</v>
          </cell>
        </row>
        <row r="2396">
          <cell r="D2396" t="str">
            <v>XL5DT_D1Vị trí 4</v>
          </cell>
          <cell r="F2396" t="str">
            <v>Vị trí 4</v>
          </cell>
          <cell r="G2396" t="str">
            <v>ĐB</v>
          </cell>
          <cell r="H2396">
            <v>0</v>
          </cell>
          <cell r="I2396">
            <v>0</v>
          </cell>
          <cell r="J2396" t="e">
            <v>#DIV/0!</v>
          </cell>
          <cell r="K2396">
            <v>0</v>
          </cell>
          <cell r="L2396">
            <v>700</v>
          </cell>
        </row>
        <row r="2397">
          <cell r="D2397" t="str">
            <v>XL5DT_D2</v>
          </cell>
          <cell r="E2397" t="str">
            <v>Đoạn từ đường Hoàng Đình Thương đến giáp Xí nghiệp Phong Phú</v>
          </cell>
          <cell r="G2397" t="str">
            <v>ĐB</v>
          </cell>
        </row>
        <row r="2398">
          <cell r="D2398" t="str">
            <v>XL5DT_D2Vị trí 1</v>
          </cell>
          <cell r="F2398" t="str">
            <v>Vị trí 1</v>
          </cell>
          <cell r="G2398" t="str">
            <v>ĐB</v>
          </cell>
          <cell r="H2398">
            <v>1</v>
          </cell>
          <cell r="I2398">
            <v>14981.2734082397</v>
          </cell>
          <cell r="J2398">
            <v>14981.2734082397</v>
          </cell>
          <cell r="K2398">
            <v>14981.2734082397</v>
          </cell>
          <cell r="L2398">
            <v>2800</v>
          </cell>
        </row>
        <row r="2399">
          <cell r="D2399" t="str">
            <v>XL5DT_D2Vị trí 2</v>
          </cell>
          <cell r="F2399" t="str">
            <v>Vị trí 2</v>
          </cell>
          <cell r="G2399" t="str">
            <v>ĐB</v>
          </cell>
          <cell r="H2399">
            <v>1</v>
          </cell>
          <cell r="I2399">
            <v>7201.6460905349795</v>
          </cell>
          <cell r="J2399">
            <v>7201.6460905349795</v>
          </cell>
          <cell r="K2399">
            <v>7201.6460905349795</v>
          </cell>
          <cell r="L2399">
            <v>1400</v>
          </cell>
        </row>
        <row r="2400">
          <cell r="D2400" t="str">
            <v>XL5DT_D2Vị trí 3</v>
          </cell>
          <cell r="F2400" t="str">
            <v>Vị trí 3</v>
          </cell>
          <cell r="G2400" t="str">
            <v>ĐB</v>
          </cell>
          <cell r="H2400">
            <v>0</v>
          </cell>
          <cell r="I2400">
            <v>0</v>
          </cell>
          <cell r="J2400" t="e">
            <v>#DIV/0!</v>
          </cell>
          <cell r="K2400">
            <v>0</v>
          </cell>
          <cell r="L2400">
            <v>850</v>
          </cell>
        </row>
        <row r="2401">
          <cell r="D2401" t="str">
            <v>XL5DT_D2Vị trí 4</v>
          </cell>
          <cell r="F2401" t="str">
            <v>Vị trí 4</v>
          </cell>
          <cell r="G2401" t="str">
            <v>ĐB</v>
          </cell>
          <cell r="H2401">
            <v>0</v>
          </cell>
          <cell r="I2401">
            <v>0</v>
          </cell>
          <cell r="J2401" t="e">
            <v>#DIV/0!</v>
          </cell>
          <cell r="K2401">
            <v>0</v>
          </cell>
          <cell r="L2401">
            <v>700</v>
          </cell>
        </row>
        <row r="2402">
          <cell r="D2402" t="str">
            <v>XL5DT_D3</v>
          </cell>
          <cell r="E2402" t="str">
            <v>Đoạn từ Xí nghiệp Phong Phú đến đường Hùng Vương</v>
          </cell>
          <cell r="G2402" t="str">
            <v>ĐB</v>
          </cell>
        </row>
        <row r="2403">
          <cell r="D2403" t="str">
            <v>XL5DT_D3Vị trí 1</v>
          </cell>
          <cell r="F2403" t="str">
            <v>Vị trí 1</v>
          </cell>
          <cell r="G2403" t="str">
            <v>ĐB</v>
          </cell>
          <cell r="H2403">
            <v>1</v>
          </cell>
          <cell r="I2403">
            <v>37878.787878787873</v>
          </cell>
          <cell r="J2403">
            <v>37878.787878787873</v>
          </cell>
          <cell r="K2403">
            <v>37878.787878787873</v>
          </cell>
          <cell r="L2403">
            <v>3200</v>
          </cell>
        </row>
        <row r="2404">
          <cell r="D2404" t="str">
            <v>XL5DT_D3Vị trí 2</v>
          </cell>
          <cell r="F2404" t="str">
            <v>Vị trí 2</v>
          </cell>
          <cell r="G2404" t="str">
            <v>ĐB</v>
          </cell>
          <cell r="H2404">
            <v>0</v>
          </cell>
          <cell r="I2404">
            <v>0</v>
          </cell>
          <cell r="J2404" t="e">
            <v>#DIV/0!</v>
          </cell>
          <cell r="K2404">
            <v>0</v>
          </cell>
          <cell r="L2404">
            <v>1400</v>
          </cell>
        </row>
        <row r="2405">
          <cell r="D2405" t="str">
            <v>XL5DT_D3Vị trí 3</v>
          </cell>
          <cell r="F2405" t="str">
            <v>Vị trí 3</v>
          </cell>
          <cell r="G2405" t="str">
            <v>ĐB</v>
          </cell>
          <cell r="H2405">
            <v>0</v>
          </cell>
          <cell r="I2405">
            <v>0</v>
          </cell>
          <cell r="J2405" t="e">
            <v>#DIV/0!</v>
          </cell>
          <cell r="K2405">
            <v>0</v>
          </cell>
          <cell r="L2405">
            <v>850</v>
          </cell>
        </row>
        <row r="2406">
          <cell r="D2406" t="str">
            <v>XL5DT_D3Vị trí 4</v>
          </cell>
          <cell r="F2406" t="str">
            <v>Vị trí 4</v>
          </cell>
          <cell r="G2406" t="str">
            <v>ĐB</v>
          </cell>
          <cell r="H2406">
            <v>1</v>
          </cell>
          <cell r="I2406">
            <v>2409.6385542168673</v>
          </cell>
          <cell r="J2406">
            <v>2409.6385542168673</v>
          </cell>
          <cell r="K2406">
            <v>2409.6385542168673</v>
          </cell>
          <cell r="L2406">
            <v>700</v>
          </cell>
        </row>
        <row r="2407">
          <cell r="D2407" t="str">
            <v>XL6DT</v>
          </cell>
          <cell r="E2407" t="str">
            <v>Đường Lê Duẩn</v>
          </cell>
          <cell r="G2407" t="str">
            <v>ĐB</v>
          </cell>
        </row>
        <row r="2408">
          <cell r="D2408" t="str">
            <v>XL6DT_D1</v>
          </cell>
          <cell r="E2408" t="str">
            <v>Đoạn từ đường Hùng Vương đến đường Nguyễn Huệ</v>
          </cell>
          <cell r="G2408" t="str">
            <v>ĐB</v>
          </cell>
        </row>
        <row r="2409">
          <cell r="D2409" t="str">
            <v>XL6DT_D1Vị trí 1</v>
          </cell>
          <cell r="F2409" t="str">
            <v>Vị trí 1</v>
          </cell>
          <cell r="G2409" t="str">
            <v>ĐB</v>
          </cell>
          <cell r="H2409">
            <v>0</v>
          </cell>
          <cell r="I2409">
            <v>0</v>
          </cell>
          <cell r="J2409" t="e">
            <v>#DIV/0!</v>
          </cell>
          <cell r="K2409">
            <v>0</v>
          </cell>
          <cell r="L2409">
            <v>2800</v>
          </cell>
        </row>
        <row r="2410">
          <cell r="D2410" t="str">
            <v>XL6DT_D1Vị trí 2</v>
          </cell>
          <cell r="F2410" t="str">
            <v>Vị trí 2</v>
          </cell>
          <cell r="G2410" t="str">
            <v>ĐB</v>
          </cell>
          <cell r="H2410">
            <v>0</v>
          </cell>
          <cell r="I2410">
            <v>0</v>
          </cell>
          <cell r="J2410" t="e">
            <v>#DIV/0!</v>
          </cell>
          <cell r="K2410">
            <v>0</v>
          </cell>
          <cell r="L2410">
            <v>1400</v>
          </cell>
        </row>
        <row r="2411">
          <cell r="D2411" t="str">
            <v>XL6DT_D1Vị trí 3</v>
          </cell>
          <cell r="F2411" t="str">
            <v>Vị trí 3</v>
          </cell>
          <cell r="G2411" t="str">
            <v>ĐB</v>
          </cell>
          <cell r="H2411">
            <v>0</v>
          </cell>
          <cell r="I2411">
            <v>0</v>
          </cell>
          <cell r="J2411" t="e">
            <v>#DIV/0!</v>
          </cell>
          <cell r="K2411">
            <v>0</v>
          </cell>
          <cell r="L2411">
            <v>850</v>
          </cell>
        </row>
        <row r="2412">
          <cell r="D2412" t="str">
            <v>XL6DT_D1Vị trí 4</v>
          </cell>
          <cell r="F2412" t="str">
            <v>Vị trí 4</v>
          </cell>
          <cell r="G2412" t="str">
            <v>ĐB</v>
          </cell>
          <cell r="H2412">
            <v>0</v>
          </cell>
          <cell r="I2412">
            <v>0</v>
          </cell>
          <cell r="J2412" t="e">
            <v>#DIV/0!</v>
          </cell>
          <cell r="K2412">
            <v>0</v>
          </cell>
          <cell r="L2412">
            <v>700</v>
          </cell>
        </row>
        <row r="2413">
          <cell r="D2413" t="str">
            <v>XL6DT_D2</v>
          </cell>
          <cell r="E2413" t="str">
            <v>Đoạn từ đường Nguyễn Huệ đến đường Trần Phú</v>
          </cell>
          <cell r="G2413" t="str">
            <v>ĐB</v>
          </cell>
        </row>
        <row r="2414">
          <cell r="D2414" t="str">
            <v>XL6DT_D2Vị trí 1</v>
          </cell>
          <cell r="F2414" t="str">
            <v>Vị trí 1</v>
          </cell>
          <cell r="G2414" t="str">
            <v>ĐB</v>
          </cell>
          <cell r="H2414">
            <v>0</v>
          </cell>
          <cell r="I2414">
            <v>0</v>
          </cell>
          <cell r="J2414" t="e">
            <v>#DIV/0!</v>
          </cell>
          <cell r="K2414">
            <v>0</v>
          </cell>
          <cell r="L2414">
            <v>2600</v>
          </cell>
        </row>
        <row r="2415">
          <cell r="D2415" t="str">
            <v>XL6DT_D2Vị trí 2</v>
          </cell>
          <cell r="F2415" t="str">
            <v>Vị trí 2</v>
          </cell>
          <cell r="G2415" t="str">
            <v>ĐB</v>
          </cell>
          <cell r="H2415">
            <v>0</v>
          </cell>
          <cell r="I2415">
            <v>0</v>
          </cell>
          <cell r="J2415" t="e">
            <v>#DIV/0!</v>
          </cell>
          <cell r="K2415">
            <v>0</v>
          </cell>
          <cell r="L2415">
            <v>1400</v>
          </cell>
        </row>
        <row r="2416">
          <cell r="D2416" t="str">
            <v>XL6DT_D2Vị trí 3</v>
          </cell>
          <cell r="F2416" t="str">
            <v>Vị trí 3</v>
          </cell>
          <cell r="G2416" t="str">
            <v>ĐB</v>
          </cell>
          <cell r="H2416">
            <v>0</v>
          </cell>
          <cell r="I2416">
            <v>0</v>
          </cell>
          <cell r="J2416" t="e">
            <v>#DIV/0!</v>
          </cell>
          <cell r="K2416">
            <v>0</v>
          </cell>
          <cell r="L2416">
            <v>850</v>
          </cell>
        </row>
        <row r="2417">
          <cell r="D2417" t="str">
            <v>XL6DT_D2Vị trí 4</v>
          </cell>
          <cell r="F2417" t="str">
            <v>Vị trí 4</v>
          </cell>
          <cell r="G2417" t="str">
            <v>ĐB</v>
          </cell>
          <cell r="H2417">
            <v>0</v>
          </cell>
          <cell r="I2417">
            <v>0</v>
          </cell>
          <cell r="J2417" t="e">
            <v>#DIV/0!</v>
          </cell>
          <cell r="K2417">
            <v>0</v>
          </cell>
          <cell r="L2417">
            <v>700</v>
          </cell>
        </row>
        <row r="2418">
          <cell r="D2418" t="str">
            <v>XL7DT</v>
          </cell>
          <cell r="E2418" t="str">
            <v xml:space="preserve">Đường Nguyễn Văn Cừ </v>
          </cell>
          <cell r="G2418" t="str">
            <v>ĐB</v>
          </cell>
        </row>
        <row r="2419">
          <cell r="D2419" t="str">
            <v>XL7DT_D1</v>
          </cell>
          <cell r="E2419" t="str">
            <v>Đoạn từ đường Hùng Vương đến đường Võ Thị Sáu</v>
          </cell>
          <cell r="G2419" t="str">
            <v>ĐB</v>
          </cell>
        </row>
        <row r="2420">
          <cell r="D2420" t="str">
            <v>XL7DT_D1Vị trí 1</v>
          </cell>
          <cell r="F2420" t="str">
            <v>Vị trí 1</v>
          </cell>
          <cell r="G2420" t="str">
            <v>ĐB</v>
          </cell>
          <cell r="H2420">
            <v>0</v>
          </cell>
          <cell r="I2420">
            <v>0</v>
          </cell>
          <cell r="J2420" t="e">
            <v>#DIV/0!</v>
          </cell>
          <cell r="K2420">
            <v>0</v>
          </cell>
          <cell r="L2420">
            <v>2200</v>
          </cell>
        </row>
        <row r="2421">
          <cell r="D2421" t="str">
            <v>XL7DT_D1Vị trí 2</v>
          </cell>
          <cell r="F2421" t="str">
            <v>Vị trí 2</v>
          </cell>
          <cell r="G2421" t="str">
            <v>ĐB</v>
          </cell>
          <cell r="H2421">
            <v>0</v>
          </cell>
          <cell r="I2421">
            <v>0</v>
          </cell>
          <cell r="J2421" t="e">
            <v>#DIV/0!</v>
          </cell>
          <cell r="K2421">
            <v>0</v>
          </cell>
          <cell r="L2421">
            <v>1200</v>
          </cell>
        </row>
        <row r="2422">
          <cell r="D2422" t="str">
            <v>XL7DT_D1Vị trí 3</v>
          </cell>
          <cell r="F2422" t="str">
            <v>Vị trí 3</v>
          </cell>
          <cell r="G2422" t="str">
            <v>ĐB</v>
          </cell>
          <cell r="H2422">
            <v>0</v>
          </cell>
          <cell r="I2422">
            <v>0</v>
          </cell>
          <cell r="J2422" t="e">
            <v>#DIV/0!</v>
          </cell>
          <cell r="K2422">
            <v>0</v>
          </cell>
          <cell r="L2422">
            <v>850</v>
          </cell>
        </row>
        <row r="2423">
          <cell r="D2423" t="str">
            <v>XL7DT_D1Vị trí 4</v>
          </cell>
          <cell r="F2423" t="str">
            <v>Vị trí 4</v>
          </cell>
          <cell r="G2423" t="str">
            <v>ĐB</v>
          </cell>
          <cell r="H2423">
            <v>0</v>
          </cell>
          <cell r="I2423">
            <v>0</v>
          </cell>
          <cell r="J2423" t="e">
            <v>#DIV/0!</v>
          </cell>
          <cell r="K2423">
            <v>0</v>
          </cell>
          <cell r="L2423">
            <v>700</v>
          </cell>
        </row>
        <row r="2424">
          <cell r="D2424" t="str">
            <v>XL7DT_D2</v>
          </cell>
          <cell r="E2424" t="str">
            <v>Đoạn từ đường Võ Thị Sáu đến đường Trần Phú</v>
          </cell>
          <cell r="G2424" t="str">
            <v>ĐB</v>
          </cell>
        </row>
        <row r="2425">
          <cell r="D2425" t="str">
            <v>XL7DT_D2Vị trí 1</v>
          </cell>
          <cell r="F2425" t="str">
            <v>Vị trí 1</v>
          </cell>
          <cell r="G2425" t="str">
            <v>ĐB</v>
          </cell>
          <cell r="H2425">
            <v>0</v>
          </cell>
          <cell r="I2425">
            <v>0</v>
          </cell>
          <cell r="J2425" t="e">
            <v>#DIV/0!</v>
          </cell>
          <cell r="K2425">
            <v>0</v>
          </cell>
          <cell r="L2425">
            <v>1800</v>
          </cell>
        </row>
        <row r="2426">
          <cell r="D2426" t="str">
            <v>XL7DT_D2Vị trí 2</v>
          </cell>
          <cell r="F2426" t="str">
            <v>Vị trí 2</v>
          </cell>
          <cell r="G2426" t="str">
            <v>ĐB</v>
          </cell>
          <cell r="H2426">
            <v>0</v>
          </cell>
          <cell r="I2426">
            <v>0</v>
          </cell>
          <cell r="J2426" t="e">
            <v>#DIV/0!</v>
          </cell>
          <cell r="K2426">
            <v>0</v>
          </cell>
          <cell r="L2426">
            <v>900</v>
          </cell>
        </row>
        <row r="2427">
          <cell r="D2427" t="str">
            <v>XL7DT_D2Vị trí 3</v>
          </cell>
          <cell r="F2427" t="str">
            <v>Vị trí 3</v>
          </cell>
          <cell r="G2427" t="str">
            <v>ĐB</v>
          </cell>
          <cell r="H2427">
            <v>0</v>
          </cell>
          <cell r="I2427">
            <v>0</v>
          </cell>
          <cell r="J2427" t="e">
            <v>#DIV/0!</v>
          </cell>
          <cell r="K2427">
            <v>0</v>
          </cell>
          <cell r="L2427">
            <v>800</v>
          </cell>
        </row>
        <row r="2428">
          <cell r="D2428" t="str">
            <v>XL7DT_D2Vị trí 4</v>
          </cell>
          <cell r="F2428" t="str">
            <v>Vị trí 4</v>
          </cell>
          <cell r="G2428" t="str">
            <v>ĐB</v>
          </cell>
          <cell r="H2428">
            <v>0</v>
          </cell>
          <cell r="I2428">
            <v>0</v>
          </cell>
          <cell r="J2428" t="e">
            <v>#DIV/0!</v>
          </cell>
          <cell r="K2428">
            <v>0</v>
          </cell>
          <cell r="L2428">
            <v>700</v>
          </cell>
        </row>
        <row r="2429">
          <cell r="D2429" t="str">
            <v>XL8DT</v>
          </cell>
          <cell r="E2429" t="str">
            <v xml:space="preserve">Đường Nguyễn Văn Linh </v>
          </cell>
          <cell r="G2429" t="str">
            <v>ĐB</v>
          </cell>
        </row>
        <row r="2430">
          <cell r="D2430" t="str">
            <v>XL8DT_D1</v>
          </cell>
          <cell r="E2430" t="str">
            <v>Đoạn từ đường Hùng Vương đến đường Nguyễn Hữu Cảnh</v>
          </cell>
          <cell r="G2430" t="str">
            <v>ĐB</v>
          </cell>
        </row>
        <row r="2431">
          <cell r="D2431" t="str">
            <v>XL8DT_D1Vị trí 1</v>
          </cell>
          <cell r="F2431" t="str">
            <v>Vị trí 1</v>
          </cell>
          <cell r="G2431" t="str">
            <v>ĐB</v>
          </cell>
          <cell r="H2431">
            <v>0</v>
          </cell>
          <cell r="I2431">
            <v>0</v>
          </cell>
          <cell r="J2431" t="e">
            <v>#DIV/0!</v>
          </cell>
          <cell r="K2431">
            <v>0</v>
          </cell>
          <cell r="L2431">
            <v>2200</v>
          </cell>
        </row>
        <row r="2432">
          <cell r="D2432" t="str">
            <v>XL8DT_D1Vị trí 2</v>
          </cell>
          <cell r="F2432" t="str">
            <v>Vị trí 2</v>
          </cell>
          <cell r="G2432" t="str">
            <v>ĐB</v>
          </cell>
          <cell r="H2432">
            <v>0</v>
          </cell>
          <cell r="I2432">
            <v>0</v>
          </cell>
          <cell r="J2432" t="e">
            <v>#DIV/0!</v>
          </cell>
          <cell r="K2432">
            <v>0</v>
          </cell>
          <cell r="L2432">
            <v>1200</v>
          </cell>
        </row>
        <row r="2433">
          <cell r="D2433" t="str">
            <v>XL8DT_D1Vị trí 3</v>
          </cell>
          <cell r="F2433" t="str">
            <v>Vị trí 3</v>
          </cell>
          <cell r="G2433" t="str">
            <v>ĐB</v>
          </cell>
          <cell r="H2433">
            <v>0</v>
          </cell>
          <cell r="I2433">
            <v>0</v>
          </cell>
          <cell r="J2433" t="e">
            <v>#DIV/0!</v>
          </cell>
          <cell r="K2433">
            <v>0</v>
          </cell>
          <cell r="L2433">
            <v>850</v>
          </cell>
        </row>
        <row r="2434">
          <cell r="D2434" t="str">
            <v>XL8DT_D1Vị trí 4</v>
          </cell>
          <cell r="F2434" t="str">
            <v>Vị trí 4</v>
          </cell>
          <cell r="G2434" t="str">
            <v>ĐB</v>
          </cell>
          <cell r="H2434">
            <v>0</v>
          </cell>
          <cell r="I2434">
            <v>0</v>
          </cell>
          <cell r="J2434" t="e">
            <v>#DIV/0!</v>
          </cell>
          <cell r="K2434">
            <v>0</v>
          </cell>
          <cell r="L2434">
            <v>700</v>
          </cell>
        </row>
        <row r="2435">
          <cell r="D2435" t="str">
            <v>XL8DT_D2</v>
          </cell>
          <cell r="E2435" t="str">
            <v xml:space="preserve">Đoạn từ đường Nguyễn Hữu Cảnh đến đường Nguyễn Thị Minh Khai </v>
          </cell>
          <cell r="G2435" t="str">
            <v>ĐB</v>
          </cell>
        </row>
        <row r="2436">
          <cell r="D2436" t="str">
            <v>XL8DT_D2Vị trí 1</v>
          </cell>
          <cell r="F2436" t="str">
            <v>Vị trí 1</v>
          </cell>
          <cell r="G2436" t="str">
            <v>ĐB</v>
          </cell>
          <cell r="H2436">
            <v>0</v>
          </cell>
          <cell r="I2436">
            <v>0</v>
          </cell>
          <cell r="J2436" t="e">
            <v>#DIV/0!</v>
          </cell>
          <cell r="K2436">
            <v>0</v>
          </cell>
          <cell r="L2436">
            <v>1600</v>
          </cell>
        </row>
        <row r="2437">
          <cell r="D2437" t="str">
            <v>XL8DT_D2Vị trí 2</v>
          </cell>
          <cell r="F2437" t="str">
            <v>Vị trí 2</v>
          </cell>
          <cell r="G2437" t="str">
            <v>ĐB</v>
          </cell>
          <cell r="H2437">
            <v>0</v>
          </cell>
          <cell r="I2437">
            <v>0</v>
          </cell>
          <cell r="J2437" t="e">
            <v>#DIV/0!</v>
          </cell>
          <cell r="K2437">
            <v>0</v>
          </cell>
          <cell r="L2437">
            <v>800</v>
          </cell>
        </row>
        <row r="2438">
          <cell r="D2438" t="str">
            <v>XL8DT_D2Vị trí 3</v>
          </cell>
          <cell r="F2438" t="str">
            <v>Vị trí 3</v>
          </cell>
          <cell r="G2438" t="str">
            <v>ĐB</v>
          </cell>
          <cell r="H2438">
            <v>0</v>
          </cell>
          <cell r="I2438">
            <v>0</v>
          </cell>
          <cell r="J2438" t="e">
            <v>#DIV/0!</v>
          </cell>
          <cell r="K2438">
            <v>0</v>
          </cell>
          <cell r="L2438">
            <v>650</v>
          </cell>
        </row>
        <row r="2439">
          <cell r="D2439" t="str">
            <v>XL8DT_D2Vị trí 4</v>
          </cell>
          <cell r="F2439" t="str">
            <v>Vị trí 4</v>
          </cell>
          <cell r="G2439" t="str">
            <v>ĐB</v>
          </cell>
          <cell r="H2439">
            <v>0</v>
          </cell>
          <cell r="I2439">
            <v>0</v>
          </cell>
          <cell r="J2439" t="e">
            <v>#DIV/0!</v>
          </cell>
          <cell r="K2439">
            <v>0</v>
          </cell>
          <cell r="L2439">
            <v>500</v>
          </cell>
        </row>
        <row r="2440">
          <cell r="D2440" t="str">
            <v>XL9DT</v>
          </cell>
          <cell r="E2440" t="str">
            <v>Đường Nguyễn An Ninh</v>
          </cell>
          <cell r="G2440" t="str">
            <v>ĐB</v>
          </cell>
        </row>
        <row r="2441">
          <cell r="D2441" t="str">
            <v>XL9DT_D1</v>
          </cell>
          <cell r="E2441" t="str">
            <v>Đoạn từ đường Trần Phú đến đường Nguyễn Hữu Cảnh</v>
          </cell>
          <cell r="G2441" t="str">
            <v>ĐB</v>
          </cell>
        </row>
        <row r="2442">
          <cell r="D2442" t="str">
            <v>XL9DT_D1Vị trí 1</v>
          </cell>
          <cell r="F2442" t="str">
            <v>Vị trí 1</v>
          </cell>
          <cell r="G2442" t="str">
            <v>ĐB</v>
          </cell>
          <cell r="H2442">
            <v>0</v>
          </cell>
          <cell r="I2442">
            <v>0</v>
          </cell>
          <cell r="J2442" t="e">
            <v>#DIV/0!</v>
          </cell>
          <cell r="K2442">
            <v>0</v>
          </cell>
          <cell r="L2442">
            <v>1800</v>
          </cell>
        </row>
        <row r="2443">
          <cell r="D2443" t="str">
            <v>XL9DT_D1Vị trí 2</v>
          </cell>
          <cell r="F2443" t="str">
            <v>Vị trí 2</v>
          </cell>
          <cell r="G2443" t="str">
            <v>ĐB</v>
          </cell>
          <cell r="H2443">
            <v>0</v>
          </cell>
          <cell r="I2443">
            <v>0</v>
          </cell>
          <cell r="J2443" t="e">
            <v>#DIV/0!</v>
          </cell>
          <cell r="K2443">
            <v>0</v>
          </cell>
          <cell r="L2443">
            <v>900</v>
          </cell>
        </row>
        <row r="2444">
          <cell r="D2444" t="str">
            <v>XL9DT_D1Vị trí 3</v>
          </cell>
          <cell r="F2444" t="str">
            <v>Vị trí 3</v>
          </cell>
          <cell r="G2444" t="str">
            <v>ĐB</v>
          </cell>
          <cell r="H2444">
            <v>0</v>
          </cell>
          <cell r="I2444">
            <v>0</v>
          </cell>
          <cell r="J2444" t="e">
            <v>#DIV/0!</v>
          </cell>
          <cell r="K2444">
            <v>0</v>
          </cell>
          <cell r="L2444">
            <v>800</v>
          </cell>
        </row>
        <row r="2445">
          <cell r="D2445" t="str">
            <v>XL9DT_D1Vị trí 4</v>
          </cell>
          <cell r="F2445" t="str">
            <v>Vị trí 4</v>
          </cell>
          <cell r="G2445" t="str">
            <v>ĐB</v>
          </cell>
          <cell r="H2445">
            <v>0</v>
          </cell>
          <cell r="I2445">
            <v>0</v>
          </cell>
          <cell r="J2445" t="e">
            <v>#DIV/0!</v>
          </cell>
          <cell r="K2445">
            <v>0</v>
          </cell>
          <cell r="L2445">
            <v>700</v>
          </cell>
        </row>
        <row r="2446">
          <cell r="D2446" t="str">
            <v>XL9DT_D2</v>
          </cell>
          <cell r="E2446" t="str">
            <v xml:space="preserve">Đoạn từ đường Nguyễn Hữu Cảnh đến đường Nguyễn Thị Minh Khai </v>
          </cell>
          <cell r="G2446" t="str">
            <v>ĐB</v>
          </cell>
        </row>
        <row r="2447">
          <cell r="D2447" t="str">
            <v>XL9DT_D2Vị trí 1</v>
          </cell>
          <cell r="F2447" t="str">
            <v>Vị trí 1</v>
          </cell>
          <cell r="G2447" t="str">
            <v>ĐB</v>
          </cell>
          <cell r="H2447">
            <v>1</v>
          </cell>
          <cell r="I2447">
            <v>4615.3846153846152</v>
          </cell>
          <cell r="J2447">
            <v>4615.3846153846152</v>
          </cell>
          <cell r="K2447">
            <v>4615.3846153846152</v>
          </cell>
          <cell r="L2447">
            <v>1500</v>
          </cell>
        </row>
        <row r="2448">
          <cell r="D2448" t="str">
            <v>XL9DT_D2Vị trí 2</v>
          </cell>
          <cell r="F2448" t="str">
            <v>Vị trí 2</v>
          </cell>
          <cell r="G2448" t="str">
            <v>ĐB</v>
          </cell>
          <cell r="H2448">
            <v>0</v>
          </cell>
          <cell r="I2448">
            <v>0</v>
          </cell>
          <cell r="J2448" t="e">
            <v>#DIV/0!</v>
          </cell>
          <cell r="K2448">
            <v>0</v>
          </cell>
          <cell r="L2448">
            <v>700</v>
          </cell>
        </row>
        <row r="2449">
          <cell r="D2449" t="str">
            <v>XL9DT_D2Vị trí 3</v>
          </cell>
          <cell r="F2449" t="str">
            <v>Vị trí 3</v>
          </cell>
          <cell r="G2449" t="str">
            <v>ĐB</v>
          </cell>
          <cell r="H2449">
            <v>0</v>
          </cell>
          <cell r="I2449">
            <v>0</v>
          </cell>
          <cell r="J2449" t="e">
            <v>#DIV/0!</v>
          </cell>
          <cell r="K2449">
            <v>0</v>
          </cell>
          <cell r="L2449">
            <v>600</v>
          </cell>
        </row>
        <row r="2450">
          <cell r="D2450" t="str">
            <v>XL9DT_D2Vị trí 4</v>
          </cell>
          <cell r="F2450" t="str">
            <v>Vị trí 4</v>
          </cell>
          <cell r="G2450" t="str">
            <v>ĐB</v>
          </cell>
          <cell r="H2450">
            <v>0</v>
          </cell>
          <cell r="I2450">
            <v>0</v>
          </cell>
          <cell r="J2450" t="e">
            <v>#DIV/0!</v>
          </cell>
          <cell r="K2450">
            <v>0</v>
          </cell>
          <cell r="L2450">
            <v>500</v>
          </cell>
        </row>
        <row r="2451">
          <cell r="D2451" t="str">
            <v>XL10DT</v>
          </cell>
          <cell r="E2451" t="str">
            <v>Đường Phan Chu Trinh</v>
          </cell>
          <cell r="G2451" t="str">
            <v>ĐB</v>
          </cell>
        </row>
        <row r="2452">
          <cell r="D2452" t="str">
            <v>XL10DTVị trí 1</v>
          </cell>
          <cell r="F2452" t="str">
            <v>Vị trí 1</v>
          </cell>
          <cell r="G2452" t="str">
            <v>ĐB</v>
          </cell>
          <cell r="H2452">
            <v>0</v>
          </cell>
          <cell r="I2452">
            <v>0</v>
          </cell>
          <cell r="J2452" t="e">
            <v>#DIV/0!</v>
          </cell>
          <cell r="K2452">
            <v>0</v>
          </cell>
          <cell r="L2452">
            <v>2200</v>
          </cell>
        </row>
        <row r="2453">
          <cell r="D2453" t="str">
            <v>XL10DTVị trí 2</v>
          </cell>
          <cell r="F2453" t="str">
            <v>Vị trí 2</v>
          </cell>
          <cell r="G2453" t="str">
            <v>ĐB</v>
          </cell>
          <cell r="H2453">
            <v>0</v>
          </cell>
          <cell r="I2453">
            <v>0</v>
          </cell>
          <cell r="J2453" t="e">
            <v>#DIV/0!</v>
          </cell>
          <cell r="K2453">
            <v>0</v>
          </cell>
          <cell r="L2453">
            <v>1200</v>
          </cell>
        </row>
        <row r="2454">
          <cell r="D2454" t="str">
            <v>XL10DTVị trí 3</v>
          </cell>
          <cell r="F2454" t="str">
            <v>Vị trí 3</v>
          </cell>
          <cell r="G2454" t="str">
            <v>ĐB</v>
          </cell>
          <cell r="H2454">
            <v>0</v>
          </cell>
          <cell r="I2454">
            <v>0</v>
          </cell>
          <cell r="J2454" t="e">
            <v>#DIV/0!</v>
          </cell>
          <cell r="K2454">
            <v>0</v>
          </cell>
          <cell r="L2454">
            <v>850</v>
          </cell>
        </row>
        <row r="2455">
          <cell r="D2455" t="str">
            <v>XL10DTVị trí 4</v>
          </cell>
          <cell r="F2455" t="str">
            <v>Vị trí 4</v>
          </cell>
          <cell r="G2455" t="str">
            <v>ĐB</v>
          </cell>
          <cell r="H2455">
            <v>0</v>
          </cell>
          <cell r="I2455">
            <v>0</v>
          </cell>
          <cell r="J2455" t="e">
            <v>#DIV/0!</v>
          </cell>
          <cell r="K2455">
            <v>0</v>
          </cell>
          <cell r="L2455">
            <v>700</v>
          </cell>
        </row>
        <row r="2456">
          <cell r="D2456" t="str">
            <v>XL11DT</v>
          </cell>
          <cell r="E2456" t="str">
            <v>Đường Huỳnh Văn Nghệ</v>
          </cell>
          <cell r="G2456" t="str">
            <v>ĐB</v>
          </cell>
        </row>
        <row r="2457">
          <cell r="D2457" t="str">
            <v>XL11DT_D1</v>
          </cell>
          <cell r="E2457" t="str">
            <v>Đoạn từ đường Trần Phú đến hết Huyện Đội</v>
          </cell>
          <cell r="G2457" t="str">
            <v>ĐB</v>
          </cell>
        </row>
        <row r="2458">
          <cell r="D2458" t="str">
            <v>XL11DT_D1Vị trí 1</v>
          </cell>
          <cell r="F2458" t="str">
            <v>Vị trí 1</v>
          </cell>
          <cell r="G2458" t="str">
            <v>ĐB</v>
          </cell>
          <cell r="H2458">
            <v>0</v>
          </cell>
          <cell r="I2458">
            <v>0</v>
          </cell>
          <cell r="J2458" t="e">
            <v>#DIV/0!</v>
          </cell>
          <cell r="K2458">
            <v>0</v>
          </cell>
          <cell r="L2458">
            <v>2200</v>
          </cell>
        </row>
        <row r="2459">
          <cell r="D2459" t="str">
            <v>XL11DT_D1Vị trí 2</v>
          </cell>
          <cell r="F2459" t="str">
            <v>Vị trí 2</v>
          </cell>
          <cell r="G2459" t="str">
            <v>ĐB</v>
          </cell>
          <cell r="H2459">
            <v>0</v>
          </cell>
          <cell r="I2459">
            <v>0</v>
          </cell>
          <cell r="J2459" t="e">
            <v>#DIV/0!</v>
          </cell>
          <cell r="K2459">
            <v>0</v>
          </cell>
          <cell r="L2459">
            <v>1200</v>
          </cell>
        </row>
        <row r="2460">
          <cell r="D2460" t="str">
            <v>XL11DT_D1Vị trí 3</v>
          </cell>
          <cell r="F2460" t="str">
            <v>Vị trí 3</v>
          </cell>
          <cell r="G2460" t="str">
            <v>ĐB</v>
          </cell>
          <cell r="H2460">
            <v>0</v>
          </cell>
          <cell r="I2460">
            <v>0</v>
          </cell>
          <cell r="J2460" t="e">
            <v>#DIV/0!</v>
          </cell>
          <cell r="K2460">
            <v>0</v>
          </cell>
          <cell r="L2460">
            <v>850</v>
          </cell>
        </row>
        <row r="2461">
          <cell r="D2461" t="str">
            <v>XL11DT_D1Vị trí 4</v>
          </cell>
          <cell r="F2461" t="str">
            <v>Vị trí 4</v>
          </cell>
          <cell r="G2461" t="str">
            <v>ĐB</v>
          </cell>
          <cell r="H2461">
            <v>0</v>
          </cell>
          <cell r="I2461">
            <v>0</v>
          </cell>
          <cell r="J2461" t="e">
            <v>#DIV/0!</v>
          </cell>
          <cell r="K2461">
            <v>0</v>
          </cell>
          <cell r="L2461">
            <v>700</v>
          </cell>
        </row>
        <row r="2462">
          <cell r="D2462" t="str">
            <v>XL11DT_D2</v>
          </cell>
          <cell r="E2462" t="str">
            <v>Đoạn từ Huyện Đội đến đường Hồ Núi Le</v>
          </cell>
          <cell r="G2462" t="str">
            <v>ĐB</v>
          </cell>
        </row>
        <row r="2463">
          <cell r="D2463" t="str">
            <v>XL11DT_D2Vị trí 1</v>
          </cell>
          <cell r="F2463" t="str">
            <v>Vị trí 1</v>
          </cell>
          <cell r="G2463" t="str">
            <v>ĐB</v>
          </cell>
          <cell r="H2463">
            <v>0</v>
          </cell>
          <cell r="I2463">
            <v>0</v>
          </cell>
          <cell r="J2463" t="e">
            <v>#DIV/0!</v>
          </cell>
          <cell r="K2463">
            <v>0</v>
          </cell>
          <cell r="L2463">
            <v>1800</v>
          </cell>
        </row>
        <row r="2464">
          <cell r="D2464" t="str">
            <v>XL11DT_D2Vị trí 2</v>
          </cell>
          <cell r="F2464" t="str">
            <v>Vị trí 2</v>
          </cell>
          <cell r="G2464" t="str">
            <v>ĐB</v>
          </cell>
          <cell r="H2464">
            <v>0</v>
          </cell>
          <cell r="I2464">
            <v>0</v>
          </cell>
          <cell r="J2464" t="e">
            <v>#DIV/0!</v>
          </cell>
          <cell r="K2464">
            <v>0</v>
          </cell>
          <cell r="L2464">
            <v>900</v>
          </cell>
        </row>
        <row r="2465">
          <cell r="D2465" t="str">
            <v>XL11DT_D2Vị trí 3</v>
          </cell>
          <cell r="F2465" t="str">
            <v>Vị trí 3</v>
          </cell>
          <cell r="G2465" t="str">
            <v>ĐB</v>
          </cell>
          <cell r="H2465">
            <v>0</v>
          </cell>
          <cell r="I2465">
            <v>0</v>
          </cell>
          <cell r="J2465" t="e">
            <v>#DIV/0!</v>
          </cell>
          <cell r="K2465">
            <v>0</v>
          </cell>
          <cell r="L2465">
            <v>800</v>
          </cell>
        </row>
        <row r="2466">
          <cell r="D2466" t="str">
            <v>XL11DT_D2Vị trí 4</v>
          </cell>
          <cell r="F2466" t="str">
            <v>Vị trí 4</v>
          </cell>
          <cell r="G2466" t="str">
            <v>ĐB</v>
          </cell>
          <cell r="H2466">
            <v>0</v>
          </cell>
          <cell r="I2466">
            <v>0</v>
          </cell>
          <cell r="J2466" t="e">
            <v>#DIV/0!</v>
          </cell>
          <cell r="K2466">
            <v>0</v>
          </cell>
          <cell r="L2466">
            <v>700</v>
          </cell>
        </row>
        <row r="2467">
          <cell r="D2467" t="str">
            <v>XL12DT</v>
          </cell>
          <cell r="E2467" t="str">
            <v>Đường Trần Hưng Đạo</v>
          </cell>
          <cell r="G2467" t="str">
            <v>ĐB</v>
          </cell>
        </row>
        <row r="2468">
          <cell r="D2468" t="str">
            <v>XL12DTVị trí 1</v>
          </cell>
          <cell r="F2468" t="str">
            <v>Vị trí 1</v>
          </cell>
          <cell r="G2468" t="str">
            <v>ĐB</v>
          </cell>
          <cell r="H2468">
            <v>0</v>
          </cell>
          <cell r="I2468">
            <v>0</v>
          </cell>
          <cell r="J2468" t="e">
            <v>#DIV/0!</v>
          </cell>
          <cell r="K2468">
            <v>0</v>
          </cell>
          <cell r="L2468">
            <v>2400</v>
          </cell>
        </row>
        <row r="2469">
          <cell r="D2469" t="str">
            <v>XL12DTVị trí 2</v>
          </cell>
          <cell r="F2469" t="str">
            <v>Vị trí 2</v>
          </cell>
          <cell r="G2469" t="str">
            <v>ĐB</v>
          </cell>
          <cell r="H2469">
            <v>0</v>
          </cell>
          <cell r="I2469">
            <v>0</v>
          </cell>
          <cell r="J2469" t="e">
            <v>#DIV/0!</v>
          </cell>
          <cell r="K2469">
            <v>0</v>
          </cell>
          <cell r="L2469">
            <v>1200</v>
          </cell>
        </row>
        <row r="2470">
          <cell r="D2470" t="str">
            <v>XL12DTVị trí 3</v>
          </cell>
          <cell r="F2470" t="str">
            <v>Vị trí 3</v>
          </cell>
          <cell r="G2470" t="str">
            <v>ĐB</v>
          </cell>
          <cell r="H2470">
            <v>0</v>
          </cell>
          <cell r="I2470">
            <v>0</v>
          </cell>
          <cell r="J2470" t="e">
            <v>#DIV/0!</v>
          </cell>
          <cell r="K2470">
            <v>0</v>
          </cell>
          <cell r="L2470">
            <v>850</v>
          </cell>
        </row>
        <row r="2471">
          <cell r="D2471" t="str">
            <v>XL12DTVị trí 4</v>
          </cell>
          <cell r="F2471" t="str">
            <v>Vị trí 4</v>
          </cell>
          <cell r="G2471" t="str">
            <v>ĐB</v>
          </cell>
          <cell r="H2471">
            <v>0</v>
          </cell>
          <cell r="I2471">
            <v>0</v>
          </cell>
          <cell r="J2471" t="e">
            <v>#DIV/0!</v>
          </cell>
          <cell r="K2471">
            <v>0</v>
          </cell>
          <cell r="L2471">
            <v>700</v>
          </cell>
        </row>
        <row r="2472">
          <cell r="D2472" t="str">
            <v>XL13DT</v>
          </cell>
          <cell r="E2472" t="str">
            <v>Đường Lê Quý Đôn</v>
          </cell>
          <cell r="G2472" t="str">
            <v>ĐB</v>
          </cell>
        </row>
        <row r="2473">
          <cell r="D2473" t="str">
            <v>XL13DTVị trí 1</v>
          </cell>
          <cell r="F2473" t="str">
            <v>Vị trí 1</v>
          </cell>
          <cell r="G2473" t="str">
            <v>ĐB</v>
          </cell>
          <cell r="H2473">
            <v>0</v>
          </cell>
          <cell r="I2473">
            <v>0</v>
          </cell>
          <cell r="J2473" t="e">
            <v>#DIV/0!</v>
          </cell>
          <cell r="K2473">
            <v>0</v>
          </cell>
          <cell r="L2473">
            <v>2200</v>
          </cell>
        </row>
        <row r="2474">
          <cell r="D2474" t="str">
            <v>XL13DTVị trí 2</v>
          </cell>
          <cell r="F2474" t="str">
            <v>Vị trí 2</v>
          </cell>
          <cell r="G2474" t="str">
            <v>ĐB</v>
          </cell>
          <cell r="H2474">
            <v>0</v>
          </cell>
          <cell r="I2474">
            <v>0</v>
          </cell>
          <cell r="J2474" t="e">
            <v>#DIV/0!</v>
          </cell>
          <cell r="K2474">
            <v>0</v>
          </cell>
          <cell r="L2474">
            <v>1200</v>
          </cell>
        </row>
        <row r="2475">
          <cell r="D2475" t="str">
            <v>XL13DTVị trí 3</v>
          </cell>
          <cell r="F2475" t="str">
            <v>Vị trí 3</v>
          </cell>
          <cell r="G2475" t="str">
            <v>ĐB</v>
          </cell>
          <cell r="H2475">
            <v>0</v>
          </cell>
          <cell r="I2475">
            <v>0</v>
          </cell>
          <cell r="J2475" t="e">
            <v>#DIV/0!</v>
          </cell>
          <cell r="K2475">
            <v>0</v>
          </cell>
          <cell r="L2475">
            <v>850</v>
          </cell>
        </row>
        <row r="2476">
          <cell r="D2476" t="str">
            <v>XL13DTVị trí 4</v>
          </cell>
          <cell r="F2476" t="str">
            <v>Vị trí 4</v>
          </cell>
          <cell r="G2476" t="str">
            <v>ĐB</v>
          </cell>
          <cell r="H2476">
            <v>0</v>
          </cell>
          <cell r="I2476">
            <v>0</v>
          </cell>
          <cell r="J2476" t="e">
            <v>#DIV/0!</v>
          </cell>
          <cell r="K2476">
            <v>0</v>
          </cell>
          <cell r="L2476">
            <v>700</v>
          </cell>
        </row>
        <row r="2477">
          <cell r="D2477" t="str">
            <v>XL14DT</v>
          </cell>
          <cell r="E2477" t="str">
            <v>Đường Nguyễn Thị Minh Khai</v>
          </cell>
          <cell r="G2477" t="str">
            <v>ĐB</v>
          </cell>
        </row>
        <row r="2478">
          <cell r="D2478" t="str">
            <v>XL14DT_D1</v>
          </cell>
          <cell r="E2478" t="str">
            <v>Đoạn từ đường Hùng Vương đến đường Nguyễn Hữu Cảnh</v>
          </cell>
          <cell r="G2478" t="str">
            <v>ĐB</v>
          </cell>
        </row>
        <row r="2479">
          <cell r="D2479" t="str">
            <v>XL14DT_D1Vị trí 1</v>
          </cell>
          <cell r="F2479" t="str">
            <v>Vị trí 1</v>
          </cell>
          <cell r="G2479" t="str">
            <v>ĐB</v>
          </cell>
          <cell r="H2479">
            <v>0</v>
          </cell>
          <cell r="I2479">
            <v>0</v>
          </cell>
          <cell r="J2479" t="e">
            <v>#DIV/0!</v>
          </cell>
          <cell r="K2479">
            <v>0</v>
          </cell>
          <cell r="L2479">
            <v>2400</v>
          </cell>
        </row>
        <row r="2480">
          <cell r="D2480" t="str">
            <v>XL14DT_D1Vị trí 2</v>
          </cell>
          <cell r="F2480" t="str">
            <v>Vị trí 2</v>
          </cell>
          <cell r="G2480" t="str">
            <v>ĐB</v>
          </cell>
          <cell r="H2480">
            <v>0</v>
          </cell>
          <cell r="I2480">
            <v>0</v>
          </cell>
          <cell r="J2480" t="e">
            <v>#DIV/0!</v>
          </cell>
          <cell r="K2480">
            <v>0</v>
          </cell>
          <cell r="L2480">
            <v>1200</v>
          </cell>
        </row>
        <row r="2481">
          <cell r="D2481" t="str">
            <v>XL14DT_D1Vị trí 3</v>
          </cell>
          <cell r="F2481" t="str">
            <v>Vị trí 3</v>
          </cell>
          <cell r="G2481" t="str">
            <v>ĐB</v>
          </cell>
          <cell r="H2481">
            <v>0</v>
          </cell>
          <cell r="I2481">
            <v>0</v>
          </cell>
          <cell r="J2481" t="e">
            <v>#DIV/0!</v>
          </cell>
          <cell r="K2481">
            <v>0</v>
          </cell>
          <cell r="L2481">
            <v>850</v>
          </cell>
        </row>
        <row r="2482">
          <cell r="D2482" t="str">
            <v>XL14DT_D1Vị trí 4</v>
          </cell>
          <cell r="F2482" t="str">
            <v>Vị trí 4</v>
          </cell>
          <cell r="G2482" t="str">
            <v>ĐB</v>
          </cell>
          <cell r="H2482">
            <v>0</v>
          </cell>
          <cell r="I2482">
            <v>0</v>
          </cell>
          <cell r="J2482" t="e">
            <v>#DIV/0!</v>
          </cell>
          <cell r="K2482">
            <v>0</v>
          </cell>
          <cell r="L2482">
            <v>700</v>
          </cell>
        </row>
        <row r="2483">
          <cell r="D2483" t="str">
            <v>XL14DT_D2</v>
          </cell>
          <cell r="E2483" t="str">
            <v>Đoạn từ đường Nguyễn Hữu Cảnh đến giáp KCN Xuân Lộc</v>
          </cell>
          <cell r="G2483" t="str">
            <v>ĐB</v>
          </cell>
        </row>
        <row r="2484">
          <cell r="D2484" t="str">
            <v>XL14DT_D2Vị trí 1</v>
          </cell>
          <cell r="F2484" t="str">
            <v>Vị trí 1</v>
          </cell>
          <cell r="G2484" t="str">
            <v>ĐB</v>
          </cell>
          <cell r="H2484">
            <v>0</v>
          </cell>
          <cell r="I2484">
            <v>0</v>
          </cell>
          <cell r="J2484" t="e">
            <v>#DIV/0!</v>
          </cell>
          <cell r="K2484">
            <v>0</v>
          </cell>
          <cell r="L2484">
            <v>3000</v>
          </cell>
        </row>
        <row r="2485">
          <cell r="D2485" t="str">
            <v>XL14DT_D2Vị trí 2</v>
          </cell>
          <cell r="F2485" t="str">
            <v>Vị trí 2</v>
          </cell>
          <cell r="G2485" t="str">
            <v>ĐB</v>
          </cell>
          <cell r="H2485">
            <v>0</v>
          </cell>
          <cell r="I2485">
            <v>0</v>
          </cell>
          <cell r="J2485" t="e">
            <v>#DIV/0!</v>
          </cell>
          <cell r="K2485">
            <v>0</v>
          </cell>
          <cell r="L2485">
            <v>1400</v>
          </cell>
        </row>
        <row r="2486">
          <cell r="D2486" t="str">
            <v>XL14DT_D2Vị trí 3</v>
          </cell>
          <cell r="F2486" t="str">
            <v>Vị trí 3</v>
          </cell>
          <cell r="G2486" t="str">
            <v>ĐB</v>
          </cell>
          <cell r="H2486">
            <v>0</v>
          </cell>
          <cell r="I2486">
            <v>0</v>
          </cell>
          <cell r="J2486" t="e">
            <v>#DIV/0!</v>
          </cell>
          <cell r="K2486">
            <v>0</v>
          </cell>
          <cell r="L2486">
            <v>850</v>
          </cell>
        </row>
        <row r="2487">
          <cell r="D2487" t="str">
            <v>XL14DT_D2Vị trí 4</v>
          </cell>
          <cell r="F2487" t="str">
            <v>Vị trí 4</v>
          </cell>
          <cell r="G2487" t="str">
            <v>ĐB</v>
          </cell>
          <cell r="H2487">
            <v>0</v>
          </cell>
          <cell r="I2487">
            <v>0</v>
          </cell>
          <cell r="J2487" t="e">
            <v>#DIV/0!</v>
          </cell>
          <cell r="K2487">
            <v>0</v>
          </cell>
          <cell r="L2487">
            <v>700</v>
          </cell>
        </row>
        <row r="2488">
          <cell r="D2488" t="str">
            <v>XL15DT</v>
          </cell>
          <cell r="E2488" t="str">
            <v>Đường vào hồ Núi Le</v>
          </cell>
          <cell r="G2488" t="str">
            <v>ĐB</v>
          </cell>
        </row>
        <row r="2489">
          <cell r="D2489" t="str">
            <v>XL15DT_D1</v>
          </cell>
          <cell r="E2489" t="str">
            <v>Đoạn từ đường Hùng Vương đến đường 21 tháng 3 nối dài</v>
          </cell>
          <cell r="G2489" t="str">
            <v>ĐB</v>
          </cell>
        </row>
        <row r="2490">
          <cell r="D2490" t="str">
            <v>XL15DT_D1Vị trí 1</v>
          </cell>
          <cell r="F2490" t="str">
            <v>Vị trí 1</v>
          </cell>
          <cell r="G2490" t="str">
            <v>ĐB</v>
          </cell>
          <cell r="H2490">
            <v>0</v>
          </cell>
          <cell r="I2490">
            <v>0</v>
          </cell>
          <cell r="J2490" t="e">
            <v>#DIV/0!</v>
          </cell>
          <cell r="K2490">
            <v>0</v>
          </cell>
          <cell r="L2490">
            <v>2200</v>
          </cell>
        </row>
        <row r="2491">
          <cell r="D2491" t="str">
            <v>XL15DT_D1Vị trí 2</v>
          </cell>
          <cell r="F2491" t="str">
            <v>Vị trí 2</v>
          </cell>
          <cell r="G2491" t="str">
            <v>ĐB</v>
          </cell>
          <cell r="H2491">
            <v>0</v>
          </cell>
          <cell r="I2491">
            <v>0</v>
          </cell>
          <cell r="J2491" t="e">
            <v>#DIV/0!</v>
          </cell>
          <cell r="K2491">
            <v>0</v>
          </cell>
          <cell r="L2491">
            <v>1200</v>
          </cell>
        </row>
        <row r="2492">
          <cell r="D2492" t="str">
            <v>XL15DT_D1Vị trí 3</v>
          </cell>
          <cell r="F2492" t="str">
            <v>Vị trí 3</v>
          </cell>
          <cell r="G2492" t="str">
            <v>ĐB</v>
          </cell>
          <cell r="H2492">
            <v>0</v>
          </cell>
          <cell r="I2492">
            <v>0</v>
          </cell>
          <cell r="J2492" t="e">
            <v>#DIV/0!</v>
          </cell>
          <cell r="K2492">
            <v>0</v>
          </cell>
          <cell r="L2492">
            <v>850</v>
          </cell>
        </row>
        <row r="2493">
          <cell r="D2493" t="str">
            <v>XL15DT_D1Vị trí 4</v>
          </cell>
          <cell r="F2493" t="str">
            <v>Vị trí 4</v>
          </cell>
          <cell r="G2493" t="str">
            <v>ĐB</v>
          </cell>
          <cell r="H2493">
            <v>0</v>
          </cell>
          <cell r="I2493">
            <v>0</v>
          </cell>
          <cell r="J2493" t="e">
            <v>#DIV/0!</v>
          </cell>
          <cell r="K2493">
            <v>0</v>
          </cell>
          <cell r="L2493">
            <v>700</v>
          </cell>
        </row>
        <row r="2494">
          <cell r="D2494" t="str">
            <v>XL15DT_D2</v>
          </cell>
          <cell r="E2494" t="str">
            <v>Đoạn từ đường 21 tháng 3 nối dài đến đường Trương Công Định</v>
          </cell>
          <cell r="G2494" t="str">
            <v>ĐB</v>
          </cell>
        </row>
        <row r="2495">
          <cell r="D2495" t="str">
            <v>XL15DT_D2Vị trí 1</v>
          </cell>
          <cell r="F2495" t="str">
            <v>Vị trí 1</v>
          </cell>
          <cell r="G2495" t="str">
            <v>ĐB</v>
          </cell>
          <cell r="H2495">
            <v>0</v>
          </cell>
          <cell r="I2495">
            <v>0</v>
          </cell>
          <cell r="J2495" t="e">
            <v>#DIV/0!</v>
          </cell>
          <cell r="K2495">
            <v>0</v>
          </cell>
          <cell r="L2495">
            <v>1800</v>
          </cell>
        </row>
        <row r="2496">
          <cell r="D2496" t="str">
            <v>XL15DT_D2Vị trí 2</v>
          </cell>
          <cell r="F2496" t="str">
            <v>Vị trí 2</v>
          </cell>
          <cell r="G2496" t="str">
            <v>ĐB</v>
          </cell>
          <cell r="H2496">
            <v>0</v>
          </cell>
          <cell r="I2496">
            <v>0</v>
          </cell>
          <cell r="J2496" t="e">
            <v>#DIV/0!</v>
          </cell>
          <cell r="K2496">
            <v>0</v>
          </cell>
          <cell r="L2496">
            <v>900</v>
          </cell>
        </row>
        <row r="2497">
          <cell r="D2497" t="str">
            <v>XL15DT_D2Vị trí 3</v>
          </cell>
          <cell r="F2497" t="str">
            <v>Vị trí 3</v>
          </cell>
          <cell r="G2497" t="str">
            <v>ĐB</v>
          </cell>
          <cell r="H2497">
            <v>0</v>
          </cell>
          <cell r="I2497">
            <v>0</v>
          </cell>
          <cell r="J2497" t="e">
            <v>#DIV/0!</v>
          </cell>
          <cell r="K2497">
            <v>0</v>
          </cell>
          <cell r="L2497">
            <v>800</v>
          </cell>
        </row>
        <row r="2498">
          <cell r="D2498" t="str">
            <v>XL15DT_D2Vị trí 4</v>
          </cell>
          <cell r="F2498" t="str">
            <v>Vị trí 4</v>
          </cell>
          <cell r="G2498" t="str">
            <v>ĐB</v>
          </cell>
          <cell r="H2498">
            <v>0</v>
          </cell>
          <cell r="I2498">
            <v>0</v>
          </cell>
          <cell r="J2498" t="e">
            <v>#DIV/0!</v>
          </cell>
          <cell r="K2498">
            <v>0</v>
          </cell>
          <cell r="L2498">
            <v>700</v>
          </cell>
        </row>
        <row r="2499">
          <cell r="D2499" t="str">
            <v>XL15DT_D3</v>
          </cell>
          <cell r="E2499" t="str">
            <v xml:space="preserve">Đoạn từ đường Trương Công Định đến đường Huỳnh Văn Nghệ </v>
          </cell>
          <cell r="G2499" t="str">
            <v>ĐB</v>
          </cell>
        </row>
        <row r="2500">
          <cell r="D2500" t="str">
            <v>XL15DT_D3Vị trí 1</v>
          </cell>
          <cell r="F2500" t="str">
            <v>Vị trí 1</v>
          </cell>
          <cell r="G2500" t="str">
            <v>ĐB</v>
          </cell>
          <cell r="H2500">
            <v>0</v>
          </cell>
          <cell r="I2500">
            <v>0</v>
          </cell>
          <cell r="J2500" t="e">
            <v>#DIV/0!</v>
          </cell>
          <cell r="K2500">
            <v>0</v>
          </cell>
          <cell r="L2500">
            <v>1600</v>
          </cell>
        </row>
        <row r="2501">
          <cell r="D2501" t="str">
            <v>XL15DT_D3Vị trí 2</v>
          </cell>
          <cell r="F2501" t="str">
            <v>Vị trí 2</v>
          </cell>
          <cell r="G2501" t="str">
            <v>ĐB</v>
          </cell>
          <cell r="H2501">
            <v>0</v>
          </cell>
          <cell r="I2501">
            <v>0</v>
          </cell>
          <cell r="J2501" t="e">
            <v>#DIV/0!</v>
          </cell>
          <cell r="K2501">
            <v>0</v>
          </cell>
          <cell r="L2501">
            <v>800</v>
          </cell>
        </row>
        <row r="2502">
          <cell r="D2502" t="str">
            <v>XL15DT_D3Vị trí 3</v>
          </cell>
          <cell r="F2502" t="str">
            <v>Vị trí 3</v>
          </cell>
          <cell r="G2502" t="str">
            <v>ĐB</v>
          </cell>
          <cell r="H2502">
            <v>0</v>
          </cell>
          <cell r="I2502">
            <v>0</v>
          </cell>
          <cell r="J2502" t="e">
            <v>#DIV/0!</v>
          </cell>
          <cell r="K2502">
            <v>0</v>
          </cell>
          <cell r="L2502">
            <v>650</v>
          </cell>
        </row>
        <row r="2503">
          <cell r="D2503" t="str">
            <v>XL15DT_D3Vị trí 4</v>
          </cell>
          <cell r="F2503" t="str">
            <v>Vị trí 4</v>
          </cell>
          <cell r="G2503" t="str">
            <v>ĐB</v>
          </cell>
          <cell r="H2503">
            <v>0</v>
          </cell>
          <cell r="I2503">
            <v>0</v>
          </cell>
          <cell r="J2503" t="e">
            <v>#DIV/0!</v>
          </cell>
          <cell r="K2503">
            <v>0</v>
          </cell>
          <cell r="L2503">
            <v>500</v>
          </cell>
        </row>
        <row r="2504">
          <cell r="D2504" t="str">
            <v>XL16DT</v>
          </cell>
          <cell r="E2504" t="str">
            <v>Đường Mai Xuân Thưởng (từ đường Hùng Vương đến ranh thửa đất số 32, tờ BĐĐC số 06, thị trấn Gia Ray)</v>
          </cell>
          <cell r="G2504" t="str">
            <v>ĐB</v>
          </cell>
        </row>
        <row r="2505">
          <cell r="D2505" t="str">
            <v>XL16DTVị trí 1</v>
          </cell>
          <cell r="F2505" t="str">
            <v>Vị trí 1</v>
          </cell>
          <cell r="G2505" t="str">
            <v>ĐB</v>
          </cell>
          <cell r="H2505">
            <v>0</v>
          </cell>
          <cell r="I2505">
            <v>0</v>
          </cell>
          <cell r="J2505" t="e">
            <v>#DIV/0!</v>
          </cell>
          <cell r="K2505">
            <v>0</v>
          </cell>
          <cell r="L2505">
            <v>2200</v>
          </cell>
        </row>
        <row r="2506">
          <cell r="D2506" t="str">
            <v>XL16DTVị trí 2</v>
          </cell>
          <cell r="F2506" t="str">
            <v>Vị trí 2</v>
          </cell>
          <cell r="G2506" t="str">
            <v>ĐB</v>
          </cell>
          <cell r="H2506">
            <v>0</v>
          </cell>
          <cell r="I2506">
            <v>0</v>
          </cell>
          <cell r="J2506" t="e">
            <v>#DIV/0!</v>
          </cell>
          <cell r="K2506">
            <v>0</v>
          </cell>
          <cell r="L2506">
            <v>1200</v>
          </cell>
        </row>
        <row r="2507">
          <cell r="D2507" t="str">
            <v>XL16DTVị trí 3</v>
          </cell>
          <cell r="F2507" t="str">
            <v>Vị trí 3</v>
          </cell>
          <cell r="G2507" t="str">
            <v>ĐB</v>
          </cell>
          <cell r="H2507">
            <v>0</v>
          </cell>
          <cell r="I2507">
            <v>0</v>
          </cell>
          <cell r="J2507" t="e">
            <v>#DIV/0!</v>
          </cell>
          <cell r="K2507">
            <v>0</v>
          </cell>
          <cell r="L2507">
            <v>850</v>
          </cell>
        </row>
        <row r="2508">
          <cell r="D2508" t="str">
            <v>XL16DTVị trí 4</v>
          </cell>
          <cell r="F2508" t="str">
            <v>Vị trí 4</v>
          </cell>
          <cell r="G2508" t="str">
            <v>ĐB</v>
          </cell>
          <cell r="H2508">
            <v>0</v>
          </cell>
          <cell r="I2508">
            <v>0</v>
          </cell>
          <cell r="J2508" t="e">
            <v>#DIV/0!</v>
          </cell>
          <cell r="K2508">
            <v>0</v>
          </cell>
          <cell r="L2508">
            <v>700</v>
          </cell>
        </row>
        <row r="2509">
          <cell r="D2509" t="str">
            <v>XL17DT</v>
          </cell>
          <cell r="E2509" t="str">
            <v>Đường Đoàn Thị Điểm (từ đường Hùng Vương đến hết ranh thửa đất số 110, tờ BĐĐC số 51 về bên phải và hết ranh thửa đất số 113, tờ BĐĐC số 51 về bên trái, thị trấn Gia Ray)</v>
          </cell>
          <cell r="G2509" t="str">
            <v>ĐB</v>
          </cell>
        </row>
        <row r="2510">
          <cell r="D2510" t="str">
            <v>XL17DT_D1</v>
          </cell>
          <cell r="E2510" t="str">
            <v>Đoạn từ đường Hùng Vương đến đường Ngô Quyền</v>
          </cell>
          <cell r="G2510" t="str">
            <v>ĐB</v>
          </cell>
        </row>
        <row r="2511">
          <cell r="D2511" t="str">
            <v>XL17DT_D1Vị trí 1</v>
          </cell>
          <cell r="F2511" t="str">
            <v>Vị trí 1</v>
          </cell>
          <cell r="G2511" t="str">
            <v>ĐB</v>
          </cell>
          <cell r="H2511">
            <v>0</v>
          </cell>
          <cell r="I2511">
            <v>0</v>
          </cell>
          <cell r="J2511" t="e">
            <v>#DIV/0!</v>
          </cell>
          <cell r="K2511">
            <v>0</v>
          </cell>
          <cell r="L2511">
            <v>2200</v>
          </cell>
        </row>
        <row r="2512">
          <cell r="D2512" t="str">
            <v>XL17DT_D1Vị trí 2</v>
          </cell>
          <cell r="F2512" t="str">
            <v>Vị trí 2</v>
          </cell>
          <cell r="G2512" t="str">
            <v>ĐB</v>
          </cell>
          <cell r="H2512">
            <v>0</v>
          </cell>
          <cell r="I2512">
            <v>0</v>
          </cell>
          <cell r="J2512" t="e">
            <v>#DIV/0!</v>
          </cell>
          <cell r="K2512">
            <v>0</v>
          </cell>
          <cell r="L2512">
            <v>1200</v>
          </cell>
        </row>
        <row r="2513">
          <cell r="D2513" t="str">
            <v>XL17DT_D1Vị trí 3</v>
          </cell>
          <cell r="F2513" t="str">
            <v>Vị trí 3</v>
          </cell>
          <cell r="G2513" t="str">
            <v>ĐB</v>
          </cell>
          <cell r="H2513">
            <v>0</v>
          </cell>
          <cell r="I2513">
            <v>0</v>
          </cell>
          <cell r="J2513" t="e">
            <v>#DIV/0!</v>
          </cell>
          <cell r="K2513">
            <v>0</v>
          </cell>
          <cell r="L2513">
            <v>850</v>
          </cell>
        </row>
        <row r="2514">
          <cell r="D2514" t="str">
            <v>XL17DT_D1Vị trí 4</v>
          </cell>
          <cell r="F2514" t="str">
            <v>Vị trí 4</v>
          </cell>
          <cell r="G2514" t="str">
            <v>ĐB</v>
          </cell>
          <cell r="H2514">
            <v>0</v>
          </cell>
          <cell r="I2514">
            <v>0</v>
          </cell>
          <cell r="J2514" t="e">
            <v>#DIV/0!</v>
          </cell>
          <cell r="K2514">
            <v>0</v>
          </cell>
          <cell r="L2514">
            <v>700</v>
          </cell>
        </row>
        <row r="2515">
          <cell r="D2515" t="str">
            <v>XL17DT_D2</v>
          </cell>
          <cell r="E2515" t="str">
            <v>Đoạn từ đường Ngô Quyền đến hết ranh thửa đất số 110, tờ BĐĐC số 51 về bên phải và hết ranh thửa đất số 113, tờ BĐĐC số 51 về bên trái, thị trấn Gia Ray</v>
          </cell>
          <cell r="G2515" t="str">
            <v>ĐB</v>
          </cell>
        </row>
        <row r="2516">
          <cell r="D2516" t="str">
            <v>XL17DT_D2Vị trí 1</v>
          </cell>
          <cell r="F2516" t="str">
            <v>Vị trí 1</v>
          </cell>
          <cell r="G2516" t="str">
            <v>ĐB</v>
          </cell>
          <cell r="H2516">
            <v>0</v>
          </cell>
          <cell r="I2516">
            <v>0</v>
          </cell>
          <cell r="J2516" t="e">
            <v>#DIV/0!</v>
          </cell>
          <cell r="K2516">
            <v>0</v>
          </cell>
          <cell r="L2516">
            <v>1800</v>
          </cell>
        </row>
        <row r="2517">
          <cell r="D2517" t="str">
            <v>XL17DT_D2Vị trí 2</v>
          </cell>
          <cell r="F2517" t="str">
            <v>Vị trí 2</v>
          </cell>
          <cell r="G2517" t="str">
            <v>ĐB</v>
          </cell>
          <cell r="H2517">
            <v>0</v>
          </cell>
          <cell r="I2517">
            <v>0</v>
          </cell>
          <cell r="J2517" t="e">
            <v>#DIV/0!</v>
          </cell>
          <cell r="K2517">
            <v>0</v>
          </cell>
          <cell r="L2517">
            <v>900</v>
          </cell>
        </row>
        <row r="2518">
          <cell r="D2518" t="str">
            <v>XL17DT_D2Vị trí 3</v>
          </cell>
          <cell r="F2518" t="str">
            <v>Vị trí 3</v>
          </cell>
          <cell r="G2518" t="str">
            <v>ĐB</v>
          </cell>
          <cell r="H2518">
            <v>0</v>
          </cell>
          <cell r="I2518">
            <v>0</v>
          </cell>
          <cell r="J2518" t="e">
            <v>#DIV/0!</v>
          </cell>
          <cell r="K2518">
            <v>0</v>
          </cell>
          <cell r="L2518">
            <v>800</v>
          </cell>
        </row>
        <row r="2519">
          <cell r="D2519" t="str">
            <v>XL17DT_D2Vị trí 4</v>
          </cell>
          <cell r="F2519" t="str">
            <v>Vị trí 4</v>
          </cell>
          <cell r="G2519" t="str">
            <v>ĐB</v>
          </cell>
          <cell r="H2519">
            <v>0</v>
          </cell>
          <cell r="I2519">
            <v>0</v>
          </cell>
          <cell r="J2519" t="e">
            <v>#DIV/0!</v>
          </cell>
          <cell r="K2519">
            <v>0</v>
          </cell>
          <cell r="L2519">
            <v>700</v>
          </cell>
        </row>
        <row r="2520">
          <cell r="D2520" t="str">
            <v>XL18DT</v>
          </cell>
          <cell r="E2520" t="str">
            <v>Đường Lê Văn Vận (đường vành đai thị trấn Gia Ray)</v>
          </cell>
          <cell r="G2520" t="str">
            <v>ĐB</v>
          </cell>
        </row>
        <row r="2521">
          <cell r="D2521" t="str">
            <v>XL18DTVị trí 1</v>
          </cell>
          <cell r="F2521" t="str">
            <v>Vị trí 1</v>
          </cell>
          <cell r="G2521" t="str">
            <v>ĐB</v>
          </cell>
          <cell r="H2521">
            <v>0</v>
          </cell>
          <cell r="I2521">
            <v>0</v>
          </cell>
          <cell r="J2521" t="e">
            <v>#DIV/0!</v>
          </cell>
          <cell r="K2521">
            <v>0</v>
          </cell>
          <cell r="L2521">
            <v>2400</v>
          </cell>
        </row>
        <row r="2522">
          <cell r="D2522" t="str">
            <v>XL18DTVị trí 2</v>
          </cell>
          <cell r="F2522" t="str">
            <v>Vị trí 2</v>
          </cell>
          <cell r="G2522" t="str">
            <v>ĐB</v>
          </cell>
          <cell r="H2522">
            <v>0</v>
          </cell>
          <cell r="I2522">
            <v>0</v>
          </cell>
          <cell r="J2522" t="e">
            <v>#DIV/0!</v>
          </cell>
          <cell r="K2522">
            <v>0</v>
          </cell>
          <cell r="L2522">
            <v>1200</v>
          </cell>
        </row>
        <row r="2523">
          <cell r="D2523" t="str">
            <v>XL18DTVị trí 3</v>
          </cell>
          <cell r="F2523" t="str">
            <v>Vị trí 3</v>
          </cell>
          <cell r="G2523" t="str">
            <v>ĐB</v>
          </cell>
          <cell r="H2523">
            <v>0</v>
          </cell>
          <cell r="I2523">
            <v>0</v>
          </cell>
          <cell r="J2523" t="e">
            <v>#DIV/0!</v>
          </cell>
          <cell r="K2523">
            <v>0</v>
          </cell>
          <cell r="L2523">
            <v>850</v>
          </cell>
        </row>
        <row r="2524">
          <cell r="D2524" t="str">
            <v>XL18DTVị trí 4</v>
          </cell>
          <cell r="F2524" t="str">
            <v>Vị trí 4</v>
          </cell>
          <cell r="G2524" t="str">
            <v>ĐB</v>
          </cell>
          <cell r="H2524">
            <v>0</v>
          </cell>
          <cell r="I2524">
            <v>0</v>
          </cell>
          <cell r="J2524" t="e">
            <v>#DIV/0!</v>
          </cell>
          <cell r="K2524">
            <v>0</v>
          </cell>
          <cell r="L2524">
            <v>700</v>
          </cell>
        </row>
        <row r="2525">
          <cell r="D2525" t="str">
            <v>XL19DT</v>
          </cell>
          <cell r="E2525" t="str">
            <v>Đường 21 tháng 3</v>
          </cell>
          <cell r="G2525" t="str">
            <v>ĐB</v>
          </cell>
        </row>
        <row r="2526">
          <cell r="D2526" t="str">
            <v>XL19DT_D1</v>
          </cell>
          <cell r="E2526" t="str">
            <v>Đoạn từ đường Nguyễn Văn Cừ đến suối Gia Ui</v>
          </cell>
          <cell r="G2526" t="str">
            <v>ĐB</v>
          </cell>
        </row>
        <row r="2527">
          <cell r="D2527" t="str">
            <v>XL19DT_D1Vị trí 1</v>
          </cell>
          <cell r="F2527" t="str">
            <v>Vị trí 1</v>
          </cell>
          <cell r="G2527" t="str">
            <v>ĐB</v>
          </cell>
          <cell r="H2527">
            <v>0</v>
          </cell>
          <cell r="I2527">
            <v>0</v>
          </cell>
          <cell r="J2527" t="e">
            <v>#DIV/0!</v>
          </cell>
          <cell r="K2527">
            <v>0</v>
          </cell>
          <cell r="L2527">
            <v>1800</v>
          </cell>
        </row>
        <row r="2528">
          <cell r="D2528" t="str">
            <v>XL19DT_D1Vị trí 2</v>
          </cell>
          <cell r="F2528" t="str">
            <v>Vị trí 2</v>
          </cell>
          <cell r="G2528" t="str">
            <v>ĐB</v>
          </cell>
          <cell r="H2528">
            <v>0</v>
          </cell>
          <cell r="I2528">
            <v>0</v>
          </cell>
          <cell r="J2528" t="e">
            <v>#DIV/0!</v>
          </cell>
          <cell r="K2528">
            <v>0</v>
          </cell>
          <cell r="L2528">
            <v>900</v>
          </cell>
        </row>
        <row r="2529">
          <cell r="D2529" t="str">
            <v>XL19DT_D1Vị trí 3</v>
          </cell>
          <cell r="F2529" t="str">
            <v>Vị trí 3</v>
          </cell>
          <cell r="G2529" t="str">
            <v>ĐB</v>
          </cell>
          <cell r="H2529">
            <v>0</v>
          </cell>
          <cell r="I2529">
            <v>0</v>
          </cell>
          <cell r="J2529" t="e">
            <v>#DIV/0!</v>
          </cell>
          <cell r="K2529">
            <v>0</v>
          </cell>
          <cell r="L2529">
            <v>800</v>
          </cell>
        </row>
        <row r="2530">
          <cell r="D2530" t="str">
            <v>XL19DT_D1Vị trí 4</v>
          </cell>
          <cell r="F2530" t="str">
            <v>Vị trí 4</v>
          </cell>
          <cell r="G2530" t="str">
            <v>ĐB</v>
          </cell>
          <cell r="H2530">
            <v>0</v>
          </cell>
          <cell r="I2530">
            <v>0</v>
          </cell>
          <cell r="J2530" t="e">
            <v>#DIV/0!</v>
          </cell>
          <cell r="K2530">
            <v>0</v>
          </cell>
          <cell r="L2530">
            <v>700</v>
          </cell>
        </row>
        <row r="2531">
          <cell r="D2531" t="str">
            <v>XL19DT_D2</v>
          </cell>
          <cell r="E2531" t="str">
            <v>Đoạn từ suối Gia Ui đến đường Hồ Núi Le</v>
          </cell>
          <cell r="G2531" t="str">
            <v>ĐB</v>
          </cell>
        </row>
        <row r="2532">
          <cell r="D2532" t="str">
            <v>XL19DT_D2Vị trí 1</v>
          </cell>
          <cell r="F2532" t="str">
            <v>Vị trí 1</v>
          </cell>
          <cell r="G2532" t="str">
            <v>ĐB</v>
          </cell>
          <cell r="H2532">
            <v>0</v>
          </cell>
          <cell r="I2532">
            <v>0</v>
          </cell>
          <cell r="J2532" t="e">
            <v>#DIV/0!</v>
          </cell>
          <cell r="K2532">
            <v>0</v>
          </cell>
          <cell r="L2532">
            <v>1600</v>
          </cell>
        </row>
        <row r="2533">
          <cell r="D2533" t="str">
            <v>XL19DT_D2Vị trí 2</v>
          </cell>
          <cell r="F2533" t="str">
            <v>Vị trí 2</v>
          </cell>
          <cell r="G2533" t="str">
            <v>ĐB</v>
          </cell>
          <cell r="H2533">
            <v>0</v>
          </cell>
          <cell r="I2533">
            <v>0</v>
          </cell>
          <cell r="J2533" t="e">
            <v>#DIV/0!</v>
          </cell>
          <cell r="K2533">
            <v>0</v>
          </cell>
          <cell r="L2533">
            <v>800</v>
          </cell>
        </row>
        <row r="2534">
          <cell r="D2534" t="str">
            <v>XL19DT_D2Vị trí 3</v>
          </cell>
          <cell r="F2534" t="str">
            <v>Vị trí 3</v>
          </cell>
          <cell r="G2534" t="str">
            <v>ĐB</v>
          </cell>
          <cell r="H2534">
            <v>0</v>
          </cell>
          <cell r="I2534">
            <v>0</v>
          </cell>
          <cell r="J2534" t="e">
            <v>#DIV/0!</v>
          </cell>
          <cell r="K2534">
            <v>0</v>
          </cell>
          <cell r="L2534">
            <v>650</v>
          </cell>
        </row>
        <row r="2535">
          <cell r="D2535" t="str">
            <v>XL19DT_D2Vị trí 4</v>
          </cell>
          <cell r="F2535" t="str">
            <v>Vị trí 4</v>
          </cell>
          <cell r="G2535" t="str">
            <v>ĐB</v>
          </cell>
          <cell r="H2535">
            <v>0</v>
          </cell>
          <cell r="I2535">
            <v>0</v>
          </cell>
          <cell r="J2535" t="e">
            <v>#DIV/0!</v>
          </cell>
          <cell r="K2535">
            <v>0</v>
          </cell>
          <cell r="L2535">
            <v>500</v>
          </cell>
        </row>
        <row r="2536">
          <cell r="D2536" t="str">
            <v>XL20DT</v>
          </cell>
          <cell r="E2536" t="str">
            <v>Đường 9 tháng 4</v>
          </cell>
          <cell r="G2536" t="str">
            <v>ĐB</v>
          </cell>
        </row>
        <row r="2537">
          <cell r="D2537" t="str">
            <v>XL20DTVị trí 1</v>
          </cell>
          <cell r="F2537" t="str">
            <v>Vị trí 1</v>
          </cell>
          <cell r="G2537" t="str">
            <v>ĐB</v>
          </cell>
          <cell r="H2537">
            <v>0</v>
          </cell>
          <cell r="I2537">
            <v>0</v>
          </cell>
          <cell r="J2537" t="e">
            <v>#DIV/0!</v>
          </cell>
          <cell r="K2537">
            <v>0</v>
          </cell>
          <cell r="L2537">
            <v>2800</v>
          </cell>
        </row>
        <row r="2538">
          <cell r="D2538" t="str">
            <v>XL20DTVị trí 2</v>
          </cell>
          <cell r="F2538" t="str">
            <v>Vị trí 2</v>
          </cell>
          <cell r="G2538" t="str">
            <v>ĐB</v>
          </cell>
          <cell r="H2538">
            <v>0</v>
          </cell>
          <cell r="I2538">
            <v>0</v>
          </cell>
          <cell r="J2538" t="e">
            <v>#DIV/0!</v>
          </cell>
          <cell r="K2538">
            <v>0</v>
          </cell>
          <cell r="L2538">
            <v>1400</v>
          </cell>
        </row>
        <row r="2539">
          <cell r="D2539" t="str">
            <v>XL20DTVị trí 3</v>
          </cell>
          <cell r="F2539" t="str">
            <v>Vị trí 3</v>
          </cell>
          <cell r="G2539" t="str">
            <v>ĐB</v>
          </cell>
          <cell r="H2539">
            <v>0</v>
          </cell>
          <cell r="I2539">
            <v>0</v>
          </cell>
          <cell r="J2539" t="e">
            <v>#DIV/0!</v>
          </cell>
          <cell r="K2539">
            <v>0</v>
          </cell>
          <cell r="L2539">
            <v>850</v>
          </cell>
        </row>
        <row r="2540">
          <cell r="D2540" t="str">
            <v>XL20DTVị trí 4</v>
          </cell>
          <cell r="F2540" t="str">
            <v>Vị trí 4</v>
          </cell>
          <cell r="G2540" t="str">
            <v>ĐB</v>
          </cell>
          <cell r="H2540">
            <v>0</v>
          </cell>
          <cell r="I2540">
            <v>0</v>
          </cell>
          <cell r="J2540" t="e">
            <v>#DIV/0!</v>
          </cell>
          <cell r="K2540">
            <v>0</v>
          </cell>
          <cell r="L2540">
            <v>700</v>
          </cell>
        </row>
        <row r="2541">
          <cell r="D2541" t="str">
            <v>XL21DT</v>
          </cell>
          <cell r="E2541" t="str">
            <v xml:space="preserve">Đường Chi Lăng (từ đường Hùng Vương đến ranh thửa đất số 14, tờ BĐĐC số 50, thị trấn Gia Ray) </v>
          </cell>
          <cell r="G2541" t="str">
            <v>ĐB</v>
          </cell>
        </row>
        <row r="2542">
          <cell r="D2542" t="str">
            <v>XL21DTVị trí 1</v>
          </cell>
          <cell r="F2542" t="str">
            <v>Vị trí 1</v>
          </cell>
          <cell r="G2542" t="str">
            <v>ĐB</v>
          </cell>
          <cell r="H2542">
            <v>0</v>
          </cell>
          <cell r="I2542">
            <v>0</v>
          </cell>
          <cell r="J2542" t="e">
            <v>#DIV/0!</v>
          </cell>
          <cell r="K2542">
            <v>0</v>
          </cell>
          <cell r="L2542">
            <v>2400</v>
          </cell>
        </row>
        <row r="2543">
          <cell r="D2543" t="str">
            <v>XL21DTVị trí 2</v>
          </cell>
          <cell r="F2543" t="str">
            <v>Vị trí 2</v>
          </cell>
          <cell r="G2543" t="str">
            <v>ĐB</v>
          </cell>
          <cell r="H2543">
            <v>0</v>
          </cell>
          <cell r="I2543">
            <v>0</v>
          </cell>
          <cell r="J2543" t="e">
            <v>#DIV/0!</v>
          </cell>
          <cell r="K2543">
            <v>0</v>
          </cell>
          <cell r="L2543">
            <v>1200</v>
          </cell>
        </row>
        <row r="2544">
          <cell r="D2544" t="str">
            <v>XL21DTVị trí 3</v>
          </cell>
          <cell r="F2544" t="str">
            <v>Vị trí 3</v>
          </cell>
          <cell r="G2544" t="str">
            <v>ĐB</v>
          </cell>
          <cell r="H2544">
            <v>0</v>
          </cell>
          <cell r="I2544">
            <v>0</v>
          </cell>
          <cell r="J2544" t="e">
            <v>#DIV/0!</v>
          </cell>
          <cell r="K2544">
            <v>0</v>
          </cell>
          <cell r="L2544">
            <v>850</v>
          </cell>
        </row>
        <row r="2545">
          <cell r="D2545" t="str">
            <v>XL21DTVị trí 4</v>
          </cell>
          <cell r="F2545" t="str">
            <v>Vị trí 4</v>
          </cell>
          <cell r="G2545" t="str">
            <v>ĐB</v>
          </cell>
          <cell r="H2545">
            <v>0</v>
          </cell>
          <cell r="I2545">
            <v>0</v>
          </cell>
          <cell r="J2545" t="e">
            <v>#DIV/0!</v>
          </cell>
          <cell r="K2545">
            <v>0</v>
          </cell>
          <cell r="L2545">
            <v>700</v>
          </cell>
        </row>
        <row r="2546">
          <cell r="D2546" t="str">
            <v>XL22DT</v>
          </cell>
          <cell r="E2546" t="str">
            <v>Đường Chu Văn An</v>
          </cell>
          <cell r="G2546" t="str">
            <v>ĐB</v>
          </cell>
        </row>
        <row r="2547">
          <cell r="D2547" t="str">
            <v>XL22DT_D1</v>
          </cell>
          <cell r="E2547" t="str">
            <v>Đoạn từ đường Hùng Vương đến đường Ngô Quyền</v>
          </cell>
          <cell r="G2547" t="str">
            <v>ĐB</v>
          </cell>
        </row>
        <row r="2548">
          <cell r="D2548" t="str">
            <v>XL22DT_D1Vị trí 1</v>
          </cell>
          <cell r="F2548" t="str">
            <v>Vị trí 1</v>
          </cell>
          <cell r="G2548" t="str">
            <v>ĐB</v>
          </cell>
          <cell r="H2548">
            <v>0</v>
          </cell>
          <cell r="I2548">
            <v>0</v>
          </cell>
          <cell r="J2548" t="e">
            <v>#DIV/0!</v>
          </cell>
          <cell r="K2548">
            <v>0</v>
          </cell>
          <cell r="L2548">
            <v>2200</v>
          </cell>
        </row>
        <row r="2549">
          <cell r="D2549" t="str">
            <v>XL22DT_D1Vị trí 2</v>
          </cell>
          <cell r="F2549" t="str">
            <v>Vị trí 2</v>
          </cell>
          <cell r="G2549" t="str">
            <v>ĐB</v>
          </cell>
          <cell r="H2549">
            <v>0</v>
          </cell>
          <cell r="I2549">
            <v>0</v>
          </cell>
          <cell r="J2549" t="e">
            <v>#DIV/0!</v>
          </cell>
          <cell r="K2549">
            <v>0</v>
          </cell>
          <cell r="L2549">
            <v>1200</v>
          </cell>
        </row>
        <row r="2550">
          <cell r="D2550" t="str">
            <v>XL22DT_D1Vị trí 3</v>
          </cell>
          <cell r="F2550" t="str">
            <v>Vị trí 3</v>
          </cell>
          <cell r="G2550" t="str">
            <v>ĐB</v>
          </cell>
          <cell r="H2550">
            <v>0</v>
          </cell>
          <cell r="I2550">
            <v>0</v>
          </cell>
          <cell r="J2550" t="e">
            <v>#DIV/0!</v>
          </cell>
          <cell r="K2550">
            <v>0</v>
          </cell>
          <cell r="L2550">
            <v>850</v>
          </cell>
        </row>
        <row r="2551">
          <cell r="D2551" t="str">
            <v>XL22DT_D1Vị trí 4</v>
          </cell>
          <cell r="F2551" t="str">
            <v>Vị trí 4</v>
          </cell>
          <cell r="G2551" t="str">
            <v>ĐB</v>
          </cell>
          <cell r="H2551">
            <v>0</v>
          </cell>
          <cell r="I2551">
            <v>0</v>
          </cell>
          <cell r="J2551" t="e">
            <v>#DIV/0!</v>
          </cell>
          <cell r="K2551">
            <v>0</v>
          </cell>
          <cell r="L2551">
            <v>700</v>
          </cell>
        </row>
        <row r="2552">
          <cell r="D2552" t="str">
            <v>XL22DT_D2</v>
          </cell>
          <cell r="E2552" t="str">
            <v>Đoạn từ đường Ngô Quyền đến suối Gia Ui</v>
          </cell>
          <cell r="G2552" t="str">
            <v>ĐB</v>
          </cell>
        </row>
        <row r="2553">
          <cell r="D2553" t="str">
            <v>XL22DT_D2Vị trí 1</v>
          </cell>
          <cell r="F2553" t="str">
            <v>Vị trí 1</v>
          </cell>
          <cell r="G2553" t="str">
            <v>ĐB</v>
          </cell>
          <cell r="H2553">
            <v>0</v>
          </cell>
          <cell r="I2553">
            <v>0</v>
          </cell>
          <cell r="J2553" t="e">
            <v>#DIV/0!</v>
          </cell>
          <cell r="K2553">
            <v>0</v>
          </cell>
          <cell r="L2553">
            <v>1800</v>
          </cell>
        </row>
        <row r="2554">
          <cell r="D2554" t="str">
            <v>XL22DT_D2Vị trí 2</v>
          </cell>
          <cell r="F2554" t="str">
            <v>Vị trí 2</v>
          </cell>
          <cell r="G2554" t="str">
            <v>ĐB</v>
          </cell>
          <cell r="H2554">
            <v>0</v>
          </cell>
          <cell r="I2554">
            <v>0</v>
          </cell>
          <cell r="J2554" t="e">
            <v>#DIV/0!</v>
          </cell>
          <cell r="K2554">
            <v>0</v>
          </cell>
          <cell r="L2554">
            <v>900</v>
          </cell>
        </row>
        <row r="2555">
          <cell r="D2555" t="str">
            <v>XL22DT_D2Vị trí 3</v>
          </cell>
          <cell r="F2555" t="str">
            <v>Vị trí 3</v>
          </cell>
          <cell r="G2555" t="str">
            <v>ĐB</v>
          </cell>
          <cell r="H2555">
            <v>0</v>
          </cell>
          <cell r="I2555">
            <v>0</v>
          </cell>
          <cell r="J2555" t="e">
            <v>#DIV/0!</v>
          </cell>
          <cell r="K2555">
            <v>0</v>
          </cell>
          <cell r="L2555">
            <v>800</v>
          </cell>
        </row>
        <row r="2556">
          <cell r="D2556" t="str">
            <v>XL22DT_D2Vị trí 4</v>
          </cell>
          <cell r="F2556" t="str">
            <v>Vị trí 4</v>
          </cell>
          <cell r="G2556" t="str">
            <v>ĐB</v>
          </cell>
          <cell r="H2556">
            <v>0</v>
          </cell>
          <cell r="I2556">
            <v>0</v>
          </cell>
          <cell r="J2556" t="e">
            <v>#DIV/0!</v>
          </cell>
          <cell r="K2556">
            <v>0</v>
          </cell>
          <cell r="L2556">
            <v>700</v>
          </cell>
        </row>
        <row r="2557">
          <cell r="D2557" t="str">
            <v>XL23DT</v>
          </cell>
          <cell r="E2557" t="str">
            <v>Đường Hồ Thị Hương</v>
          </cell>
          <cell r="G2557" t="str">
            <v>ĐB</v>
          </cell>
        </row>
        <row r="2558">
          <cell r="D2558" t="str">
            <v>XL23DTVị trí 1</v>
          </cell>
          <cell r="F2558" t="str">
            <v>Vị trí 1</v>
          </cell>
          <cell r="G2558" t="str">
            <v>ĐB</v>
          </cell>
          <cell r="H2558">
            <v>0</v>
          </cell>
          <cell r="I2558">
            <v>0</v>
          </cell>
          <cell r="J2558" t="e">
            <v>#DIV/0!</v>
          </cell>
          <cell r="K2558">
            <v>0</v>
          </cell>
          <cell r="L2558">
            <v>2200</v>
          </cell>
        </row>
        <row r="2559">
          <cell r="D2559" t="str">
            <v>XL23DTVị trí 2</v>
          </cell>
          <cell r="F2559" t="str">
            <v>Vị trí 2</v>
          </cell>
          <cell r="G2559" t="str">
            <v>ĐB</v>
          </cell>
          <cell r="H2559">
            <v>0</v>
          </cell>
          <cell r="I2559">
            <v>0</v>
          </cell>
          <cell r="J2559" t="e">
            <v>#DIV/0!</v>
          </cell>
          <cell r="K2559">
            <v>0</v>
          </cell>
          <cell r="L2559">
            <v>1200</v>
          </cell>
        </row>
        <row r="2560">
          <cell r="D2560" t="str">
            <v>XL23DTVị trí 3</v>
          </cell>
          <cell r="F2560" t="str">
            <v>Vị trí 3</v>
          </cell>
          <cell r="G2560" t="str">
            <v>ĐB</v>
          </cell>
          <cell r="H2560">
            <v>0</v>
          </cell>
          <cell r="I2560">
            <v>0</v>
          </cell>
          <cell r="J2560" t="e">
            <v>#DIV/0!</v>
          </cell>
          <cell r="K2560">
            <v>0</v>
          </cell>
          <cell r="L2560">
            <v>850</v>
          </cell>
        </row>
        <row r="2561">
          <cell r="D2561" t="str">
            <v>XL23DTVị trí 4</v>
          </cell>
          <cell r="F2561" t="str">
            <v>Vị trí 4</v>
          </cell>
          <cell r="G2561" t="str">
            <v>ĐB</v>
          </cell>
          <cell r="H2561">
            <v>0</v>
          </cell>
          <cell r="I2561">
            <v>0</v>
          </cell>
          <cell r="J2561" t="e">
            <v>#DIV/0!</v>
          </cell>
          <cell r="K2561">
            <v>0</v>
          </cell>
          <cell r="L2561">
            <v>700</v>
          </cell>
        </row>
        <row r="2562">
          <cell r="D2562" t="str">
            <v>XL24DT</v>
          </cell>
          <cell r="E2562" t="str">
            <v>Đường Hoàng Đình Thương (từ đường Ngô Quyền đến hết ranh thửa đất số 351, tờ BĐĐC số 18 về bên phải và hết ranh thửa đất số 70, tờ BĐĐC số 18 về bên trái, thị trấn Gia Ray)</v>
          </cell>
          <cell r="G2562" t="str">
            <v>ĐB</v>
          </cell>
        </row>
        <row r="2563">
          <cell r="D2563" t="str">
            <v>XL24DTVị trí 1</v>
          </cell>
          <cell r="F2563" t="str">
            <v>Vị trí 1</v>
          </cell>
          <cell r="G2563" t="str">
            <v>ĐB</v>
          </cell>
          <cell r="H2563">
            <v>0</v>
          </cell>
          <cell r="I2563">
            <v>0</v>
          </cell>
          <cell r="J2563" t="e">
            <v>#DIV/0!</v>
          </cell>
          <cell r="K2563">
            <v>0</v>
          </cell>
          <cell r="L2563">
            <v>3000</v>
          </cell>
        </row>
        <row r="2564">
          <cell r="D2564" t="str">
            <v>XL24DTVị trí 2</v>
          </cell>
          <cell r="F2564" t="str">
            <v>Vị trí 2</v>
          </cell>
          <cell r="G2564" t="str">
            <v>ĐB</v>
          </cell>
          <cell r="H2564">
            <v>0</v>
          </cell>
          <cell r="I2564">
            <v>0</v>
          </cell>
          <cell r="J2564" t="e">
            <v>#DIV/0!</v>
          </cell>
          <cell r="K2564">
            <v>0</v>
          </cell>
          <cell r="L2564">
            <v>1400</v>
          </cell>
        </row>
        <row r="2565">
          <cell r="D2565" t="str">
            <v>XL24DTVị trí 3</v>
          </cell>
          <cell r="F2565" t="str">
            <v>Vị trí 3</v>
          </cell>
          <cell r="G2565" t="str">
            <v>ĐB</v>
          </cell>
          <cell r="H2565">
            <v>0</v>
          </cell>
          <cell r="I2565">
            <v>0</v>
          </cell>
          <cell r="J2565" t="e">
            <v>#DIV/0!</v>
          </cell>
          <cell r="K2565">
            <v>0</v>
          </cell>
          <cell r="L2565">
            <v>850</v>
          </cell>
        </row>
        <row r="2566">
          <cell r="D2566" t="str">
            <v>XL24DTVị trí 4</v>
          </cell>
          <cell r="F2566" t="str">
            <v>Vị trí 4</v>
          </cell>
          <cell r="G2566" t="str">
            <v>ĐB</v>
          </cell>
          <cell r="H2566">
            <v>0</v>
          </cell>
          <cell r="I2566">
            <v>0</v>
          </cell>
          <cell r="J2566" t="e">
            <v>#DIV/0!</v>
          </cell>
          <cell r="K2566">
            <v>0</v>
          </cell>
          <cell r="L2566">
            <v>700</v>
          </cell>
        </row>
        <row r="2567">
          <cell r="D2567" t="str">
            <v>XL25DT</v>
          </cell>
          <cell r="E2567" t="str">
            <v>Đường Hoàng Diệu</v>
          </cell>
          <cell r="G2567" t="str">
            <v>ĐB</v>
          </cell>
        </row>
        <row r="2568">
          <cell r="D2568" t="str">
            <v>XL25DTVị trí 1</v>
          </cell>
          <cell r="F2568" t="str">
            <v>Vị trí 1</v>
          </cell>
          <cell r="G2568" t="str">
            <v>ĐB</v>
          </cell>
          <cell r="H2568">
            <v>0</v>
          </cell>
          <cell r="I2568">
            <v>0</v>
          </cell>
          <cell r="J2568" t="e">
            <v>#DIV/0!</v>
          </cell>
          <cell r="K2568">
            <v>0</v>
          </cell>
          <cell r="L2568">
            <v>2000</v>
          </cell>
        </row>
        <row r="2569">
          <cell r="D2569" t="str">
            <v>XL25DTVị trí 2</v>
          </cell>
          <cell r="F2569" t="str">
            <v>Vị trí 2</v>
          </cell>
          <cell r="G2569" t="str">
            <v>ĐB</v>
          </cell>
          <cell r="H2569">
            <v>0</v>
          </cell>
          <cell r="I2569">
            <v>0</v>
          </cell>
          <cell r="J2569" t="e">
            <v>#DIV/0!</v>
          </cell>
          <cell r="K2569">
            <v>0</v>
          </cell>
          <cell r="L2569">
            <v>1200</v>
          </cell>
        </row>
        <row r="2570">
          <cell r="D2570" t="str">
            <v>XL25DTVị trí 3</v>
          </cell>
          <cell r="F2570" t="str">
            <v>Vị trí 3</v>
          </cell>
          <cell r="G2570" t="str">
            <v>ĐB</v>
          </cell>
          <cell r="H2570">
            <v>0</v>
          </cell>
          <cell r="I2570">
            <v>0</v>
          </cell>
          <cell r="J2570" t="e">
            <v>#DIV/0!</v>
          </cell>
          <cell r="K2570">
            <v>0</v>
          </cell>
          <cell r="L2570">
            <v>850</v>
          </cell>
        </row>
        <row r="2571">
          <cell r="D2571" t="str">
            <v>XL25DTVị trí 4</v>
          </cell>
          <cell r="F2571" t="str">
            <v>Vị trí 4</v>
          </cell>
          <cell r="G2571" t="str">
            <v>ĐB</v>
          </cell>
          <cell r="H2571">
            <v>0</v>
          </cell>
          <cell r="I2571">
            <v>0</v>
          </cell>
          <cell r="J2571" t="e">
            <v>#DIV/0!</v>
          </cell>
          <cell r="K2571">
            <v>0</v>
          </cell>
          <cell r="L2571">
            <v>700</v>
          </cell>
        </row>
        <row r="2572">
          <cell r="D2572" t="str">
            <v>XL26DT</v>
          </cell>
          <cell r="E2572" t="str">
            <v>Đường Hoàng Hoa Thám</v>
          </cell>
          <cell r="G2572" t="str">
            <v>ĐB</v>
          </cell>
        </row>
        <row r="2573">
          <cell r="D2573" t="str">
            <v>XL26DTVị trí 1</v>
          </cell>
          <cell r="F2573" t="str">
            <v>Vị trí 1</v>
          </cell>
          <cell r="G2573" t="str">
            <v>ĐB</v>
          </cell>
          <cell r="H2573">
            <v>0</v>
          </cell>
          <cell r="I2573">
            <v>0</v>
          </cell>
          <cell r="J2573" t="e">
            <v>#DIV/0!</v>
          </cell>
          <cell r="K2573">
            <v>0</v>
          </cell>
          <cell r="L2573">
            <v>2200</v>
          </cell>
        </row>
        <row r="2574">
          <cell r="D2574" t="str">
            <v>XL26DTVị trí 2</v>
          </cell>
          <cell r="F2574" t="str">
            <v>Vị trí 2</v>
          </cell>
          <cell r="G2574" t="str">
            <v>ĐB</v>
          </cell>
          <cell r="H2574">
            <v>0</v>
          </cell>
          <cell r="I2574">
            <v>0</v>
          </cell>
          <cell r="J2574" t="e">
            <v>#DIV/0!</v>
          </cell>
          <cell r="K2574">
            <v>0</v>
          </cell>
          <cell r="L2574">
            <v>1200</v>
          </cell>
        </row>
        <row r="2575">
          <cell r="D2575" t="str">
            <v>XL26DTVị trí 3</v>
          </cell>
          <cell r="F2575" t="str">
            <v>Vị trí 3</v>
          </cell>
          <cell r="G2575" t="str">
            <v>ĐB</v>
          </cell>
          <cell r="H2575">
            <v>0</v>
          </cell>
          <cell r="I2575">
            <v>0</v>
          </cell>
          <cell r="J2575" t="e">
            <v>#DIV/0!</v>
          </cell>
          <cell r="K2575">
            <v>0</v>
          </cell>
          <cell r="L2575">
            <v>850</v>
          </cell>
        </row>
        <row r="2576">
          <cell r="D2576" t="str">
            <v>XL26DTVị trí 4</v>
          </cell>
          <cell r="F2576" t="str">
            <v>Vị trí 4</v>
          </cell>
          <cell r="G2576" t="str">
            <v>ĐB</v>
          </cell>
          <cell r="H2576">
            <v>0</v>
          </cell>
          <cell r="I2576">
            <v>0</v>
          </cell>
          <cell r="J2576" t="e">
            <v>#DIV/0!</v>
          </cell>
          <cell r="K2576">
            <v>0</v>
          </cell>
          <cell r="L2576">
            <v>700</v>
          </cell>
        </row>
        <row r="2577">
          <cell r="D2577" t="str">
            <v>XL27DT</v>
          </cell>
          <cell r="E2577" t="str">
            <v>Đường Hoàng Văn Thụ</v>
          </cell>
          <cell r="G2577" t="str">
            <v>ĐB</v>
          </cell>
        </row>
        <row r="2578">
          <cell r="D2578" t="str">
            <v>XL27DTVị trí 1</v>
          </cell>
          <cell r="F2578" t="str">
            <v>Vị trí 1</v>
          </cell>
          <cell r="G2578" t="str">
            <v>ĐB</v>
          </cell>
          <cell r="H2578">
            <v>0</v>
          </cell>
          <cell r="I2578">
            <v>0</v>
          </cell>
          <cell r="J2578" t="e">
            <v>#DIV/0!</v>
          </cell>
          <cell r="K2578">
            <v>0</v>
          </cell>
          <cell r="L2578">
            <v>2800</v>
          </cell>
        </row>
        <row r="2579">
          <cell r="D2579" t="str">
            <v>XL27DTVị trí 2</v>
          </cell>
          <cell r="F2579" t="str">
            <v>Vị trí 2</v>
          </cell>
          <cell r="G2579" t="str">
            <v>ĐB</v>
          </cell>
          <cell r="H2579">
            <v>0</v>
          </cell>
          <cell r="I2579">
            <v>0</v>
          </cell>
          <cell r="J2579" t="e">
            <v>#DIV/0!</v>
          </cell>
          <cell r="K2579">
            <v>0</v>
          </cell>
          <cell r="L2579">
            <v>1400</v>
          </cell>
        </row>
        <row r="2580">
          <cell r="D2580" t="str">
            <v>XL27DTVị trí 3</v>
          </cell>
          <cell r="F2580" t="str">
            <v>Vị trí 3</v>
          </cell>
          <cell r="G2580" t="str">
            <v>ĐB</v>
          </cell>
          <cell r="H2580">
            <v>0</v>
          </cell>
          <cell r="I2580">
            <v>0</v>
          </cell>
          <cell r="J2580" t="e">
            <v>#DIV/0!</v>
          </cell>
          <cell r="K2580">
            <v>0</v>
          </cell>
          <cell r="L2580">
            <v>850</v>
          </cell>
        </row>
        <row r="2581">
          <cell r="D2581" t="str">
            <v>XL27DTVị trí 4</v>
          </cell>
          <cell r="F2581" t="str">
            <v>Vị trí 4</v>
          </cell>
          <cell r="G2581" t="str">
            <v>ĐB</v>
          </cell>
          <cell r="H2581">
            <v>0</v>
          </cell>
          <cell r="I2581">
            <v>0</v>
          </cell>
          <cell r="J2581" t="e">
            <v>#DIV/0!</v>
          </cell>
          <cell r="K2581">
            <v>0</v>
          </cell>
          <cell r="L2581">
            <v>700</v>
          </cell>
        </row>
        <row r="2582">
          <cell r="D2582" t="str">
            <v>XL28DT</v>
          </cell>
          <cell r="E2582" t="str">
            <v>Đường Huỳnh Thúc Kháng</v>
          </cell>
          <cell r="G2582" t="str">
            <v>ĐB</v>
          </cell>
        </row>
        <row r="2583">
          <cell r="D2583" t="str">
            <v>XL28DT_D1</v>
          </cell>
          <cell r="E2583" t="str">
            <v>Đoạn từ đường Hùng Vương đến đường Ngô Quyền</v>
          </cell>
          <cell r="G2583" t="str">
            <v>ĐB</v>
          </cell>
        </row>
        <row r="2584">
          <cell r="D2584" t="str">
            <v>XL28DT_D1Vị trí 1</v>
          </cell>
          <cell r="F2584" t="str">
            <v>Vị trí 1</v>
          </cell>
          <cell r="G2584" t="str">
            <v>ĐB</v>
          </cell>
          <cell r="H2584">
            <v>0</v>
          </cell>
          <cell r="I2584">
            <v>0</v>
          </cell>
          <cell r="J2584" t="e">
            <v>#DIV/0!</v>
          </cell>
          <cell r="K2584">
            <v>0</v>
          </cell>
          <cell r="L2584">
            <v>2200</v>
          </cell>
        </row>
        <row r="2585">
          <cell r="D2585" t="str">
            <v>XL28DT_D1Vị trí 2</v>
          </cell>
          <cell r="F2585" t="str">
            <v>Vị trí 2</v>
          </cell>
          <cell r="G2585" t="str">
            <v>ĐB</v>
          </cell>
          <cell r="H2585">
            <v>0</v>
          </cell>
          <cell r="I2585">
            <v>0</v>
          </cell>
          <cell r="J2585" t="e">
            <v>#DIV/0!</v>
          </cell>
          <cell r="K2585">
            <v>0</v>
          </cell>
          <cell r="L2585">
            <v>1200</v>
          </cell>
        </row>
        <row r="2586">
          <cell r="D2586" t="str">
            <v>XL28DT_D1Vị trí 3</v>
          </cell>
          <cell r="F2586" t="str">
            <v>Vị trí 3</v>
          </cell>
          <cell r="G2586" t="str">
            <v>ĐB</v>
          </cell>
          <cell r="H2586">
            <v>0</v>
          </cell>
          <cell r="I2586">
            <v>0</v>
          </cell>
          <cell r="J2586" t="e">
            <v>#DIV/0!</v>
          </cell>
          <cell r="K2586">
            <v>0</v>
          </cell>
          <cell r="L2586">
            <v>850</v>
          </cell>
        </row>
        <row r="2587">
          <cell r="D2587" t="str">
            <v>XL28DT_D1Vị trí 4</v>
          </cell>
          <cell r="F2587" t="str">
            <v>Vị trí 4</v>
          </cell>
          <cell r="G2587" t="str">
            <v>ĐB</v>
          </cell>
          <cell r="H2587">
            <v>0</v>
          </cell>
          <cell r="I2587">
            <v>0</v>
          </cell>
          <cell r="J2587" t="e">
            <v>#DIV/0!</v>
          </cell>
          <cell r="K2587">
            <v>0</v>
          </cell>
          <cell r="L2587">
            <v>700</v>
          </cell>
        </row>
        <row r="2588">
          <cell r="D2588" t="str">
            <v>XL28DT_D2</v>
          </cell>
          <cell r="E2588" t="str">
            <v>Đoạn từ đường Ngô Quyền đến đường quanh núi Chứa Chan</v>
          </cell>
          <cell r="G2588" t="str">
            <v>ĐB</v>
          </cell>
        </row>
        <row r="2589">
          <cell r="D2589" t="str">
            <v>XL28DT_D2Vị trí 1</v>
          </cell>
          <cell r="F2589" t="str">
            <v>Vị trí 1</v>
          </cell>
          <cell r="G2589" t="str">
            <v>ĐB</v>
          </cell>
          <cell r="H2589">
            <v>0</v>
          </cell>
          <cell r="I2589">
            <v>0</v>
          </cell>
          <cell r="J2589" t="e">
            <v>#DIV/0!</v>
          </cell>
          <cell r="K2589">
            <v>0</v>
          </cell>
          <cell r="L2589">
            <v>1800</v>
          </cell>
        </row>
        <row r="2590">
          <cell r="D2590" t="str">
            <v>XL28DT_D2Vị trí 2</v>
          </cell>
          <cell r="F2590" t="str">
            <v>Vị trí 2</v>
          </cell>
          <cell r="G2590" t="str">
            <v>ĐB</v>
          </cell>
          <cell r="H2590">
            <v>0</v>
          </cell>
          <cell r="I2590">
            <v>0</v>
          </cell>
          <cell r="J2590" t="e">
            <v>#DIV/0!</v>
          </cell>
          <cell r="K2590">
            <v>0</v>
          </cell>
          <cell r="L2590">
            <v>900</v>
          </cell>
        </row>
        <row r="2591">
          <cell r="D2591" t="str">
            <v>XL28DT_D2Vị trí 3</v>
          </cell>
          <cell r="F2591" t="str">
            <v>Vị trí 3</v>
          </cell>
          <cell r="G2591" t="str">
            <v>ĐB</v>
          </cell>
          <cell r="H2591">
            <v>0</v>
          </cell>
          <cell r="I2591">
            <v>0</v>
          </cell>
          <cell r="J2591" t="e">
            <v>#DIV/0!</v>
          </cell>
          <cell r="K2591">
            <v>0</v>
          </cell>
          <cell r="L2591">
            <v>800</v>
          </cell>
        </row>
        <row r="2592">
          <cell r="D2592" t="str">
            <v>XL28DT_D2Vị trí 4</v>
          </cell>
          <cell r="F2592" t="str">
            <v>Vị trí 4</v>
          </cell>
          <cell r="G2592" t="str">
            <v>ĐB</v>
          </cell>
          <cell r="H2592">
            <v>0</v>
          </cell>
          <cell r="I2592">
            <v>0</v>
          </cell>
          <cell r="J2592" t="e">
            <v>#DIV/0!</v>
          </cell>
          <cell r="K2592">
            <v>0</v>
          </cell>
          <cell r="L2592">
            <v>700</v>
          </cell>
        </row>
        <row r="2593">
          <cell r="D2593" t="str">
            <v>XL29DT</v>
          </cell>
          <cell r="E2593" t="str">
            <v>Đường Lê A</v>
          </cell>
          <cell r="G2593" t="str">
            <v>ĐB</v>
          </cell>
        </row>
        <row r="2594">
          <cell r="D2594" t="str">
            <v>XL29DTVị trí 1</v>
          </cell>
          <cell r="F2594" t="str">
            <v>Vị trí 1</v>
          </cell>
          <cell r="G2594" t="str">
            <v>ĐB</v>
          </cell>
          <cell r="H2594">
            <v>0</v>
          </cell>
          <cell r="I2594">
            <v>0</v>
          </cell>
          <cell r="J2594" t="e">
            <v>#DIV/0!</v>
          </cell>
          <cell r="K2594">
            <v>0</v>
          </cell>
          <cell r="L2594">
            <v>2400</v>
          </cell>
        </row>
        <row r="2595">
          <cell r="D2595" t="str">
            <v>XL29DTVị trí 2</v>
          </cell>
          <cell r="F2595" t="str">
            <v>Vị trí 2</v>
          </cell>
          <cell r="G2595" t="str">
            <v>ĐB</v>
          </cell>
          <cell r="H2595">
            <v>0</v>
          </cell>
          <cell r="I2595">
            <v>0</v>
          </cell>
          <cell r="J2595" t="e">
            <v>#DIV/0!</v>
          </cell>
          <cell r="K2595">
            <v>0</v>
          </cell>
          <cell r="L2595">
            <v>1200</v>
          </cell>
        </row>
        <row r="2596">
          <cell r="D2596" t="str">
            <v>XL29DTVị trí 3</v>
          </cell>
          <cell r="F2596" t="str">
            <v>Vị trí 3</v>
          </cell>
          <cell r="G2596" t="str">
            <v>ĐB</v>
          </cell>
          <cell r="H2596">
            <v>0</v>
          </cell>
          <cell r="I2596">
            <v>0</v>
          </cell>
          <cell r="J2596" t="e">
            <v>#DIV/0!</v>
          </cell>
          <cell r="K2596">
            <v>0</v>
          </cell>
          <cell r="L2596">
            <v>850</v>
          </cell>
        </row>
        <row r="2597">
          <cell r="D2597" t="str">
            <v>XL29DTVị trí 4</v>
          </cell>
          <cell r="F2597" t="str">
            <v>Vị trí 4</v>
          </cell>
          <cell r="G2597" t="str">
            <v>ĐB</v>
          </cell>
          <cell r="H2597">
            <v>0</v>
          </cell>
          <cell r="I2597">
            <v>0</v>
          </cell>
          <cell r="J2597" t="e">
            <v>#DIV/0!</v>
          </cell>
          <cell r="K2597">
            <v>0</v>
          </cell>
          <cell r="L2597">
            <v>700</v>
          </cell>
        </row>
        <row r="2598">
          <cell r="D2598" t="str">
            <v>XL30DT</v>
          </cell>
          <cell r="E2598" t="str">
            <v>Đường Ngô Đức Kế</v>
          </cell>
          <cell r="G2598" t="str">
            <v>ĐB</v>
          </cell>
        </row>
        <row r="2599">
          <cell r="D2599" t="str">
            <v>XL30DTVị trí 1</v>
          </cell>
          <cell r="F2599" t="str">
            <v>Vị trí 1</v>
          </cell>
          <cell r="G2599" t="str">
            <v>ĐB</v>
          </cell>
          <cell r="H2599">
            <v>0</v>
          </cell>
          <cell r="I2599">
            <v>0</v>
          </cell>
          <cell r="J2599" t="e">
            <v>#DIV/0!</v>
          </cell>
          <cell r="K2599">
            <v>0</v>
          </cell>
          <cell r="L2599">
            <v>2000</v>
          </cell>
        </row>
        <row r="2600">
          <cell r="D2600" t="str">
            <v>XL30DTVị trí 2</v>
          </cell>
          <cell r="F2600" t="str">
            <v>Vị trí 2</v>
          </cell>
          <cell r="G2600" t="str">
            <v>ĐB</v>
          </cell>
          <cell r="H2600">
            <v>0</v>
          </cell>
          <cell r="I2600">
            <v>0</v>
          </cell>
          <cell r="J2600" t="e">
            <v>#DIV/0!</v>
          </cell>
          <cell r="K2600">
            <v>0</v>
          </cell>
          <cell r="L2600">
            <v>1200</v>
          </cell>
        </row>
        <row r="2601">
          <cell r="D2601" t="str">
            <v>XL30DTVị trí 3</v>
          </cell>
          <cell r="F2601" t="str">
            <v>Vị trí 3</v>
          </cell>
          <cell r="G2601" t="str">
            <v>ĐB</v>
          </cell>
          <cell r="H2601">
            <v>0</v>
          </cell>
          <cell r="I2601">
            <v>0</v>
          </cell>
          <cell r="J2601" t="e">
            <v>#DIV/0!</v>
          </cell>
          <cell r="K2601">
            <v>0</v>
          </cell>
          <cell r="L2601">
            <v>850</v>
          </cell>
        </row>
        <row r="2602">
          <cell r="D2602" t="str">
            <v>XL30DTVị trí 4</v>
          </cell>
          <cell r="F2602" t="str">
            <v>Vị trí 4</v>
          </cell>
          <cell r="G2602" t="str">
            <v>ĐB</v>
          </cell>
          <cell r="H2602">
            <v>0</v>
          </cell>
          <cell r="I2602">
            <v>0</v>
          </cell>
          <cell r="J2602" t="e">
            <v>#DIV/0!</v>
          </cell>
          <cell r="K2602">
            <v>0</v>
          </cell>
          <cell r="L2602">
            <v>700</v>
          </cell>
        </row>
        <row r="2603">
          <cell r="D2603" t="str">
            <v>XL31DT</v>
          </cell>
          <cell r="E2603" t="str">
            <v>Đường Ngô Thì Nhậm</v>
          </cell>
          <cell r="G2603" t="str">
            <v>ĐB</v>
          </cell>
        </row>
        <row r="2604">
          <cell r="D2604" t="str">
            <v>XL31DT_D1</v>
          </cell>
          <cell r="E2604" t="str">
            <v>Đoạn từ đường Hùng Vương đến đường Ngô Quyền</v>
          </cell>
          <cell r="G2604" t="str">
            <v>ĐB</v>
          </cell>
        </row>
        <row r="2605">
          <cell r="D2605" t="str">
            <v>XL31DT_D1Vị trí 1</v>
          </cell>
          <cell r="F2605" t="str">
            <v>Vị trí 1</v>
          </cell>
          <cell r="G2605" t="str">
            <v>ĐB</v>
          </cell>
          <cell r="H2605">
            <v>0</v>
          </cell>
          <cell r="I2605">
            <v>0</v>
          </cell>
          <cell r="J2605" t="e">
            <v>#DIV/0!</v>
          </cell>
          <cell r="K2605">
            <v>0</v>
          </cell>
          <cell r="L2605">
            <v>2200</v>
          </cell>
        </row>
        <row r="2606">
          <cell r="D2606" t="str">
            <v>XL31DT_D1Vị trí 2</v>
          </cell>
          <cell r="F2606" t="str">
            <v>Vị trí 2</v>
          </cell>
          <cell r="G2606" t="str">
            <v>ĐB</v>
          </cell>
          <cell r="H2606">
            <v>0</v>
          </cell>
          <cell r="I2606">
            <v>0</v>
          </cell>
          <cell r="J2606" t="e">
            <v>#DIV/0!</v>
          </cell>
          <cell r="K2606">
            <v>0</v>
          </cell>
          <cell r="L2606">
            <v>1200</v>
          </cell>
        </row>
        <row r="2607">
          <cell r="D2607" t="str">
            <v>XL31DT_D1Vị trí 3</v>
          </cell>
          <cell r="F2607" t="str">
            <v>Vị trí 3</v>
          </cell>
          <cell r="G2607" t="str">
            <v>ĐB</v>
          </cell>
          <cell r="H2607">
            <v>0</v>
          </cell>
          <cell r="I2607">
            <v>0</v>
          </cell>
          <cell r="J2607" t="e">
            <v>#DIV/0!</v>
          </cell>
          <cell r="K2607">
            <v>0</v>
          </cell>
          <cell r="L2607">
            <v>850</v>
          </cell>
        </row>
        <row r="2608">
          <cell r="D2608" t="str">
            <v>XL31DT_D1Vị trí 4</v>
          </cell>
          <cell r="F2608" t="str">
            <v>Vị trí 4</v>
          </cell>
          <cell r="G2608" t="str">
            <v>ĐB</v>
          </cell>
          <cell r="H2608">
            <v>0</v>
          </cell>
          <cell r="I2608">
            <v>0</v>
          </cell>
          <cell r="J2608" t="e">
            <v>#DIV/0!</v>
          </cell>
          <cell r="K2608">
            <v>0</v>
          </cell>
          <cell r="L2608">
            <v>700</v>
          </cell>
        </row>
        <row r="2609">
          <cell r="D2609" t="str">
            <v>XL31DT_D2</v>
          </cell>
          <cell r="E2609" t="str">
            <v>Đoạn từ đường Ngô Quyền đến suối Gia Ui</v>
          </cell>
          <cell r="G2609" t="str">
            <v>ĐB</v>
          </cell>
        </row>
        <row r="2610">
          <cell r="D2610" t="str">
            <v>XL31DT_D2Vị trí 1</v>
          </cell>
          <cell r="F2610" t="str">
            <v>Vị trí 1</v>
          </cell>
          <cell r="G2610" t="str">
            <v>ĐB</v>
          </cell>
          <cell r="H2610">
            <v>0</v>
          </cell>
          <cell r="I2610">
            <v>0</v>
          </cell>
          <cell r="J2610" t="e">
            <v>#DIV/0!</v>
          </cell>
          <cell r="K2610">
            <v>0</v>
          </cell>
          <cell r="L2610">
            <v>1800</v>
          </cell>
        </row>
        <row r="2611">
          <cell r="D2611" t="str">
            <v>XL31DT_D2Vị trí 2</v>
          </cell>
          <cell r="F2611" t="str">
            <v>Vị trí 2</v>
          </cell>
          <cell r="G2611" t="str">
            <v>ĐB</v>
          </cell>
          <cell r="H2611">
            <v>0</v>
          </cell>
          <cell r="I2611">
            <v>0</v>
          </cell>
          <cell r="J2611" t="e">
            <v>#DIV/0!</v>
          </cell>
          <cell r="K2611">
            <v>0</v>
          </cell>
          <cell r="L2611">
            <v>900</v>
          </cell>
        </row>
        <row r="2612">
          <cell r="D2612" t="str">
            <v>XL31DT_D2Vị trí 3</v>
          </cell>
          <cell r="F2612" t="str">
            <v>Vị trí 3</v>
          </cell>
          <cell r="G2612" t="str">
            <v>ĐB</v>
          </cell>
          <cell r="H2612">
            <v>0</v>
          </cell>
          <cell r="I2612">
            <v>0</v>
          </cell>
          <cell r="J2612" t="e">
            <v>#DIV/0!</v>
          </cell>
          <cell r="K2612">
            <v>0</v>
          </cell>
          <cell r="L2612">
            <v>800</v>
          </cell>
        </row>
        <row r="2613">
          <cell r="D2613" t="str">
            <v>XL31DT_D2Vị trí 4</v>
          </cell>
          <cell r="F2613" t="str">
            <v>Vị trí 4</v>
          </cell>
          <cell r="G2613" t="str">
            <v>ĐB</v>
          </cell>
          <cell r="H2613">
            <v>0</v>
          </cell>
          <cell r="I2613">
            <v>0</v>
          </cell>
          <cell r="J2613" t="e">
            <v>#DIV/0!</v>
          </cell>
          <cell r="K2613">
            <v>0</v>
          </cell>
          <cell r="L2613">
            <v>700</v>
          </cell>
        </row>
        <row r="2614">
          <cell r="D2614" t="str">
            <v>XL32DT</v>
          </cell>
          <cell r="E2614" t="str">
            <v>Đường Nguyễn Huệ</v>
          </cell>
          <cell r="G2614" t="str">
            <v>ĐB</v>
          </cell>
        </row>
        <row r="2615">
          <cell r="D2615" t="str">
            <v>XL32DT_D1</v>
          </cell>
          <cell r="E2615" t="str">
            <v>Đoạn từ đường Trần Phú đến giáp đường Lê Duẩn</v>
          </cell>
          <cell r="G2615" t="str">
            <v>ĐB</v>
          </cell>
        </row>
        <row r="2616">
          <cell r="D2616" t="str">
            <v>XL32DT_D1Vị trí 1</v>
          </cell>
          <cell r="F2616" t="str">
            <v>Vị trí 1</v>
          </cell>
          <cell r="G2616" t="str">
            <v>ĐB</v>
          </cell>
          <cell r="H2616">
            <v>0</v>
          </cell>
          <cell r="I2616">
            <v>0</v>
          </cell>
          <cell r="J2616" t="e">
            <v>#DIV/0!</v>
          </cell>
          <cell r="K2616">
            <v>0</v>
          </cell>
          <cell r="L2616">
            <v>2200</v>
          </cell>
        </row>
        <row r="2617">
          <cell r="D2617" t="str">
            <v>XL32DT_D1Vị trí 2</v>
          </cell>
          <cell r="F2617" t="str">
            <v>Vị trí 2</v>
          </cell>
          <cell r="G2617" t="str">
            <v>ĐB</v>
          </cell>
          <cell r="H2617">
            <v>0</v>
          </cell>
          <cell r="I2617">
            <v>0</v>
          </cell>
          <cell r="J2617" t="e">
            <v>#DIV/0!</v>
          </cell>
          <cell r="K2617">
            <v>0</v>
          </cell>
          <cell r="L2617">
            <v>1200</v>
          </cell>
        </row>
        <row r="2618">
          <cell r="D2618" t="str">
            <v>XL32DT_D1Vị trí 3</v>
          </cell>
          <cell r="F2618" t="str">
            <v>Vị trí 3</v>
          </cell>
          <cell r="G2618" t="str">
            <v>ĐB</v>
          </cell>
          <cell r="H2618">
            <v>0</v>
          </cell>
          <cell r="I2618">
            <v>0</v>
          </cell>
          <cell r="J2618" t="e">
            <v>#DIV/0!</v>
          </cell>
          <cell r="K2618">
            <v>0</v>
          </cell>
          <cell r="L2618">
            <v>850</v>
          </cell>
        </row>
        <row r="2619">
          <cell r="D2619" t="str">
            <v>XL32DT_D1Vị trí 4</v>
          </cell>
          <cell r="F2619" t="str">
            <v>Vị trí 4</v>
          </cell>
          <cell r="G2619" t="str">
            <v>ĐB</v>
          </cell>
          <cell r="H2619">
            <v>0</v>
          </cell>
          <cell r="I2619">
            <v>0</v>
          </cell>
          <cell r="J2619" t="e">
            <v>#DIV/0!</v>
          </cell>
          <cell r="K2619">
            <v>0</v>
          </cell>
          <cell r="L2619">
            <v>700</v>
          </cell>
        </row>
        <row r="2620">
          <cell r="D2620" t="str">
            <v>XL32DT_D2</v>
          </cell>
          <cell r="E2620" t="str">
            <v>Đoạn từ đường Lê Duẩn đến đường Nguyễn Văn Linh</v>
          </cell>
          <cell r="G2620" t="str">
            <v>ĐB</v>
          </cell>
        </row>
        <row r="2621">
          <cell r="D2621" t="str">
            <v>XL32DT_D2Vị trí 1</v>
          </cell>
          <cell r="F2621" t="str">
            <v>Vị trí 1</v>
          </cell>
          <cell r="G2621" t="str">
            <v>ĐB</v>
          </cell>
          <cell r="H2621">
            <v>0</v>
          </cell>
          <cell r="I2621">
            <v>0</v>
          </cell>
          <cell r="J2621" t="e">
            <v>#DIV/0!</v>
          </cell>
          <cell r="K2621">
            <v>0</v>
          </cell>
          <cell r="L2621">
            <v>1800</v>
          </cell>
        </row>
        <row r="2622">
          <cell r="D2622" t="str">
            <v>XL32DT_D2Vị trí 2</v>
          </cell>
          <cell r="F2622" t="str">
            <v>Vị trí 2</v>
          </cell>
          <cell r="G2622" t="str">
            <v>ĐB</v>
          </cell>
          <cell r="H2622">
            <v>0</v>
          </cell>
          <cell r="I2622">
            <v>0</v>
          </cell>
          <cell r="J2622" t="e">
            <v>#DIV/0!</v>
          </cell>
          <cell r="K2622">
            <v>0</v>
          </cell>
          <cell r="L2622">
            <v>900</v>
          </cell>
        </row>
        <row r="2623">
          <cell r="D2623" t="str">
            <v>XL32DT_D2Vị trí 3</v>
          </cell>
          <cell r="F2623" t="str">
            <v>Vị trí 3</v>
          </cell>
          <cell r="G2623" t="str">
            <v>ĐB</v>
          </cell>
          <cell r="H2623">
            <v>0</v>
          </cell>
          <cell r="I2623">
            <v>0</v>
          </cell>
          <cell r="J2623" t="e">
            <v>#DIV/0!</v>
          </cell>
          <cell r="K2623">
            <v>0</v>
          </cell>
          <cell r="L2623">
            <v>800</v>
          </cell>
        </row>
        <row r="2624">
          <cell r="D2624" t="str">
            <v>XL32DT_D2Vị trí 4</v>
          </cell>
          <cell r="F2624" t="str">
            <v>Vị trí 4</v>
          </cell>
          <cell r="G2624" t="str">
            <v>ĐB</v>
          </cell>
          <cell r="H2624">
            <v>0</v>
          </cell>
          <cell r="I2624">
            <v>0</v>
          </cell>
          <cell r="J2624" t="e">
            <v>#DIV/0!</v>
          </cell>
          <cell r="K2624">
            <v>0</v>
          </cell>
          <cell r="L2624">
            <v>700</v>
          </cell>
        </row>
        <row r="2625">
          <cell r="D2625" t="str">
            <v>XL33DT</v>
          </cell>
          <cell r="E2625" t="str">
            <v>Đường Nguyễn Thiếp</v>
          </cell>
          <cell r="G2625" t="str">
            <v>ĐB</v>
          </cell>
        </row>
        <row r="2626">
          <cell r="D2626" t="str">
            <v>XL33DT_D1</v>
          </cell>
          <cell r="E2626" t="str">
            <v>Đoạn từ đường Hùng Vương đến đường Ngô Quyền</v>
          </cell>
          <cell r="G2626" t="str">
            <v>ĐB</v>
          </cell>
        </row>
        <row r="2627">
          <cell r="D2627" t="str">
            <v>XL33DT_D1Vị trí 1</v>
          </cell>
          <cell r="F2627" t="str">
            <v>Vị trí 1</v>
          </cell>
          <cell r="G2627" t="str">
            <v>ĐB</v>
          </cell>
          <cell r="H2627">
            <v>0</v>
          </cell>
          <cell r="I2627">
            <v>0</v>
          </cell>
          <cell r="J2627" t="e">
            <v>#DIV/0!</v>
          </cell>
          <cell r="K2627">
            <v>0</v>
          </cell>
          <cell r="L2627">
            <v>2200</v>
          </cell>
        </row>
        <row r="2628">
          <cell r="D2628" t="str">
            <v>XL33DT_D1Vị trí 2</v>
          </cell>
          <cell r="F2628" t="str">
            <v>Vị trí 2</v>
          </cell>
          <cell r="G2628" t="str">
            <v>ĐB</v>
          </cell>
          <cell r="H2628">
            <v>0</v>
          </cell>
          <cell r="I2628">
            <v>0</v>
          </cell>
          <cell r="J2628" t="e">
            <v>#DIV/0!</v>
          </cell>
          <cell r="K2628">
            <v>0</v>
          </cell>
          <cell r="L2628">
            <v>1200</v>
          </cell>
        </row>
        <row r="2629">
          <cell r="D2629" t="str">
            <v>XL33DT_D1Vị trí 3</v>
          </cell>
          <cell r="F2629" t="str">
            <v>Vị trí 3</v>
          </cell>
          <cell r="G2629" t="str">
            <v>ĐB</v>
          </cell>
          <cell r="H2629">
            <v>0</v>
          </cell>
          <cell r="I2629">
            <v>0</v>
          </cell>
          <cell r="J2629" t="e">
            <v>#DIV/0!</v>
          </cell>
          <cell r="K2629">
            <v>0</v>
          </cell>
          <cell r="L2629">
            <v>850</v>
          </cell>
        </row>
        <row r="2630">
          <cell r="D2630" t="str">
            <v>XL33DT_D1Vị trí 4</v>
          </cell>
          <cell r="F2630" t="str">
            <v>Vị trí 4</v>
          </cell>
          <cell r="G2630" t="str">
            <v>ĐB</v>
          </cell>
          <cell r="H2630">
            <v>0</v>
          </cell>
          <cell r="I2630">
            <v>0</v>
          </cell>
          <cell r="J2630" t="e">
            <v>#DIV/0!</v>
          </cell>
          <cell r="K2630">
            <v>0</v>
          </cell>
          <cell r="L2630">
            <v>700</v>
          </cell>
        </row>
        <row r="2631">
          <cell r="D2631" t="str">
            <v>XL33DT_D2</v>
          </cell>
          <cell r="E2631" t="str">
            <v>Đoạn từ đường Ngô Quyền đến suối Gia Ui</v>
          </cell>
          <cell r="G2631" t="str">
            <v>ĐB</v>
          </cell>
        </row>
        <row r="2632">
          <cell r="D2632" t="str">
            <v>XL33DT_D2Vị trí 1</v>
          </cell>
          <cell r="F2632" t="str">
            <v>Vị trí 1</v>
          </cell>
          <cell r="G2632" t="str">
            <v>ĐB</v>
          </cell>
          <cell r="H2632">
            <v>0</v>
          </cell>
          <cell r="I2632">
            <v>0</v>
          </cell>
          <cell r="J2632" t="e">
            <v>#DIV/0!</v>
          </cell>
          <cell r="K2632">
            <v>0</v>
          </cell>
          <cell r="L2632">
            <v>1800</v>
          </cell>
        </row>
        <row r="2633">
          <cell r="D2633" t="str">
            <v>XL33DT_D2Vị trí 2</v>
          </cell>
          <cell r="F2633" t="str">
            <v>Vị trí 2</v>
          </cell>
          <cell r="G2633" t="str">
            <v>ĐB</v>
          </cell>
          <cell r="H2633">
            <v>0</v>
          </cell>
          <cell r="I2633">
            <v>0</v>
          </cell>
          <cell r="J2633" t="e">
            <v>#DIV/0!</v>
          </cell>
          <cell r="K2633">
            <v>0</v>
          </cell>
          <cell r="L2633">
            <v>900</v>
          </cell>
        </row>
        <row r="2634">
          <cell r="D2634" t="str">
            <v>XL33DT_D2Vị trí 3</v>
          </cell>
          <cell r="F2634" t="str">
            <v>Vị trí 3</v>
          </cell>
          <cell r="G2634" t="str">
            <v>ĐB</v>
          </cell>
          <cell r="H2634">
            <v>0</v>
          </cell>
          <cell r="I2634">
            <v>0</v>
          </cell>
          <cell r="J2634" t="e">
            <v>#DIV/0!</v>
          </cell>
          <cell r="K2634">
            <v>0</v>
          </cell>
          <cell r="L2634">
            <v>800</v>
          </cell>
        </row>
        <row r="2635">
          <cell r="D2635" t="str">
            <v>XL33DT_D2Vị trí 4</v>
          </cell>
          <cell r="F2635" t="str">
            <v>Vị trí 4</v>
          </cell>
          <cell r="G2635" t="str">
            <v>ĐB</v>
          </cell>
          <cell r="H2635">
            <v>0</v>
          </cell>
          <cell r="I2635">
            <v>0</v>
          </cell>
          <cell r="J2635" t="e">
            <v>#DIV/0!</v>
          </cell>
          <cell r="K2635">
            <v>0</v>
          </cell>
          <cell r="L2635">
            <v>700</v>
          </cell>
        </row>
        <row r="2636">
          <cell r="D2636" t="str">
            <v>XL34DT</v>
          </cell>
          <cell r="E2636" t="str">
            <v>Đường Nguyễn Trường Tộ</v>
          </cell>
          <cell r="G2636" t="str">
            <v>ĐB</v>
          </cell>
        </row>
        <row r="2637">
          <cell r="D2637" t="str">
            <v>XL34DTVị trí 1</v>
          </cell>
          <cell r="F2637" t="str">
            <v>Vị trí 1</v>
          </cell>
          <cell r="G2637" t="str">
            <v>ĐB</v>
          </cell>
          <cell r="H2637">
            <v>0</v>
          </cell>
          <cell r="I2637">
            <v>0</v>
          </cell>
          <cell r="J2637" t="e">
            <v>#DIV/0!</v>
          </cell>
          <cell r="K2637">
            <v>0</v>
          </cell>
          <cell r="L2637">
            <v>2400</v>
          </cell>
        </row>
        <row r="2638">
          <cell r="D2638" t="str">
            <v>XL34DTVị trí 2</v>
          </cell>
          <cell r="F2638" t="str">
            <v>Vị trí 2</v>
          </cell>
          <cell r="G2638" t="str">
            <v>ĐB</v>
          </cell>
          <cell r="H2638">
            <v>0</v>
          </cell>
          <cell r="I2638">
            <v>0</v>
          </cell>
          <cell r="J2638" t="e">
            <v>#DIV/0!</v>
          </cell>
          <cell r="K2638">
            <v>0</v>
          </cell>
          <cell r="L2638">
            <v>1200</v>
          </cell>
        </row>
        <row r="2639">
          <cell r="D2639" t="str">
            <v>XL34DTVị trí 3</v>
          </cell>
          <cell r="F2639" t="str">
            <v>Vị trí 3</v>
          </cell>
          <cell r="G2639" t="str">
            <v>ĐB</v>
          </cell>
          <cell r="H2639">
            <v>0</v>
          </cell>
          <cell r="I2639">
            <v>0</v>
          </cell>
          <cell r="J2639" t="e">
            <v>#DIV/0!</v>
          </cell>
          <cell r="K2639">
            <v>0</v>
          </cell>
          <cell r="L2639">
            <v>850</v>
          </cell>
        </row>
        <row r="2640">
          <cell r="D2640" t="str">
            <v>XL34DTVị trí 4</v>
          </cell>
          <cell r="F2640" t="str">
            <v>Vị trí 4</v>
          </cell>
          <cell r="G2640" t="str">
            <v>ĐB</v>
          </cell>
          <cell r="H2640">
            <v>0</v>
          </cell>
          <cell r="I2640">
            <v>0</v>
          </cell>
          <cell r="J2640" t="e">
            <v>#DIV/0!</v>
          </cell>
          <cell r="K2640">
            <v>0</v>
          </cell>
          <cell r="L2640">
            <v>700</v>
          </cell>
        </row>
        <row r="2641">
          <cell r="D2641" t="str">
            <v>XL35DT</v>
          </cell>
          <cell r="E2641" t="str">
            <v>Đường Nguyễn Văn Trỗi</v>
          </cell>
          <cell r="G2641" t="str">
            <v>ĐB</v>
          </cell>
        </row>
        <row r="2642">
          <cell r="D2642" t="str">
            <v>XL35DTVị trí 1</v>
          </cell>
          <cell r="F2642" t="str">
            <v>Vị trí 1</v>
          </cell>
          <cell r="G2642" t="str">
            <v>ĐB</v>
          </cell>
          <cell r="H2642">
            <v>0</v>
          </cell>
          <cell r="I2642">
            <v>0</v>
          </cell>
          <cell r="J2642" t="e">
            <v>#DIV/0!</v>
          </cell>
          <cell r="K2642">
            <v>0</v>
          </cell>
          <cell r="L2642">
            <v>2200</v>
          </cell>
        </row>
        <row r="2643">
          <cell r="D2643" t="str">
            <v>XL35DTVị trí 2</v>
          </cell>
          <cell r="F2643" t="str">
            <v>Vị trí 2</v>
          </cell>
          <cell r="G2643" t="str">
            <v>ĐB</v>
          </cell>
          <cell r="H2643">
            <v>0</v>
          </cell>
          <cell r="I2643">
            <v>0</v>
          </cell>
          <cell r="J2643" t="e">
            <v>#DIV/0!</v>
          </cell>
          <cell r="K2643">
            <v>0</v>
          </cell>
          <cell r="L2643">
            <v>1200</v>
          </cell>
        </row>
        <row r="2644">
          <cell r="D2644" t="str">
            <v>XL35DTVị trí 3</v>
          </cell>
          <cell r="F2644" t="str">
            <v>Vị trí 3</v>
          </cell>
          <cell r="G2644" t="str">
            <v>ĐB</v>
          </cell>
          <cell r="H2644">
            <v>0</v>
          </cell>
          <cell r="I2644">
            <v>0</v>
          </cell>
          <cell r="J2644" t="e">
            <v>#DIV/0!</v>
          </cell>
          <cell r="K2644">
            <v>0</v>
          </cell>
          <cell r="L2644">
            <v>850</v>
          </cell>
        </row>
        <row r="2645">
          <cell r="D2645" t="str">
            <v>XL35DTVị trí 4</v>
          </cell>
          <cell r="F2645" t="str">
            <v>Vị trí 4</v>
          </cell>
          <cell r="G2645" t="str">
            <v>ĐB</v>
          </cell>
          <cell r="H2645">
            <v>0</v>
          </cell>
          <cell r="I2645">
            <v>0</v>
          </cell>
          <cell r="J2645" t="e">
            <v>#DIV/0!</v>
          </cell>
          <cell r="K2645">
            <v>0</v>
          </cell>
          <cell r="L2645">
            <v>700</v>
          </cell>
        </row>
        <row r="2646">
          <cell r="D2646" t="str">
            <v>XL36DT</v>
          </cell>
          <cell r="E2646" t="str">
            <v>Đường Phan Đình Giót</v>
          </cell>
          <cell r="G2646" t="str">
            <v>ĐB</v>
          </cell>
        </row>
        <row r="2647">
          <cell r="D2647" t="str">
            <v>XL36DTVị trí 1</v>
          </cell>
          <cell r="F2647" t="str">
            <v>Vị trí 1</v>
          </cell>
          <cell r="G2647" t="str">
            <v>ĐB</v>
          </cell>
          <cell r="H2647">
            <v>0</v>
          </cell>
          <cell r="I2647">
            <v>0</v>
          </cell>
          <cell r="J2647" t="e">
            <v>#DIV/0!</v>
          </cell>
          <cell r="K2647">
            <v>0</v>
          </cell>
          <cell r="L2647">
            <v>2200</v>
          </cell>
        </row>
        <row r="2648">
          <cell r="D2648" t="str">
            <v>XL36DTVị trí 2</v>
          </cell>
          <cell r="F2648" t="str">
            <v>Vị trí 2</v>
          </cell>
          <cell r="G2648" t="str">
            <v>ĐB</v>
          </cell>
          <cell r="H2648">
            <v>0</v>
          </cell>
          <cell r="I2648">
            <v>0</v>
          </cell>
          <cell r="J2648" t="e">
            <v>#DIV/0!</v>
          </cell>
          <cell r="K2648">
            <v>0</v>
          </cell>
          <cell r="L2648">
            <v>1200</v>
          </cell>
        </row>
        <row r="2649">
          <cell r="D2649" t="str">
            <v>XL36DTVị trí 3</v>
          </cell>
          <cell r="F2649" t="str">
            <v>Vị trí 3</v>
          </cell>
          <cell r="G2649" t="str">
            <v>ĐB</v>
          </cell>
          <cell r="H2649">
            <v>0</v>
          </cell>
          <cell r="I2649">
            <v>0</v>
          </cell>
          <cell r="J2649" t="e">
            <v>#DIV/0!</v>
          </cell>
          <cell r="K2649">
            <v>0</v>
          </cell>
          <cell r="L2649">
            <v>850</v>
          </cell>
        </row>
        <row r="2650">
          <cell r="D2650" t="str">
            <v>XL36DTVị trí 4</v>
          </cell>
          <cell r="F2650" t="str">
            <v>Vị trí 4</v>
          </cell>
          <cell r="G2650" t="str">
            <v>ĐB</v>
          </cell>
          <cell r="H2650">
            <v>0</v>
          </cell>
          <cell r="I2650">
            <v>0</v>
          </cell>
          <cell r="J2650" t="e">
            <v>#DIV/0!</v>
          </cell>
          <cell r="K2650">
            <v>0</v>
          </cell>
          <cell r="L2650">
            <v>700</v>
          </cell>
        </row>
        <row r="2651">
          <cell r="D2651" t="str">
            <v>XL37DT</v>
          </cell>
          <cell r="E2651" t="str">
            <v>Đường Phan Bội Châu</v>
          </cell>
          <cell r="G2651" t="str">
            <v>ĐB</v>
          </cell>
        </row>
        <row r="2652">
          <cell r="D2652" t="str">
            <v>XL37DTVị trí 1</v>
          </cell>
          <cell r="F2652" t="str">
            <v>Vị trí 1</v>
          </cell>
          <cell r="G2652" t="str">
            <v>ĐB</v>
          </cell>
          <cell r="H2652">
            <v>0</v>
          </cell>
          <cell r="I2652">
            <v>0</v>
          </cell>
          <cell r="J2652" t="e">
            <v>#DIV/0!</v>
          </cell>
          <cell r="K2652">
            <v>0</v>
          </cell>
          <cell r="L2652">
            <v>2800</v>
          </cell>
        </row>
        <row r="2653">
          <cell r="D2653" t="str">
            <v>XL37DTVị trí 2</v>
          </cell>
          <cell r="F2653" t="str">
            <v>Vị trí 2</v>
          </cell>
          <cell r="G2653" t="str">
            <v>ĐB</v>
          </cell>
          <cell r="H2653">
            <v>0</v>
          </cell>
          <cell r="I2653">
            <v>0</v>
          </cell>
          <cell r="J2653" t="e">
            <v>#DIV/0!</v>
          </cell>
          <cell r="K2653">
            <v>0</v>
          </cell>
          <cell r="L2653">
            <v>1400</v>
          </cell>
        </row>
        <row r="2654">
          <cell r="D2654" t="str">
            <v>XL37DTVị trí 3</v>
          </cell>
          <cell r="F2654" t="str">
            <v>Vị trí 3</v>
          </cell>
          <cell r="G2654" t="str">
            <v>ĐB</v>
          </cell>
          <cell r="H2654">
            <v>0</v>
          </cell>
          <cell r="I2654">
            <v>0</v>
          </cell>
          <cell r="J2654" t="e">
            <v>#DIV/0!</v>
          </cell>
          <cell r="K2654">
            <v>0</v>
          </cell>
          <cell r="L2654">
            <v>850</v>
          </cell>
        </row>
        <row r="2655">
          <cell r="D2655" t="str">
            <v>XL37DTVị trí 4</v>
          </cell>
          <cell r="F2655" t="str">
            <v>Vị trí 4</v>
          </cell>
          <cell r="G2655" t="str">
            <v>ĐB</v>
          </cell>
          <cell r="H2655">
            <v>0</v>
          </cell>
          <cell r="I2655">
            <v>0</v>
          </cell>
          <cell r="J2655" t="e">
            <v>#DIV/0!</v>
          </cell>
          <cell r="K2655">
            <v>0</v>
          </cell>
          <cell r="L2655">
            <v>700</v>
          </cell>
        </row>
        <row r="2656">
          <cell r="D2656" t="str">
            <v>XL38DT</v>
          </cell>
          <cell r="E2656" t="str">
            <v>Đường Phan Văn Trị</v>
          </cell>
          <cell r="G2656" t="str">
            <v>ĐB</v>
          </cell>
        </row>
        <row r="2657">
          <cell r="D2657" t="str">
            <v>XL38DTVị trí 1</v>
          </cell>
          <cell r="F2657" t="str">
            <v>Vị trí 1</v>
          </cell>
          <cell r="G2657" t="str">
            <v>ĐB</v>
          </cell>
          <cell r="H2657">
            <v>0</v>
          </cell>
          <cell r="I2657">
            <v>0</v>
          </cell>
          <cell r="J2657" t="e">
            <v>#DIV/0!</v>
          </cell>
          <cell r="K2657">
            <v>0</v>
          </cell>
          <cell r="L2657">
            <v>2400</v>
          </cell>
        </row>
        <row r="2658">
          <cell r="D2658" t="str">
            <v>XL38DTVị trí 2</v>
          </cell>
          <cell r="F2658" t="str">
            <v>Vị trí 2</v>
          </cell>
          <cell r="G2658" t="str">
            <v>ĐB</v>
          </cell>
          <cell r="H2658">
            <v>0</v>
          </cell>
          <cell r="I2658">
            <v>0</v>
          </cell>
          <cell r="J2658" t="e">
            <v>#DIV/0!</v>
          </cell>
          <cell r="K2658">
            <v>0</v>
          </cell>
          <cell r="L2658">
            <v>1200</v>
          </cell>
        </row>
        <row r="2659">
          <cell r="D2659" t="str">
            <v>XL38DTVị trí 3</v>
          </cell>
          <cell r="F2659" t="str">
            <v>Vị trí 3</v>
          </cell>
          <cell r="G2659" t="str">
            <v>ĐB</v>
          </cell>
          <cell r="H2659">
            <v>0</v>
          </cell>
          <cell r="I2659">
            <v>0</v>
          </cell>
          <cell r="J2659" t="e">
            <v>#DIV/0!</v>
          </cell>
          <cell r="K2659">
            <v>0</v>
          </cell>
          <cell r="L2659">
            <v>850</v>
          </cell>
        </row>
        <row r="2660">
          <cell r="D2660" t="str">
            <v>XL38DTVị trí 4</v>
          </cell>
          <cell r="F2660" t="str">
            <v>Vị trí 4</v>
          </cell>
          <cell r="G2660" t="str">
            <v>ĐB</v>
          </cell>
          <cell r="H2660">
            <v>0</v>
          </cell>
          <cell r="I2660">
            <v>0</v>
          </cell>
          <cell r="J2660" t="e">
            <v>#DIV/0!</v>
          </cell>
          <cell r="K2660">
            <v>0</v>
          </cell>
          <cell r="L2660">
            <v>700</v>
          </cell>
        </row>
        <row r="2661">
          <cell r="D2661" t="str">
            <v>XL39DT</v>
          </cell>
          <cell r="E2661" t="str">
            <v>Đường Trương Công Định</v>
          </cell>
          <cell r="G2661" t="str">
            <v>ĐB</v>
          </cell>
        </row>
        <row r="2662">
          <cell r="D2662" t="str">
            <v>XL39DTVị trí 1</v>
          </cell>
          <cell r="F2662" t="str">
            <v>Vị trí 1</v>
          </cell>
          <cell r="G2662" t="str">
            <v>ĐB</v>
          </cell>
          <cell r="H2662">
            <v>0</v>
          </cell>
          <cell r="I2662">
            <v>0</v>
          </cell>
          <cell r="J2662" t="e">
            <v>#DIV/0!</v>
          </cell>
          <cell r="K2662">
            <v>0</v>
          </cell>
          <cell r="L2662">
            <v>2200</v>
          </cell>
        </row>
        <row r="2663">
          <cell r="D2663" t="str">
            <v>XL39DTVị trí 2</v>
          </cell>
          <cell r="F2663" t="str">
            <v>Vị trí 2</v>
          </cell>
          <cell r="G2663" t="str">
            <v>ĐB</v>
          </cell>
          <cell r="H2663">
            <v>0</v>
          </cell>
          <cell r="I2663">
            <v>0</v>
          </cell>
          <cell r="J2663" t="e">
            <v>#DIV/0!</v>
          </cell>
          <cell r="K2663">
            <v>0</v>
          </cell>
          <cell r="L2663">
            <v>1200</v>
          </cell>
        </row>
        <row r="2664">
          <cell r="D2664" t="str">
            <v>XL39DTVị trí 3</v>
          </cell>
          <cell r="F2664" t="str">
            <v>Vị trí 3</v>
          </cell>
          <cell r="G2664" t="str">
            <v>ĐB</v>
          </cell>
          <cell r="H2664">
            <v>0</v>
          </cell>
          <cell r="I2664">
            <v>0</v>
          </cell>
          <cell r="J2664" t="e">
            <v>#DIV/0!</v>
          </cell>
          <cell r="K2664">
            <v>0</v>
          </cell>
          <cell r="L2664">
            <v>850</v>
          </cell>
        </row>
        <row r="2665">
          <cell r="D2665" t="str">
            <v>XL39DTVị trí 4</v>
          </cell>
          <cell r="F2665" t="str">
            <v>Vị trí 4</v>
          </cell>
          <cell r="G2665" t="str">
            <v>ĐB</v>
          </cell>
          <cell r="H2665">
            <v>0</v>
          </cell>
          <cell r="I2665">
            <v>0</v>
          </cell>
          <cell r="J2665" t="e">
            <v>#DIV/0!</v>
          </cell>
          <cell r="K2665">
            <v>0</v>
          </cell>
          <cell r="L2665">
            <v>700</v>
          </cell>
        </row>
        <row r="2666">
          <cell r="D2666" t="str">
            <v>XL40DT</v>
          </cell>
          <cell r="E2666" t="str">
            <v>Đường Trương Văn Bang</v>
          </cell>
          <cell r="G2666" t="str">
            <v>ĐB</v>
          </cell>
        </row>
        <row r="2667">
          <cell r="D2667" t="str">
            <v>XL40DTVị trí 1</v>
          </cell>
          <cell r="F2667" t="str">
            <v>Vị trí 1</v>
          </cell>
          <cell r="G2667" t="str">
            <v>ĐB</v>
          </cell>
          <cell r="H2667">
            <v>0</v>
          </cell>
          <cell r="I2667">
            <v>0</v>
          </cell>
          <cell r="J2667" t="e">
            <v>#DIV/0!</v>
          </cell>
          <cell r="K2667">
            <v>0</v>
          </cell>
          <cell r="L2667">
            <v>2400</v>
          </cell>
        </row>
        <row r="2668">
          <cell r="D2668" t="str">
            <v>XL40DTVị trí 2</v>
          </cell>
          <cell r="F2668" t="str">
            <v>Vị trí 2</v>
          </cell>
          <cell r="G2668" t="str">
            <v>ĐB</v>
          </cell>
          <cell r="H2668">
            <v>0</v>
          </cell>
          <cell r="I2668">
            <v>0</v>
          </cell>
          <cell r="J2668" t="e">
            <v>#DIV/0!</v>
          </cell>
          <cell r="K2668">
            <v>0</v>
          </cell>
          <cell r="L2668">
            <v>1200</v>
          </cell>
        </row>
        <row r="2669">
          <cell r="D2669" t="str">
            <v>XL40DTVị trí 3</v>
          </cell>
          <cell r="F2669" t="str">
            <v>Vị trí 3</v>
          </cell>
          <cell r="G2669" t="str">
            <v>ĐB</v>
          </cell>
          <cell r="H2669">
            <v>0</v>
          </cell>
          <cell r="I2669">
            <v>0</v>
          </cell>
          <cell r="J2669" t="e">
            <v>#DIV/0!</v>
          </cell>
          <cell r="K2669">
            <v>0</v>
          </cell>
          <cell r="L2669">
            <v>850</v>
          </cell>
        </row>
        <row r="2670">
          <cell r="D2670" t="str">
            <v>XL40DTVị trí 4</v>
          </cell>
          <cell r="F2670" t="str">
            <v>Vị trí 4</v>
          </cell>
          <cell r="G2670" t="str">
            <v>ĐB</v>
          </cell>
          <cell r="H2670">
            <v>0</v>
          </cell>
          <cell r="I2670">
            <v>0</v>
          </cell>
          <cell r="J2670" t="e">
            <v>#DIV/0!</v>
          </cell>
          <cell r="K2670">
            <v>0</v>
          </cell>
          <cell r="L2670">
            <v>700</v>
          </cell>
        </row>
        <row r="2671">
          <cell r="D2671" t="str">
            <v>XL41DT</v>
          </cell>
          <cell r="E2671" t="str">
            <v>Đường Trương Vĩnh Ký (từ đường Trương Công Định đến ranh thửa đất số 199, tờ BĐĐC số 43, thị trấn Gia Ray)</v>
          </cell>
          <cell r="G2671" t="str">
            <v>ĐB</v>
          </cell>
        </row>
        <row r="2672">
          <cell r="D2672" t="str">
            <v>XL41DTVị trí 1</v>
          </cell>
          <cell r="F2672" t="str">
            <v>Vị trí 1</v>
          </cell>
          <cell r="G2672" t="str">
            <v>ĐB</v>
          </cell>
          <cell r="H2672">
            <v>0</v>
          </cell>
          <cell r="I2672">
            <v>0</v>
          </cell>
          <cell r="J2672" t="e">
            <v>#DIV/0!</v>
          </cell>
          <cell r="K2672">
            <v>0</v>
          </cell>
          <cell r="L2672">
            <v>2200</v>
          </cell>
        </row>
        <row r="2673">
          <cell r="D2673" t="str">
            <v>XL41DTVị trí 2</v>
          </cell>
          <cell r="F2673" t="str">
            <v>Vị trí 2</v>
          </cell>
          <cell r="G2673" t="str">
            <v>ĐB</v>
          </cell>
          <cell r="H2673">
            <v>0</v>
          </cell>
          <cell r="I2673">
            <v>0</v>
          </cell>
          <cell r="J2673" t="e">
            <v>#DIV/0!</v>
          </cell>
          <cell r="K2673">
            <v>0</v>
          </cell>
          <cell r="L2673">
            <v>1200</v>
          </cell>
        </row>
        <row r="2674">
          <cell r="D2674" t="str">
            <v>XL41DTVị trí 3</v>
          </cell>
          <cell r="F2674" t="str">
            <v>Vị trí 3</v>
          </cell>
          <cell r="G2674" t="str">
            <v>ĐB</v>
          </cell>
          <cell r="H2674">
            <v>0</v>
          </cell>
          <cell r="I2674">
            <v>0</v>
          </cell>
          <cell r="J2674" t="e">
            <v>#DIV/0!</v>
          </cell>
          <cell r="K2674">
            <v>0</v>
          </cell>
          <cell r="L2674">
            <v>850</v>
          </cell>
        </row>
        <row r="2675">
          <cell r="D2675" t="str">
            <v>XL41DTVị trí 4</v>
          </cell>
          <cell r="F2675" t="str">
            <v>Vị trí 4</v>
          </cell>
          <cell r="G2675" t="str">
            <v>ĐB</v>
          </cell>
          <cell r="H2675">
            <v>0</v>
          </cell>
          <cell r="I2675">
            <v>0</v>
          </cell>
          <cell r="J2675" t="e">
            <v>#DIV/0!</v>
          </cell>
          <cell r="K2675">
            <v>0</v>
          </cell>
          <cell r="L2675">
            <v>700</v>
          </cell>
        </row>
        <row r="2676">
          <cell r="D2676" t="str">
            <v>XL42DT</v>
          </cell>
          <cell r="E2676" t="str">
            <v>Đường Trần Nhân Tông</v>
          </cell>
          <cell r="G2676" t="str">
            <v>ĐB</v>
          </cell>
        </row>
        <row r="2677">
          <cell r="D2677" t="str">
            <v>XL42DT_D1</v>
          </cell>
          <cell r="E2677" t="str">
            <v>Đoạn từ đường Trần Phú đến đường Lê Duẩn</v>
          </cell>
          <cell r="G2677" t="str">
            <v>ĐB</v>
          </cell>
        </row>
        <row r="2678">
          <cell r="D2678" t="str">
            <v>XL42DT_D1Vị trí 1</v>
          </cell>
          <cell r="F2678" t="str">
            <v>Vị trí 1</v>
          </cell>
          <cell r="G2678" t="str">
            <v>ĐB</v>
          </cell>
          <cell r="H2678">
            <v>0</v>
          </cell>
          <cell r="I2678">
            <v>0</v>
          </cell>
          <cell r="J2678" t="e">
            <v>#DIV/0!</v>
          </cell>
          <cell r="K2678">
            <v>0</v>
          </cell>
          <cell r="L2678">
            <v>2200</v>
          </cell>
        </row>
        <row r="2679">
          <cell r="D2679" t="str">
            <v>XL42DT_D1Vị trí 2</v>
          </cell>
          <cell r="F2679" t="str">
            <v>Vị trí 2</v>
          </cell>
          <cell r="G2679" t="str">
            <v>ĐB</v>
          </cell>
          <cell r="H2679">
            <v>0</v>
          </cell>
          <cell r="I2679">
            <v>0</v>
          </cell>
          <cell r="J2679" t="e">
            <v>#DIV/0!</v>
          </cell>
          <cell r="K2679">
            <v>0</v>
          </cell>
          <cell r="L2679">
            <v>1200</v>
          </cell>
        </row>
        <row r="2680">
          <cell r="D2680" t="str">
            <v>XL42DT_D1Vị trí 3</v>
          </cell>
          <cell r="F2680" t="str">
            <v>Vị trí 3</v>
          </cell>
          <cell r="G2680" t="str">
            <v>ĐB</v>
          </cell>
          <cell r="H2680">
            <v>0</v>
          </cell>
          <cell r="I2680">
            <v>0</v>
          </cell>
          <cell r="J2680" t="e">
            <v>#DIV/0!</v>
          </cell>
          <cell r="K2680">
            <v>0</v>
          </cell>
          <cell r="L2680">
            <v>850</v>
          </cell>
        </row>
        <row r="2681">
          <cell r="D2681" t="str">
            <v>XL42DT_D1Vị trí 4</v>
          </cell>
          <cell r="F2681" t="str">
            <v>Vị trí 4</v>
          </cell>
          <cell r="G2681" t="str">
            <v>ĐB</v>
          </cell>
          <cell r="H2681">
            <v>0</v>
          </cell>
          <cell r="I2681">
            <v>0</v>
          </cell>
          <cell r="J2681" t="e">
            <v>#DIV/0!</v>
          </cell>
          <cell r="K2681">
            <v>0</v>
          </cell>
          <cell r="L2681">
            <v>700</v>
          </cell>
        </row>
        <row r="2682">
          <cell r="D2682" t="str">
            <v>XL42DT_D2</v>
          </cell>
          <cell r="E2682" t="str">
            <v>Đoạn từ đường Lê Duẩn đến đường Nguyễn Văn Linh</v>
          </cell>
          <cell r="G2682" t="str">
            <v>ĐB</v>
          </cell>
        </row>
        <row r="2683">
          <cell r="D2683" t="str">
            <v>XL42DT_D2Vị trí 1</v>
          </cell>
          <cell r="F2683" t="str">
            <v>Vị trí 1</v>
          </cell>
          <cell r="G2683" t="str">
            <v>ĐB</v>
          </cell>
          <cell r="H2683">
            <v>0</v>
          </cell>
          <cell r="I2683">
            <v>0</v>
          </cell>
          <cell r="J2683" t="e">
            <v>#DIV/0!</v>
          </cell>
          <cell r="K2683">
            <v>0</v>
          </cell>
          <cell r="L2683">
            <v>1800</v>
          </cell>
        </row>
        <row r="2684">
          <cell r="D2684" t="str">
            <v>XL42DT_D2Vị trí 2</v>
          </cell>
          <cell r="F2684" t="str">
            <v>Vị trí 2</v>
          </cell>
          <cell r="G2684" t="str">
            <v>ĐB</v>
          </cell>
          <cell r="H2684">
            <v>0</v>
          </cell>
          <cell r="I2684">
            <v>0</v>
          </cell>
          <cell r="J2684" t="e">
            <v>#DIV/0!</v>
          </cell>
          <cell r="K2684">
            <v>0</v>
          </cell>
          <cell r="L2684">
            <v>900</v>
          </cell>
        </row>
        <row r="2685">
          <cell r="D2685" t="str">
            <v>XL42DT_D2Vị trí 3</v>
          </cell>
          <cell r="F2685" t="str">
            <v>Vị trí 3</v>
          </cell>
          <cell r="G2685" t="str">
            <v>ĐB</v>
          </cell>
          <cell r="H2685">
            <v>0</v>
          </cell>
          <cell r="I2685">
            <v>0</v>
          </cell>
          <cell r="J2685" t="e">
            <v>#DIV/0!</v>
          </cell>
          <cell r="K2685">
            <v>0</v>
          </cell>
          <cell r="L2685">
            <v>800</v>
          </cell>
        </row>
        <row r="2686">
          <cell r="D2686" t="str">
            <v>XL42DT_D2Vị trí 4</v>
          </cell>
          <cell r="F2686" t="str">
            <v>Vị trí 4</v>
          </cell>
          <cell r="G2686" t="str">
            <v>ĐB</v>
          </cell>
          <cell r="H2686">
            <v>0</v>
          </cell>
          <cell r="I2686">
            <v>0</v>
          </cell>
          <cell r="J2686" t="e">
            <v>#DIV/0!</v>
          </cell>
          <cell r="K2686">
            <v>0</v>
          </cell>
          <cell r="L2686">
            <v>700</v>
          </cell>
        </row>
        <row r="2687">
          <cell r="D2687" t="str">
            <v>XL42DT_D3</v>
          </cell>
          <cell r="E2687" t="str">
            <v>Đoạn từ đường Nguyễn Văn Linh đến đường Nguyễn Hữu Cảnh</v>
          </cell>
          <cell r="G2687" t="str">
            <v>ĐB</v>
          </cell>
        </row>
        <row r="2688">
          <cell r="D2688" t="str">
            <v>XL42DT_D3Vị trí 1</v>
          </cell>
          <cell r="F2688" t="str">
            <v>Vị trí 1</v>
          </cell>
          <cell r="G2688" t="str">
            <v>ĐB</v>
          </cell>
          <cell r="H2688">
            <v>0</v>
          </cell>
          <cell r="I2688">
            <v>0</v>
          </cell>
          <cell r="J2688" t="e">
            <v>#DIV/0!</v>
          </cell>
          <cell r="K2688">
            <v>0</v>
          </cell>
          <cell r="L2688">
            <v>1600</v>
          </cell>
        </row>
        <row r="2689">
          <cell r="D2689" t="str">
            <v>XL42DT_D3Vị trí 2</v>
          </cell>
          <cell r="F2689" t="str">
            <v>Vị trí 2</v>
          </cell>
          <cell r="G2689" t="str">
            <v>ĐB</v>
          </cell>
          <cell r="H2689">
            <v>0</v>
          </cell>
          <cell r="I2689">
            <v>0</v>
          </cell>
          <cell r="J2689" t="e">
            <v>#DIV/0!</v>
          </cell>
          <cell r="K2689">
            <v>0</v>
          </cell>
          <cell r="L2689">
            <v>800</v>
          </cell>
        </row>
        <row r="2690">
          <cell r="D2690" t="str">
            <v>XL42DT_D3Vị trí 3</v>
          </cell>
          <cell r="F2690" t="str">
            <v>Vị trí 3</v>
          </cell>
          <cell r="G2690" t="str">
            <v>ĐB</v>
          </cell>
          <cell r="H2690">
            <v>0</v>
          </cell>
          <cell r="I2690">
            <v>0</v>
          </cell>
          <cell r="J2690" t="e">
            <v>#DIV/0!</v>
          </cell>
          <cell r="K2690">
            <v>0</v>
          </cell>
          <cell r="L2690">
            <v>650</v>
          </cell>
        </row>
        <row r="2691">
          <cell r="D2691" t="str">
            <v>XL42DT_D3Vị trí 4</v>
          </cell>
          <cell r="F2691" t="str">
            <v>Vị trí 4</v>
          </cell>
          <cell r="G2691" t="str">
            <v>ĐB</v>
          </cell>
          <cell r="H2691">
            <v>0</v>
          </cell>
          <cell r="I2691">
            <v>0</v>
          </cell>
          <cell r="J2691" t="e">
            <v>#DIV/0!</v>
          </cell>
          <cell r="K2691">
            <v>0</v>
          </cell>
          <cell r="L2691">
            <v>500</v>
          </cell>
        </row>
        <row r="2692">
          <cell r="D2692" t="str">
            <v>XL43DT</v>
          </cell>
          <cell r="E2692" t="str">
            <v>Đường Trần Quang Diệu (từ đường Hùng Vương đến ranh thửa đất số 07, tờ BĐĐC số 30, thị trấn Gia Ray)</v>
          </cell>
          <cell r="G2692" t="str">
            <v>ĐB</v>
          </cell>
        </row>
        <row r="2693">
          <cell r="D2693" t="str">
            <v>XL43DTVị trí 1</v>
          </cell>
          <cell r="F2693" t="str">
            <v>Vị trí 1</v>
          </cell>
          <cell r="G2693" t="str">
            <v>ĐB</v>
          </cell>
          <cell r="H2693">
            <v>0</v>
          </cell>
          <cell r="I2693">
            <v>0</v>
          </cell>
          <cell r="J2693" t="e">
            <v>#DIV/0!</v>
          </cell>
          <cell r="K2693">
            <v>0</v>
          </cell>
          <cell r="L2693">
            <v>2200</v>
          </cell>
        </row>
        <row r="2694">
          <cell r="D2694" t="str">
            <v>XL43DTVị trí 2</v>
          </cell>
          <cell r="F2694" t="str">
            <v>Vị trí 2</v>
          </cell>
          <cell r="G2694" t="str">
            <v>ĐB</v>
          </cell>
          <cell r="H2694">
            <v>0</v>
          </cell>
          <cell r="I2694">
            <v>0</v>
          </cell>
          <cell r="J2694" t="e">
            <v>#DIV/0!</v>
          </cell>
          <cell r="K2694">
            <v>0</v>
          </cell>
          <cell r="L2694">
            <v>1200</v>
          </cell>
        </row>
        <row r="2695">
          <cell r="D2695" t="str">
            <v>XL43DTVị trí 3</v>
          </cell>
          <cell r="F2695" t="str">
            <v>Vị trí 3</v>
          </cell>
          <cell r="G2695" t="str">
            <v>ĐB</v>
          </cell>
          <cell r="H2695">
            <v>0</v>
          </cell>
          <cell r="I2695">
            <v>0</v>
          </cell>
          <cell r="J2695" t="e">
            <v>#DIV/0!</v>
          </cell>
          <cell r="K2695">
            <v>0</v>
          </cell>
          <cell r="L2695">
            <v>850</v>
          </cell>
        </row>
        <row r="2696">
          <cell r="D2696" t="str">
            <v>XL43DTVị trí 4</v>
          </cell>
          <cell r="F2696" t="str">
            <v>Vị trí 4</v>
          </cell>
          <cell r="G2696" t="str">
            <v>ĐB</v>
          </cell>
          <cell r="H2696">
            <v>0</v>
          </cell>
          <cell r="I2696">
            <v>0</v>
          </cell>
          <cell r="J2696" t="e">
            <v>#DIV/0!</v>
          </cell>
          <cell r="K2696">
            <v>0</v>
          </cell>
          <cell r="L2696">
            <v>700</v>
          </cell>
        </row>
        <row r="2697">
          <cell r="D2697" t="str">
            <v>XL44DT</v>
          </cell>
          <cell r="E2697" t="str">
            <v>Đường Trần Quý Cáp</v>
          </cell>
          <cell r="G2697" t="str">
            <v>ĐB</v>
          </cell>
        </row>
        <row r="2698">
          <cell r="D2698" t="str">
            <v>XL44DTVị trí 1</v>
          </cell>
          <cell r="F2698" t="str">
            <v>Vị trí 1</v>
          </cell>
          <cell r="G2698" t="str">
            <v>ĐB</v>
          </cell>
          <cell r="H2698">
            <v>0</v>
          </cell>
          <cell r="I2698">
            <v>0</v>
          </cell>
          <cell r="J2698" t="e">
            <v>#DIV/0!</v>
          </cell>
          <cell r="K2698">
            <v>0</v>
          </cell>
          <cell r="L2698">
            <v>2200</v>
          </cell>
        </row>
        <row r="2699">
          <cell r="D2699" t="str">
            <v>XL44DTVị trí 2</v>
          </cell>
          <cell r="F2699" t="str">
            <v>Vị trí 2</v>
          </cell>
          <cell r="G2699" t="str">
            <v>ĐB</v>
          </cell>
          <cell r="H2699">
            <v>0</v>
          </cell>
          <cell r="I2699">
            <v>0</v>
          </cell>
          <cell r="J2699" t="e">
            <v>#DIV/0!</v>
          </cell>
          <cell r="K2699">
            <v>0</v>
          </cell>
          <cell r="L2699">
            <v>1200</v>
          </cell>
        </row>
        <row r="2700">
          <cell r="D2700" t="str">
            <v>XL44DTVị trí 3</v>
          </cell>
          <cell r="F2700" t="str">
            <v>Vị trí 3</v>
          </cell>
          <cell r="G2700" t="str">
            <v>ĐB</v>
          </cell>
          <cell r="H2700">
            <v>0</v>
          </cell>
          <cell r="I2700">
            <v>0</v>
          </cell>
          <cell r="J2700" t="e">
            <v>#DIV/0!</v>
          </cell>
          <cell r="K2700">
            <v>0</v>
          </cell>
          <cell r="L2700">
            <v>850</v>
          </cell>
        </row>
        <row r="2701">
          <cell r="D2701" t="str">
            <v>XL44DTVị trí 4</v>
          </cell>
          <cell r="F2701" t="str">
            <v>Vị trí 4</v>
          </cell>
          <cell r="G2701" t="str">
            <v>ĐB</v>
          </cell>
          <cell r="H2701">
            <v>0</v>
          </cell>
          <cell r="I2701">
            <v>0</v>
          </cell>
          <cell r="J2701" t="e">
            <v>#DIV/0!</v>
          </cell>
          <cell r="K2701">
            <v>0</v>
          </cell>
          <cell r="L2701">
            <v>700</v>
          </cell>
        </row>
        <row r="2702">
          <cell r="D2702" t="str">
            <v>XL45DT</v>
          </cell>
          <cell r="E2702" t="str">
            <v>Đường Trường Chinh (từ đường Hùng Vương đến ranh thửa đất số 93, tờ BĐĐC số 53, thị trấn Gia Ray)</v>
          </cell>
          <cell r="G2702" t="str">
            <v>ĐB</v>
          </cell>
        </row>
        <row r="2703">
          <cell r="D2703" t="str">
            <v>XL45DTVị trí 1</v>
          </cell>
          <cell r="F2703" t="str">
            <v>Vị trí 1</v>
          </cell>
          <cell r="G2703" t="str">
            <v>ĐB</v>
          </cell>
          <cell r="H2703">
            <v>0</v>
          </cell>
          <cell r="I2703">
            <v>0</v>
          </cell>
          <cell r="J2703" t="e">
            <v>#DIV/0!</v>
          </cell>
          <cell r="K2703">
            <v>0</v>
          </cell>
          <cell r="L2703">
            <v>2000</v>
          </cell>
        </row>
        <row r="2704">
          <cell r="D2704" t="str">
            <v>XL45DTVị trí 2</v>
          </cell>
          <cell r="F2704" t="str">
            <v>Vị trí 2</v>
          </cell>
          <cell r="G2704" t="str">
            <v>ĐB</v>
          </cell>
          <cell r="H2704">
            <v>0</v>
          </cell>
          <cell r="I2704">
            <v>0</v>
          </cell>
          <cell r="J2704" t="e">
            <v>#DIV/0!</v>
          </cell>
          <cell r="K2704">
            <v>0</v>
          </cell>
          <cell r="L2704">
            <v>1200</v>
          </cell>
        </row>
        <row r="2705">
          <cell r="D2705" t="str">
            <v>XL45DTVị trí 3</v>
          </cell>
          <cell r="F2705" t="str">
            <v>Vị trí 3</v>
          </cell>
          <cell r="G2705" t="str">
            <v>ĐB</v>
          </cell>
          <cell r="H2705">
            <v>0</v>
          </cell>
          <cell r="I2705">
            <v>0</v>
          </cell>
          <cell r="J2705" t="e">
            <v>#DIV/0!</v>
          </cell>
          <cell r="K2705">
            <v>0</v>
          </cell>
          <cell r="L2705">
            <v>850</v>
          </cell>
        </row>
        <row r="2706">
          <cell r="D2706" t="str">
            <v>XL45DTVị trí 4</v>
          </cell>
          <cell r="F2706" t="str">
            <v>Vị trí 4</v>
          </cell>
          <cell r="G2706" t="str">
            <v>ĐB</v>
          </cell>
          <cell r="H2706">
            <v>0</v>
          </cell>
          <cell r="I2706">
            <v>0</v>
          </cell>
          <cell r="J2706" t="e">
            <v>#DIV/0!</v>
          </cell>
          <cell r="K2706">
            <v>0</v>
          </cell>
          <cell r="L2706">
            <v>700</v>
          </cell>
        </row>
        <row r="2707">
          <cell r="D2707" t="str">
            <v>XL46DT</v>
          </cell>
          <cell r="E2707" t="str">
            <v>Đường Võ Thị Sáu</v>
          </cell>
          <cell r="G2707" t="str">
            <v>ĐB</v>
          </cell>
        </row>
        <row r="2708">
          <cell r="D2708" t="str">
            <v>XL46DTVị trí 1</v>
          </cell>
          <cell r="F2708" t="str">
            <v>Vị trí 1</v>
          </cell>
          <cell r="G2708" t="str">
            <v>ĐB</v>
          </cell>
          <cell r="H2708">
            <v>0</v>
          </cell>
          <cell r="I2708">
            <v>0</v>
          </cell>
          <cell r="J2708" t="e">
            <v>#DIV/0!</v>
          </cell>
          <cell r="K2708">
            <v>0</v>
          </cell>
          <cell r="L2708">
            <v>2200</v>
          </cell>
        </row>
        <row r="2709">
          <cell r="D2709" t="str">
            <v>XL46DTVị trí 2</v>
          </cell>
          <cell r="F2709" t="str">
            <v>Vị trí 2</v>
          </cell>
          <cell r="G2709" t="str">
            <v>ĐB</v>
          </cell>
          <cell r="H2709">
            <v>0</v>
          </cell>
          <cell r="I2709">
            <v>0</v>
          </cell>
          <cell r="J2709" t="e">
            <v>#DIV/0!</v>
          </cell>
          <cell r="K2709">
            <v>0</v>
          </cell>
          <cell r="L2709">
            <v>1200</v>
          </cell>
        </row>
        <row r="2710">
          <cell r="D2710" t="str">
            <v>XL46DTVị trí 3</v>
          </cell>
          <cell r="F2710" t="str">
            <v>Vị trí 3</v>
          </cell>
          <cell r="G2710" t="str">
            <v>ĐB</v>
          </cell>
          <cell r="H2710">
            <v>0</v>
          </cell>
          <cell r="I2710">
            <v>0</v>
          </cell>
          <cell r="J2710" t="e">
            <v>#DIV/0!</v>
          </cell>
          <cell r="K2710">
            <v>0</v>
          </cell>
          <cell r="L2710">
            <v>850</v>
          </cell>
        </row>
        <row r="2711">
          <cell r="D2711" t="str">
            <v>XL46DTVị trí 4</v>
          </cell>
          <cell r="F2711" t="str">
            <v>Vị trí 4</v>
          </cell>
          <cell r="G2711" t="str">
            <v>ĐB</v>
          </cell>
          <cell r="H2711">
            <v>0</v>
          </cell>
          <cell r="I2711">
            <v>0</v>
          </cell>
          <cell r="J2711" t="e">
            <v>#DIV/0!</v>
          </cell>
          <cell r="K2711">
            <v>0</v>
          </cell>
          <cell r="L2711">
            <v>700</v>
          </cell>
        </row>
        <row r="2712">
          <cell r="D2712" t="str">
            <v>XL47DT</v>
          </cell>
          <cell r="E2712" t="str">
            <v>Đường Võ Trường Toản</v>
          </cell>
          <cell r="G2712" t="str">
            <v>ĐB</v>
          </cell>
        </row>
        <row r="2713">
          <cell r="D2713" t="str">
            <v>XL47DTVị trí 1</v>
          </cell>
          <cell r="F2713" t="str">
            <v>Vị trí 1</v>
          </cell>
          <cell r="G2713" t="str">
            <v>ĐB</v>
          </cell>
          <cell r="H2713">
            <v>0</v>
          </cell>
          <cell r="I2713">
            <v>0</v>
          </cell>
          <cell r="J2713" t="e">
            <v>#DIV/0!</v>
          </cell>
          <cell r="K2713">
            <v>0</v>
          </cell>
          <cell r="L2713">
            <v>2000</v>
          </cell>
        </row>
        <row r="2714">
          <cell r="D2714" t="str">
            <v>XL47DTVị trí 2</v>
          </cell>
          <cell r="F2714" t="str">
            <v>Vị trí 2</v>
          </cell>
          <cell r="G2714" t="str">
            <v>ĐB</v>
          </cell>
          <cell r="H2714">
            <v>0</v>
          </cell>
          <cell r="I2714">
            <v>0</v>
          </cell>
          <cell r="J2714" t="e">
            <v>#DIV/0!</v>
          </cell>
          <cell r="K2714">
            <v>0</v>
          </cell>
          <cell r="L2714">
            <v>1200</v>
          </cell>
        </row>
        <row r="2715">
          <cell r="D2715" t="str">
            <v>XL47DTVị trí 3</v>
          </cell>
          <cell r="F2715" t="str">
            <v>Vị trí 3</v>
          </cell>
          <cell r="G2715" t="str">
            <v>ĐB</v>
          </cell>
          <cell r="H2715">
            <v>0</v>
          </cell>
          <cell r="I2715">
            <v>0</v>
          </cell>
          <cell r="J2715" t="e">
            <v>#DIV/0!</v>
          </cell>
          <cell r="K2715">
            <v>0</v>
          </cell>
          <cell r="L2715">
            <v>850</v>
          </cell>
        </row>
        <row r="2716">
          <cell r="D2716" t="str">
            <v>XL47DTVị trí 4</v>
          </cell>
          <cell r="F2716" t="str">
            <v>Vị trí 4</v>
          </cell>
          <cell r="G2716" t="str">
            <v>ĐB</v>
          </cell>
          <cell r="H2716">
            <v>0</v>
          </cell>
          <cell r="I2716">
            <v>0</v>
          </cell>
          <cell r="J2716" t="e">
            <v>#DIV/0!</v>
          </cell>
          <cell r="K2716">
            <v>0</v>
          </cell>
          <cell r="L2716">
            <v>700</v>
          </cell>
        </row>
        <row r="2717">
          <cell r="D2717" t="str">
            <v>XL48DT</v>
          </cell>
          <cell r="E2717" t="str">
            <v>Đường số 1 (từ đường Hùng Vương đến hết ranh thửa đất số 33, tờ BĐĐC số 56 về bên phải và hết ranh thửa đất số 131, tờ BĐĐC số 47 về bên trái, thị trấn Gia Ray)</v>
          </cell>
          <cell r="G2717" t="str">
            <v>ĐB</v>
          </cell>
        </row>
        <row r="2718">
          <cell r="D2718" t="str">
            <v>XL48DTVị trí 1</v>
          </cell>
          <cell r="F2718" t="str">
            <v>Vị trí 1</v>
          </cell>
          <cell r="G2718" t="str">
            <v>ĐB</v>
          </cell>
          <cell r="H2718">
            <v>0</v>
          </cell>
          <cell r="I2718">
            <v>0</v>
          </cell>
          <cell r="J2718" t="e">
            <v>#DIV/0!</v>
          </cell>
          <cell r="K2718">
            <v>0</v>
          </cell>
          <cell r="L2718">
            <v>2000</v>
          </cell>
        </row>
        <row r="2719">
          <cell r="D2719" t="str">
            <v>XL48DTVị trí 2</v>
          </cell>
          <cell r="F2719" t="str">
            <v>Vị trí 2</v>
          </cell>
          <cell r="G2719" t="str">
            <v>ĐB</v>
          </cell>
          <cell r="H2719">
            <v>0</v>
          </cell>
          <cell r="I2719">
            <v>0</v>
          </cell>
          <cell r="J2719" t="e">
            <v>#DIV/0!</v>
          </cell>
          <cell r="K2719">
            <v>0</v>
          </cell>
          <cell r="L2719">
            <v>1200</v>
          </cell>
        </row>
        <row r="2720">
          <cell r="D2720" t="str">
            <v>XL48DTVị trí 3</v>
          </cell>
          <cell r="F2720" t="str">
            <v>Vị trí 3</v>
          </cell>
          <cell r="G2720" t="str">
            <v>ĐB</v>
          </cell>
          <cell r="H2720">
            <v>0</v>
          </cell>
          <cell r="I2720">
            <v>0</v>
          </cell>
          <cell r="J2720" t="e">
            <v>#DIV/0!</v>
          </cell>
          <cell r="K2720">
            <v>0</v>
          </cell>
          <cell r="L2720">
            <v>850</v>
          </cell>
        </row>
        <row r="2721">
          <cell r="D2721" t="str">
            <v>XL48DTVị trí 4</v>
          </cell>
          <cell r="F2721" t="str">
            <v>Vị trí 4</v>
          </cell>
          <cell r="G2721" t="str">
            <v>ĐB</v>
          </cell>
          <cell r="H2721">
            <v>0</v>
          </cell>
          <cell r="I2721">
            <v>0</v>
          </cell>
          <cell r="J2721" t="e">
            <v>#DIV/0!</v>
          </cell>
          <cell r="K2721">
            <v>0</v>
          </cell>
          <cell r="L2721">
            <v>700</v>
          </cell>
        </row>
        <row r="2722">
          <cell r="D2722" t="str">
            <v>XL49DT</v>
          </cell>
          <cell r="E2722" t="str">
            <v>Đường số 2</v>
          </cell>
          <cell r="G2722" t="str">
            <v>ĐB</v>
          </cell>
        </row>
        <row r="2723">
          <cell r="D2723" t="str">
            <v>XL49DTVị trí 1</v>
          </cell>
          <cell r="F2723" t="str">
            <v>Vị trí 1</v>
          </cell>
          <cell r="G2723" t="str">
            <v>ĐB</v>
          </cell>
          <cell r="H2723">
            <v>0</v>
          </cell>
          <cell r="I2723">
            <v>0</v>
          </cell>
          <cell r="J2723" t="e">
            <v>#DIV/0!</v>
          </cell>
          <cell r="K2723">
            <v>0</v>
          </cell>
          <cell r="L2723">
            <v>2200</v>
          </cell>
        </row>
        <row r="2724">
          <cell r="D2724" t="str">
            <v>XL49DTVị trí 2</v>
          </cell>
          <cell r="F2724" t="str">
            <v>Vị trí 2</v>
          </cell>
          <cell r="G2724" t="str">
            <v>ĐB</v>
          </cell>
          <cell r="H2724">
            <v>0</v>
          </cell>
          <cell r="I2724">
            <v>0</v>
          </cell>
          <cell r="J2724" t="e">
            <v>#DIV/0!</v>
          </cell>
          <cell r="K2724">
            <v>0</v>
          </cell>
          <cell r="L2724">
            <v>1200</v>
          </cell>
        </row>
        <row r="2725">
          <cell r="D2725" t="str">
            <v>XL49DTVị trí 3</v>
          </cell>
          <cell r="F2725" t="str">
            <v>Vị trí 3</v>
          </cell>
          <cell r="G2725" t="str">
            <v>ĐB</v>
          </cell>
          <cell r="H2725">
            <v>0</v>
          </cell>
          <cell r="I2725">
            <v>0</v>
          </cell>
          <cell r="J2725" t="e">
            <v>#DIV/0!</v>
          </cell>
          <cell r="K2725">
            <v>0</v>
          </cell>
          <cell r="L2725">
            <v>850</v>
          </cell>
        </row>
        <row r="2726">
          <cell r="D2726" t="str">
            <v>XL49DTVị trí 4</v>
          </cell>
          <cell r="F2726" t="str">
            <v>Vị trí 4</v>
          </cell>
          <cell r="G2726" t="str">
            <v>ĐB</v>
          </cell>
          <cell r="H2726">
            <v>0</v>
          </cell>
          <cell r="I2726">
            <v>0</v>
          </cell>
          <cell r="J2726" t="e">
            <v>#DIV/0!</v>
          </cell>
          <cell r="K2726">
            <v>0</v>
          </cell>
          <cell r="L2726">
            <v>700</v>
          </cell>
        </row>
        <row r="2727">
          <cell r="D2727" t="str">
            <v>XL50DT</v>
          </cell>
          <cell r="E2727" t="str">
            <v>Đường số 3 (từ đường Hùng Vương đến ranh thửa đất số 136, tờ BĐĐC số 35, thị trấn Gia Ray)</v>
          </cell>
          <cell r="G2727" t="str">
            <v>ĐB</v>
          </cell>
        </row>
        <row r="2728">
          <cell r="D2728" t="str">
            <v>XL50DTVị trí 1</v>
          </cell>
          <cell r="F2728" t="str">
            <v>Vị trí 1</v>
          </cell>
          <cell r="G2728" t="str">
            <v>ĐB</v>
          </cell>
          <cell r="H2728">
            <v>0</v>
          </cell>
          <cell r="I2728">
            <v>0</v>
          </cell>
          <cell r="J2728" t="e">
            <v>#DIV/0!</v>
          </cell>
          <cell r="K2728">
            <v>0</v>
          </cell>
          <cell r="L2728">
            <v>2000</v>
          </cell>
        </row>
        <row r="2729">
          <cell r="D2729" t="str">
            <v>XL50DTVị trí 2</v>
          </cell>
          <cell r="F2729" t="str">
            <v>Vị trí 2</v>
          </cell>
          <cell r="G2729" t="str">
            <v>ĐB</v>
          </cell>
          <cell r="H2729">
            <v>0</v>
          </cell>
          <cell r="I2729">
            <v>0</v>
          </cell>
          <cell r="J2729" t="e">
            <v>#DIV/0!</v>
          </cell>
          <cell r="K2729">
            <v>0</v>
          </cell>
          <cell r="L2729">
            <v>1200</v>
          </cell>
        </row>
        <row r="2730">
          <cell r="D2730" t="str">
            <v>XL50DTVị trí 3</v>
          </cell>
          <cell r="F2730" t="str">
            <v>Vị trí 3</v>
          </cell>
          <cell r="G2730" t="str">
            <v>ĐB</v>
          </cell>
          <cell r="H2730">
            <v>0</v>
          </cell>
          <cell r="I2730">
            <v>0</v>
          </cell>
          <cell r="J2730" t="e">
            <v>#DIV/0!</v>
          </cell>
          <cell r="K2730">
            <v>0</v>
          </cell>
          <cell r="L2730">
            <v>850</v>
          </cell>
        </row>
        <row r="2731">
          <cell r="D2731" t="str">
            <v>XL50DTVị trí 4</v>
          </cell>
          <cell r="F2731" t="str">
            <v>Vị trí 4</v>
          </cell>
          <cell r="G2731" t="str">
            <v>ĐB</v>
          </cell>
          <cell r="H2731">
            <v>0</v>
          </cell>
          <cell r="I2731">
            <v>0</v>
          </cell>
          <cell r="J2731" t="e">
            <v>#DIV/0!</v>
          </cell>
          <cell r="K2731">
            <v>0</v>
          </cell>
          <cell r="L2731">
            <v>700</v>
          </cell>
        </row>
        <row r="2732">
          <cell r="D2732" t="str">
            <v>XL51DT</v>
          </cell>
          <cell r="E2732" t="str">
            <v>Đường số 4</v>
          </cell>
          <cell r="G2732" t="str">
            <v>ĐB</v>
          </cell>
        </row>
        <row r="2733">
          <cell r="D2733" t="str">
            <v>XL51DTVị trí 1</v>
          </cell>
          <cell r="F2733" t="str">
            <v>Vị trí 1</v>
          </cell>
          <cell r="G2733" t="str">
            <v>ĐB</v>
          </cell>
          <cell r="H2733">
            <v>0</v>
          </cell>
          <cell r="I2733">
            <v>0</v>
          </cell>
          <cell r="J2733" t="e">
            <v>#DIV/0!</v>
          </cell>
          <cell r="K2733">
            <v>0</v>
          </cell>
          <cell r="L2733">
            <v>1800</v>
          </cell>
        </row>
        <row r="2734">
          <cell r="D2734" t="str">
            <v>XL51DTVị trí 2</v>
          </cell>
          <cell r="F2734" t="str">
            <v>Vị trí 2</v>
          </cell>
          <cell r="G2734" t="str">
            <v>ĐB</v>
          </cell>
          <cell r="H2734">
            <v>0</v>
          </cell>
          <cell r="I2734">
            <v>0</v>
          </cell>
          <cell r="J2734" t="e">
            <v>#DIV/0!</v>
          </cell>
          <cell r="K2734">
            <v>0</v>
          </cell>
          <cell r="L2734">
            <v>900</v>
          </cell>
        </row>
        <row r="2735">
          <cell r="D2735" t="str">
            <v>XL51DTVị trí 3</v>
          </cell>
          <cell r="F2735" t="str">
            <v>Vị trí 3</v>
          </cell>
          <cell r="G2735" t="str">
            <v>ĐB</v>
          </cell>
          <cell r="H2735">
            <v>0</v>
          </cell>
          <cell r="I2735">
            <v>0</v>
          </cell>
          <cell r="J2735" t="e">
            <v>#DIV/0!</v>
          </cell>
          <cell r="K2735">
            <v>0</v>
          </cell>
          <cell r="L2735">
            <v>800</v>
          </cell>
        </row>
        <row r="2736">
          <cell r="D2736" t="str">
            <v>XL51DTVị trí 4</v>
          </cell>
          <cell r="F2736" t="str">
            <v>Vị trí 4</v>
          </cell>
          <cell r="G2736" t="str">
            <v>ĐB</v>
          </cell>
          <cell r="H2736">
            <v>0</v>
          </cell>
          <cell r="I2736">
            <v>0</v>
          </cell>
          <cell r="J2736" t="e">
            <v>#DIV/0!</v>
          </cell>
          <cell r="K2736">
            <v>0</v>
          </cell>
          <cell r="L2736">
            <v>700</v>
          </cell>
        </row>
        <row r="2737">
          <cell r="D2737" t="str">
            <v>XL52DT</v>
          </cell>
          <cell r="E2737" t="str">
            <v>Đường số 5 (từ đường Ngô Quyền đến hết ranh thửa đất số 65, tờ BĐĐC số 17 về bên phải và hết ranh thửa đất số 353, tờ BĐĐC số 18 về bên trái, thị trấn Gia Ray)</v>
          </cell>
          <cell r="G2737" t="str">
            <v>ĐB</v>
          </cell>
        </row>
        <row r="2738">
          <cell r="D2738" t="str">
            <v>XL52DTVị trí 1</v>
          </cell>
          <cell r="F2738" t="str">
            <v>Vị trí 1</v>
          </cell>
          <cell r="G2738" t="str">
            <v>ĐB</v>
          </cell>
          <cell r="H2738">
            <v>0</v>
          </cell>
          <cell r="I2738">
            <v>0</v>
          </cell>
          <cell r="J2738" t="e">
            <v>#DIV/0!</v>
          </cell>
          <cell r="K2738">
            <v>0</v>
          </cell>
          <cell r="L2738">
            <v>1800</v>
          </cell>
        </row>
        <row r="2739">
          <cell r="D2739" t="str">
            <v>XL52DTVị trí 2</v>
          </cell>
          <cell r="F2739" t="str">
            <v>Vị trí 2</v>
          </cell>
          <cell r="G2739" t="str">
            <v>ĐB</v>
          </cell>
          <cell r="H2739">
            <v>0</v>
          </cell>
          <cell r="I2739">
            <v>0</v>
          </cell>
          <cell r="J2739" t="e">
            <v>#DIV/0!</v>
          </cell>
          <cell r="K2739">
            <v>0</v>
          </cell>
          <cell r="L2739">
            <v>900</v>
          </cell>
        </row>
        <row r="2740">
          <cell r="D2740" t="str">
            <v>XL52DTVị trí 3</v>
          </cell>
          <cell r="F2740" t="str">
            <v>Vị trí 3</v>
          </cell>
          <cell r="G2740" t="str">
            <v>ĐB</v>
          </cell>
          <cell r="H2740">
            <v>0</v>
          </cell>
          <cell r="I2740">
            <v>0</v>
          </cell>
          <cell r="J2740" t="e">
            <v>#DIV/0!</v>
          </cell>
          <cell r="K2740">
            <v>0</v>
          </cell>
          <cell r="L2740">
            <v>800</v>
          </cell>
        </row>
        <row r="2741">
          <cell r="D2741" t="str">
            <v>XL52DTVị trí 4</v>
          </cell>
          <cell r="F2741" t="str">
            <v>Vị trí 4</v>
          </cell>
          <cell r="G2741" t="str">
            <v>ĐB</v>
          </cell>
          <cell r="H2741">
            <v>3</v>
          </cell>
          <cell r="I2741">
            <v>5743.8253877082143</v>
          </cell>
          <cell r="J2741">
            <v>3674.013882195819</v>
          </cell>
          <cell r="K2741">
            <v>2302.0257826887664</v>
          </cell>
          <cell r="L2741">
            <v>700</v>
          </cell>
        </row>
        <row r="2742">
          <cell r="D2742" t="str">
            <v>XL53DT</v>
          </cell>
          <cell r="E2742" t="str">
            <v>Đường số 6 (từ đường Ngô Quyền đến giáp suối Ông Hai)</v>
          </cell>
          <cell r="G2742" t="str">
            <v>ĐB</v>
          </cell>
        </row>
        <row r="2743">
          <cell r="D2743" t="str">
            <v>XL53DTVị trí 1</v>
          </cell>
          <cell r="F2743" t="str">
            <v>Vị trí 1</v>
          </cell>
          <cell r="G2743" t="str">
            <v>ĐB</v>
          </cell>
          <cell r="H2743">
            <v>0</v>
          </cell>
          <cell r="I2743">
            <v>0</v>
          </cell>
          <cell r="J2743" t="e">
            <v>#DIV/0!</v>
          </cell>
          <cell r="K2743">
            <v>0</v>
          </cell>
          <cell r="L2743">
            <v>1800</v>
          </cell>
        </row>
        <row r="2744">
          <cell r="D2744" t="str">
            <v>XL53DTVị trí 2</v>
          </cell>
          <cell r="F2744" t="str">
            <v>Vị trí 2</v>
          </cell>
          <cell r="G2744" t="str">
            <v>ĐB</v>
          </cell>
          <cell r="H2744">
            <v>0</v>
          </cell>
          <cell r="I2744">
            <v>0</v>
          </cell>
          <cell r="J2744" t="e">
            <v>#DIV/0!</v>
          </cell>
          <cell r="K2744">
            <v>0</v>
          </cell>
          <cell r="L2744">
            <v>900</v>
          </cell>
        </row>
        <row r="2745">
          <cell r="D2745" t="str">
            <v>XL53DTVị trí 3</v>
          </cell>
          <cell r="F2745" t="str">
            <v>Vị trí 3</v>
          </cell>
          <cell r="G2745" t="str">
            <v>ĐB</v>
          </cell>
          <cell r="H2745">
            <v>0</v>
          </cell>
          <cell r="I2745">
            <v>0</v>
          </cell>
          <cell r="J2745" t="e">
            <v>#DIV/0!</v>
          </cell>
          <cell r="K2745">
            <v>0</v>
          </cell>
          <cell r="L2745">
            <v>800</v>
          </cell>
        </row>
        <row r="2746">
          <cell r="D2746" t="str">
            <v>XL53DTVị trí 4</v>
          </cell>
          <cell r="F2746" t="str">
            <v>Vị trí 4</v>
          </cell>
          <cell r="G2746" t="str">
            <v>ĐB</v>
          </cell>
          <cell r="H2746">
            <v>0</v>
          </cell>
          <cell r="I2746">
            <v>0</v>
          </cell>
          <cell r="J2746" t="e">
            <v>#DIV/0!</v>
          </cell>
          <cell r="K2746">
            <v>0</v>
          </cell>
          <cell r="L2746">
            <v>700</v>
          </cell>
        </row>
        <row r="2747">
          <cell r="D2747" t="str">
            <v>XL54DT</v>
          </cell>
          <cell r="E2747" t="str">
            <v>Đường số 7</v>
          </cell>
          <cell r="G2747" t="str">
            <v>ĐB</v>
          </cell>
        </row>
        <row r="2748">
          <cell r="D2748" t="str">
            <v>XL54DTVị trí 1</v>
          </cell>
          <cell r="F2748" t="str">
            <v>Vị trí 1</v>
          </cell>
          <cell r="G2748" t="str">
            <v>ĐB</v>
          </cell>
          <cell r="H2748">
            <v>0</v>
          </cell>
          <cell r="I2748">
            <v>0</v>
          </cell>
          <cell r="J2748" t="e">
            <v>#DIV/0!</v>
          </cell>
          <cell r="K2748">
            <v>0</v>
          </cell>
          <cell r="L2748">
            <v>1800</v>
          </cell>
        </row>
        <row r="2749">
          <cell r="D2749" t="str">
            <v>XL54DTVị trí 2</v>
          </cell>
          <cell r="F2749" t="str">
            <v>Vị trí 2</v>
          </cell>
          <cell r="G2749" t="str">
            <v>ĐB</v>
          </cell>
          <cell r="H2749">
            <v>0</v>
          </cell>
          <cell r="I2749">
            <v>0</v>
          </cell>
          <cell r="J2749" t="e">
            <v>#DIV/0!</v>
          </cell>
          <cell r="K2749">
            <v>0</v>
          </cell>
          <cell r="L2749">
            <v>900</v>
          </cell>
        </row>
        <row r="2750">
          <cell r="D2750" t="str">
            <v>XL54DTVị trí 3</v>
          </cell>
          <cell r="F2750" t="str">
            <v>Vị trí 3</v>
          </cell>
          <cell r="G2750" t="str">
            <v>ĐB</v>
          </cell>
          <cell r="H2750">
            <v>0</v>
          </cell>
          <cell r="I2750">
            <v>0</v>
          </cell>
          <cell r="J2750" t="e">
            <v>#DIV/0!</v>
          </cell>
          <cell r="K2750">
            <v>0</v>
          </cell>
          <cell r="L2750">
            <v>800</v>
          </cell>
        </row>
        <row r="2751">
          <cell r="D2751" t="str">
            <v>XL54DTVị trí 4</v>
          </cell>
          <cell r="F2751" t="str">
            <v>Vị trí 4</v>
          </cell>
          <cell r="G2751" t="str">
            <v>ĐB</v>
          </cell>
          <cell r="H2751">
            <v>0</v>
          </cell>
          <cell r="I2751">
            <v>0</v>
          </cell>
          <cell r="J2751" t="e">
            <v>#DIV/0!</v>
          </cell>
          <cell r="K2751">
            <v>0</v>
          </cell>
          <cell r="L2751">
            <v>700</v>
          </cell>
        </row>
        <row r="2752">
          <cell r="D2752" t="str">
            <v>XL55DT</v>
          </cell>
          <cell r="E2752" t="str">
            <v>Đường số 8 (từ đường Ngô Quyền đến hết ranh thửa đất số 61, tờ BĐĐC số 02, thị trấn Gia Ray)</v>
          </cell>
          <cell r="G2752" t="str">
            <v>ĐB</v>
          </cell>
        </row>
        <row r="2753">
          <cell r="D2753" t="str">
            <v>XL55DTVị trí 1</v>
          </cell>
          <cell r="F2753" t="str">
            <v>Vị trí 1</v>
          </cell>
          <cell r="G2753" t="str">
            <v>ĐB</v>
          </cell>
          <cell r="H2753">
            <v>0</v>
          </cell>
          <cell r="I2753">
            <v>0</v>
          </cell>
          <cell r="J2753" t="e">
            <v>#DIV/0!</v>
          </cell>
          <cell r="K2753">
            <v>0</v>
          </cell>
          <cell r="L2753">
            <v>1800</v>
          </cell>
        </row>
        <row r="2754">
          <cell r="D2754" t="str">
            <v>XL55DTVị trí 2</v>
          </cell>
          <cell r="F2754" t="str">
            <v>Vị trí 2</v>
          </cell>
          <cell r="G2754" t="str">
            <v>ĐB</v>
          </cell>
          <cell r="H2754">
            <v>0</v>
          </cell>
          <cell r="I2754">
            <v>0</v>
          </cell>
          <cell r="J2754" t="e">
            <v>#DIV/0!</v>
          </cell>
          <cell r="K2754">
            <v>0</v>
          </cell>
          <cell r="L2754">
            <v>900</v>
          </cell>
        </row>
        <row r="2755">
          <cell r="D2755" t="str">
            <v>XL55DTVị trí 3</v>
          </cell>
          <cell r="F2755" t="str">
            <v>Vị trí 3</v>
          </cell>
          <cell r="G2755" t="str">
            <v>ĐB</v>
          </cell>
          <cell r="H2755">
            <v>0</v>
          </cell>
          <cell r="I2755">
            <v>0</v>
          </cell>
          <cell r="J2755" t="e">
            <v>#DIV/0!</v>
          </cell>
          <cell r="K2755">
            <v>0</v>
          </cell>
          <cell r="L2755">
            <v>800</v>
          </cell>
        </row>
        <row r="2756">
          <cell r="D2756" t="str">
            <v>XL55DTVị trí 4</v>
          </cell>
          <cell r="F2756" t="str">
            <v>Vị trí 4</v>
          </cell>
          <cell r="G2756" t="str">
            <v>ĐB</v>
          </cell>
          <cell r="H2756">
            <v>0</v>
          </cell>
          <cell r="I2756">
            <v>0</v>
          </cell>
          <cell r="J2756" t="e">
            <v>#DIV/0!</v>
          </cell>
          <cell r="K2756">
            <v>0</v>
          </cell>
          <cell r="L2756">
            <v>700</v>
          </cell>
        </row>
        <row r="2757">
          <cell r="D2757" t="str">
            <v>XL56DT</v>
          </cell>
          <cell r="E2757" t="str">
            <v>Đường số 9 (từ đường Lê Duẩn đến hết ranh thửa đất số 06, tờ BĐĐC số 64, thị trấn Gia Ray)</v>
          </cell>
          <cell r="G2757" t="str">
            <v>ĐB</v>
          </cell>
        </row>
        <row r="2758">
          <cell r="D2758" t="str">
            <v>XL56DTVị trí 1</v>
          </cell>
          <cell r="F2758" t="str">
            <v>Vị trí 1</v>
          </cell>
          <cell r="G2758" t="str">
            <v>ĐB</v>
          </cell>
          <cell r="H2758">
            <v>0</v>
          </cell>
          <cell r="I2758">
            <v>0</v>
          </cell>
          <cell r="J2758" t="e">
            <v>#DIV/0!</v>
          </cell>
          <cell r="K2758">
            <v>0</v>
          </cell>
          <cell r="L2758">
            <v>1800</v>
          </cell>
        </row>
        <row r="2759">
          <cell r="D2759" t="str">
            <v>XL56DTVị trí 2</v>
          </cell>
          <cell r="F2759" t="str">
            <v>Vị trí 2</v>
          </cell>
          <cell r="G2759" t="str">
            <v>ĐB</v>
          </cell>
          <cell r="H2759">
            <v>0</v>
          </cell>
          <cell r="I2759">
            <v>0</v>
          </cell>
          <cell r="J2759" t="e">
            <v>#DIV/0!</v>
          </cell>
          <cell r="K2759">
            <v>0</v>
          </cell>
          <cell r="L2759">
            <v>900</v>
          </cell>
        </row>
        <row r="2760">
          <cell r="D2760" t="str">
            <v>XL56DTVị trí 3</v>
          </cell>
          <cell r="F2760" t="str">
            <v>Vị trí 3</v>
          </cell>
          <cell r="G2760" t="str">
            <v>ĐB</v>
          </cell>
          <cell r="H2760">
            <v>0</v>
          </cell>
          <cell r="I2760">
            <v>0</v>
          </cell>
          <cell r="J2760" t="e">
            <v>#DIV/0!</v>
          </cell>
          <cell r="K2760">
            <v>0</v>
          </cell>
          <cell r="L2760">
            <v>800</v>
          </cell>
        </row>
        <row r="2761">
          <cell r="D2761" t="str">
            <v>XL56DTVị trí 4</v>
          </cell>
          <cell r="F2761" t="str">
            <v>Vị trí 4</v>
          </cell>
          <cell r="G2761" t="str">
            <v>ĐB</v>
          </cell>
          <cell r="H2761">
            <v>0</v>
          </cell>
          <cell r="I2761">
            <v>0</v>
          </cell>
          <cell r="J2761" t="e">
            <v>#DIV/0!</v>
          </cell>
          <cell r="K2761">
            <v>0</v>
          </cell>
          <cell r="L2761">
            <v>700</v>
          </cell>
        </row>
        <row r="2762">
          <cell r="D2762" t="str">
            <v>XL57DT</v>
          </cell>
          <cell r="E2762" t="str">
            <v>Đường số 10</v>
          </cell>
          <cell r="G2762" t="str">
            <v>ĐB</v>
          </cell>
        </row>
        <row r="2763">
          <cell r="D2763" t="str">
            <v>XL57DTVị trí 1</v>
          </cell>
          <cell r="F2763" t="str">
            <v>Vị trí 1</v>
          </cell>
          <cell r="G2763" t="str">
            <v>ĐB</v>
          </cell>
          <cell r="H2763">
            <v>0</v>
          </cell>
          <cell r="I2763">
            <v>0</v>
          </cell>
          <cell r="J2763" t="e">
            <v>#DIV/0!</v>
          </cell>
          <cell r="K2763">
            <v>0</v>
          </cell>
          <cell r="L2763">
            <v>1800</v>
          </cell>
        </row>
        <row r="2764">
          <cell r="D2764" t="str">
            <v>XL57DTVị trí 2</v>
          </cell>
          <cell r="F2764" t="str">
            <v>Vị trí 2</v>
          </cell>
          <cell r="G2764" t="str">
            <v>ĐB</v>
          </cell>
          <cell r="H2764">
            <v>0</v>
          </cell>
          <cell r="I2764">
            <v>0</v>
          </cell>
          <cell r="J2764" t="e">
            <v>#DIV/0!</v>
          </cell>
          <cell r="K2764">
            <v>0</v>
          </cell>
          <cell r="L2764">
            <v>900</v>
          </cell>
        </row>
        <row r="2765">
          <cell r="D2765" t="str">
            <v>XL57DTVị trí 3</v>
          </cell>
          <cell r="F2765" t="str">
            <v>Vị trí 3</v>
          </cell>
          <cell r="G2765" t="str">
            <v>ĐB</v>
          </cell>
          <cell r="H2765">
            <v>0</v>
          </cell>
          <cell r="I2765">
            <v>0</v>
          </cell>
          <cell r="J2765" t="e">
            <v>#DIV/0!</v>
          </cell>
          <cell r="K2765">
            <v>0</v>
          </cell>
          <cell r="L2765">
            <v>800</v>
          </cell>
        </row>
        <row r="2766">
          <cell r="D2766" t="str">
            <v>XL57DTVị trí 4</v>
          </cell>
          <cell r="F2766" t="str">
            <v>Vị trí 4</v>
          </cell>
          <cell r="G2766" t="str">
            <v>ĐB</v>
          </cell>
          <cell r="H2766">
            <v>0</v>
          </cell>
          <cell r="I2766">
            <v>0</v>
          </cell>
          <cell r="J2766" t="e">
            <v>#DIV/0!</v>
          </cell>
          <cell r="K2766">
            <v>0</v>
          </cell>
          <cell r="L2766">
            <v>700</v>
          </cell>
        </row>
        <row r="2767">
          <cell r="D2767" t="str">
            <v>XL58DT</v>
          </cell>
          <cell r="E2767" t="str">
            <v>Đường số 11</v>
          </cell>
          <cell r="G2767" t="str">
            <v>ĐB</v>
          </cell>
        </row>
        <row r="2768">
          <cell r="D2768" t="str">
            <v>XL58DTVị trí 1</v>
          </cell>
          <cell r="F2768" t="str">
            <v>Vị trí 1</v>
          </cell>
          <cell r="G2768" t="str">
            <v>ĐB</v>
          </cell>
          <cell r="H2768">
            <v>0</v>
          </cell>
          <cell r="I2768">
            <v>0</v>
          </cell>
          <cell r="J2768" t="e">
            <v>#DIV/0!</v>
          </cell>
          <cell r="K2768">
            <v>0</v>
          </cell>
          <cell r="L2768">
            <v>1800</v>
          </cell>
        </row>
        <row r="2769">
          <cell r="D2769" t="str">
            <v>XL58DTVị trí 2</v>
          </cell>
          <cell r="F2769" t="str">
            <v>Vị trí 2</v>
          </cell>
          <cell r="G2769" t="str">
            <v>ĐB</v>
          </cell>
          <cell r="H2769">
            <v>0</v>
          </cell>
          <cell r="I2769">
            <v>0</v>
          </cell>
          <cell r="J2769" t="e">
            <v>#DIV/0!</v>
          </cell>
          <cell r="K2769">
            <v>0</v>
          </cell>
          <cell r="L2769">
            <v>900</v>
          </cell>
        </row>
        <row r="2770">
          <cell r="D2770" t="str">
            <v>XL58DTVị trí 3</v>
          </cell>
          <cell r="F2770" t="str">
            <v>Vị trí 3</v>
          </cell>
          <cell r="G2770" t="str">
            <v>ĐB</v>
          </cell>
          <cell r="H2770">
            <v>0</v>
          </cell>
          <cell r="I2770">
            <v>0</v>
          </cell>
          <cell r="J2770" t="e">
            <v>#DIV/0!</v>
          </cell>
          <cell r="K2770">
            <v>0</v>
          </cell>
          <cell r="L2770">
            <v>800</v>
          </cell>
        </row>
        <row r="2771">
          <cell r="D2771" t="str">
            <v>XL58DTVị trí 4</v>
          </cell>
          <cell r="F2771" t="str">
            <v>Vị trí 4</v>
          </cell>
          <cell r="G2771" t="str">
            <v>ĐB</v>
          </cell>
          <cell r="H2771">
            <v>0</v>
          </cell>
          <cell r="I2771">
            <v>0</v>
          </cell>
          <cell r="J2771" t="e">
            <v>#DIV/0!</v>
          </cell>
          <cell r="K2771">
            <v>0</v>
          </cell>
          <cell r="L2771">
            <v>700</v>
          </cell>
        </row>
        <row r="2772">
          <cell r="D2772" t="str">
            <v>XL59DT</v>
          </cell>
          <cell r="E2772" t="str">
            <v>Đường số 12</v>
          </cell>
          <cell r="G2772" t="str">
            <v>ĐB</v>
          </cell>
        </row>
        <row r="2773">
          <cell r="D2773" t="str">
            <v>XL59DTVị trí 1</v>
          </cell>
          <cell r="F2773" t="str">
            <v>Vị trí 1</v>
          </cell>
          <cell r="G2773" t="str">
            <v>ĐB</v>
          </cell>
          <cell r="H2773">
            <v>0</v>
          </cell>
          <cell r="I2773">
            <v>0</v>
          </cell>
          <cell r="J2773" t="e">
            <v>#DIV/0!</v>
          </cell>
          <cell r="K2773">
            <v>0</v>
          </cell>
          <cell r="L2773">
            <v>1800</v>
          </cell>
        </row>
        <row r="2774">
          <cell r="D2774" t="str">
            <v>XL59DTVị trí 2</v>
          </cell>
          <cell r="F2774" t="str">
            <v>Vị trí 2</v>
          </cell>
          <cell r="G2774" t="str">
            <v>ĐB</v>
          </cell>
          <cell r="H2774">
            <v>0</v>
          </cell>
          <cell r="I2774">
            <v>0</v>
          </cell>
          <cell r="J2774" t="e">
            <v>#DIV/0!</v>
          </cell>
          <cell r="K2774">
            <v>0</v>
          </cell>
          <cell r="L2774">
            <v>900</v>
          </cell>
        </row>
        <row r="2775">
          <cell r="D2775" t="str">
            <v>XL59DTVị trí 3</v>
          </cell>
          <cell r="F2775" t="str">
            <v>Vị trí 3</v>
          </cell>
          <cell r="G2775" t="str">
            <v>ĐB</v>
          </cell>
          <cell r="H2775">
            <v>0</v>
          </cell>
          <cell r="I2775">
            <v>0</v>
          </cell>
          <cell r="J2775" t="e">
            <v>#DIV/0!</v>
          </cell>
          <cell r="K2775">
            <v>0</v>
          </cell>
          <cell r="L2775">
            <v>800</v>
          </cell>
        </row>
        <row r="2776">
          <cell r="D2776" t="str">
            <v>XL59DTVị trí 4</v>
          </cell>
          <cell r="F2776" t="str">
            <v>Vị trí 4</v>
          </cell>
          <cell r="G2776" t="str">
            <v>ĐB</v>
          </cell>
          <cell r="H2776">
            <v>0</v>
          </cell>
          <cell r="I2776">
            <v>0</v>
          </cell>
          <cell r="J2776" t="e">
            <v>#DIV/0!</v>
          </cell>
          <cell r="K2776">
            <v>0</v>
          </cell>
          <cell r="L2776">
            <v>700</v>
          </cell>
        </row>
        <row r="2777">
          <cell r="D2777" t="str">
            <v>XL60DT</v>
          </cell>
          <cell r="E2777" t="str">
            <v>Đường số 13</v>
          </cell>
          <cell r="G2777" t="str">
            <v>ĐB</v>
          </cell>
        </row>
        <row r="2778">
          <cell r="D2778" t="str">
            <v>XL60DTVị trí 1</v>
          </cell>
          <cell r="F2778" t="str">
            <v>Vị trí 1</v>
          </cell>
          <cell r="G2778" t="str">
            <v>ĐB</v>
          </cell>
          <cell r="H2778">
            <v>0</v>
          </cell>
          <cell r="I2778">
            <v>0</v>
          </cell>
          <cell r="J2778" t="e">
            <v>#DIV/0!</v>
          </cell>
          <cell r="K2778">
            <v>0</v>
          </cell>
          <cell r="L2778">
            <v>1800</v>
          </cell>
        </row>
        <row r="2779">
          <cell r="D2779" t="str">
            <v>XL60DTVị trí 2</v>
          </cell>
          <cell r="F2779" t="str">
            <v>Vị trí 2</v>
          </cell>
          <cell r="G2779" t="str">
            <v>ĐB</v>
          </cell>
          <cell r="H2779">
            <v>0</v>
          </cell>
          <cell r="I2779">
            <v>0</v>
          </cell>
          <cell r="J2779" t="e">
            <v>#DIV/0!</v>
          </cell>
          <cell r="K2779">
            <v>0</v>
          </cell>
          <cell r="L2779">
            <v>900</v>
          </cell>
        </row>
        <row r="2780">
          <cell r="D2780" t="str">
            <v>XL60DTVị trí 3</v>
          </cell>
          <cell r="F2780" t="str">
            <v>Vị trí 3</v>
          </cell>
          <cell r="G2780" t="str">
            <v>ĐB</v>
          </cell>
          <cell r="H2780">
            <v>0</v>
          </cell>
          <cell r="I2780">
            <v>0</v>
          </cell>
          <cell r="J2780" t="e">
            <v>#DIV/0!</v>
          </cell>
          <cell r="K2780">
            <v>0</v>
          </cell>
          <cell r="L2780">
            <v>800</v>
          </cell>
        </row>
        <row r="2781">
          <cell r="D2781" t="str">
            <v>XL60DTVị trí 4</v>
          </cell>
          <cell r="F2781" t="str">
            <v>Vị trí 4</v>
          </cell>
          <cell r="G2781" t="str">
            <v>ĐB</v>
          </cell>
          <cell r="H2781">
            <v>0</v>
          </cell>
          <cell r="I2781">
            <v>0</v>
          </cell>
          <cell r="J2781" t="e">
            <v>#DIV/0!</v>
          </cell>
          <cell r="K2781">
            <v>0</v>
          </cell>
          <cell r="L2781">
            <v>700</v>
          </cell>
        </row>
        <row r="2782">
          <cell r="D2782" t="str">
            <v>XL61DT</v>
          </cell>
          <cell r="E2782" t="str">
            <v>Đường số 14</v>
          </cell>
          <cell r="G2782" t="str">
            <v>ĐB</v>
          </cell>
        </row>
        <row r="2783">
          <cell r="D2783" t="str">
            <v>XL61DTVị trí 1</v>
          </cell>
          <cell r="F2783" t="str">
            <v>Vị trí 1</v>
          </cell>
          <cell r="G2783" t="str">
            <v>ĐB</v>
          </cell>
          <cell r="H2783">
            <v>0</v>
          </cell>
          <cell r="I2783">
            <v>0</v>
          </cell>
          <cell r="J2783" t="e">
            <v>#DIV/0!</v>
          </cell>
          <cell r="K2783">
            <v>0</v>
          </cell>
          <cell r="L2783">
            <v>1800</v>
          </cell>
        </row>
        <row r="2784">
          <cell r="D2784" t="str">
            <v>XL61DTVị trí 2</v>
          </cell>
          <cell r="F2784" t="str">
            <v>Vị trí 2</v>
          </cell>
          <cell r="G2784" t="str">
            <v>ĐB</v>
          </cell>
          <cell r="H2784">
            <v>0</v>
          </cell>
          <cell r="I2784">
            <v>0</v>
          </cell>
          <cell r="J2784" t="e">
            <v>#DIV/0!</v>
          </cell>
          <cell r="K2784">
            <v>0</v>
          </cell>
          <cell r="L2784">
            <v>900</v>
          </cell>
        </row>
        <row r="2785">
          <cell r="D2785" t="str">
            <v>XL61DTVị trí 3</v>
          </cell>
          <cell r="F2785" t="str">
            <v>Vị trí 3</v>
          </cell>
          <cell r="G2785" t="str">
            <v>ĐB</v>
          </cell>
          <cell r="H2785">
            <v>0</v>
          </cell>
          <cell r="I2785">
            <v>0</v>
          </cell>
          <cell r="J2785" t="e">
            <v>#DIV/0!</v>
          </cell>
          <cell r="K2785">
            <v>0</v>
          </cell>
          <cell r="L2785">
            <v>800</v>
          </cell>
        </row>
        <row r="2786">
          <cell r="D2786" t="str">
            <v>XL61DTVị trí 4</v>
          </cell>
          <cell r="F2786" t="str">
            <v>Vị trí 4</v>
          </cell>
          <cell r="G2786" t="str">
            <v>ĐB</v>
          </cell>
          <cell r="H2786">
            <v>0</v>
          </cell>
          <cell r="I2786">
            <v>0</v>
          </cell>
          <cell r="J2786" t="e">
            <v>#DIV/0!</v>
          </cell>
          <cell r="K2786">
            <v>0</v>
          </cell>
          <cell r="L2786">
            <v>700</v>
          </cell>
        </row>
        <row r="2787">
          <cell r="D2787" t="str">
            <v>XL62DT</v>
          </cell>
          <cell r="E2787" t="str">
            <v>Đường vòng cung trước Công viên và Đài tưởng niệm (đoạn nối giữa đường Hùng Vương và đường Trần Phú)</v>
          </cell>
          <cell r="G2787" t="str">
            <v>ĐB</v>
          </cell>
        </row>
        <row r="2788">
          <cell r="D2788" t="str">
            <v>XL62DTVị trí 1</v>
          </cell>
          <cell r="F2788" t="str">
            <v>Vị trí 1</v>
          </cell>
          <cell r="G2788" t="str">
            <v>ĐB</v>
          </cell>
          <cell r="H2788">
            <v>0</v>
          </cell>
          <cell r="I2788">
            <v>0</v>
          </cell>
          <cell r="J2788" t="e">
            <v>#DIV/0!</v>
          </cell>
          <cell r="K2788">
            <v>0</v>
          </cell>
          <cell r="L2788">
            <v>3800</v>
          </cell>
        </row>
        <row r="2789">
          <cell r="D2789" t="str">
            <v>XL62DTVị trí 2</v>
          </cell>
          <cell r="F2789" t="str">
            <v>Vị trí 2</v>
          </cell>
          <cell r="G2789" t="str">
            <v>ĐB</v>
          </cell>
          <cell r="H2789">
            <v>0</v>
          </cell>
          <cell r="I2789">
            <v>0</v>
          </cell>
          <cell r="J2789" t="e">
            <v>#DIV/0!</v>
          </cell>
          <cell r="K2789">
            <v>0</v>
          </cell>
          <cell r="L2789">
            <v>1400</v>
          </cell>
        </row>
        <row r="2790">
          <cell r="D2790" t="str">
            <v>XL62DTVị trí 3</v>
          </cell>
          <cell r="F2790" t="str">
            <v>Vị trí 3</v>
          </cell>
          <cell r="G2790" t="str">
            <v>ĐB</v>
          </cell>
          <cell r="H2790">
            <v>0</v>
          </cell>
          <cell r="I2790">
            <v>0</v>
          </cell>
          <cell r="J2790" t="e">
            <v>#DIV/0!</v>
          </cell>
          <cell r="K2790">
            <v>0</v>
          </cell>
          <cell r="L2790">
            <v>850</v>
          </cell>
        </row>
        <row r="2791">
          <cell r="D2791" t="str">
            <v>XL62DTVị trí 4</v>
          </cell>
          <cell r="F2791" t="str">
            <v>Vị trí 4</v>
          </cell>
          <cell r="G2791" t="str">
            <v>ĐB</v>
          </cell>
          <cell r="H2791">
            <v>0</v>
          </cell>
          <cell r="I2791">
            <v>0</v>
          </cell>
          <cell r="J2791" t="e">
            <v>#DIV/0!</v>
          </cell>
          <cell r="K2791">
            <v>0</v>
          </cell>
          <cell r="L2791">
            <v>700</v>
          </cell>
        </row>
        <row r="2792">
          <cell r="D2792" t="str">
            <v>XL63DT</v>
          </cell>
          <cell r="E2792" t="str">
            <v>Đường quanh núi Chứa Chan</v>
          </cell>
          <cell r="G2792" t="str">
            <v>ĐB</v>
          </cell>
        </row>
        <row r="2793">
          <cell r="D2793" t="str">
            <v>XL63DTVị trí 1</v>
          </cell>
          <cell r="F2793" t="str">
            <v>Vị trí 1</v>
          </cell>
          <cell r="G2793" t="str">
            <v>ĐB</v>
          </cell>
          <cell r="H2793">
            <v>0</v>
          </cell>
          <cell r="I2793">
            <v>0</v>
          </cell>
          <cell r="J2793" t="e">
            <v>#DIV/0!</v>
          </cell>
          <cell r="K2793">
            <v>0</v>
          </cell>
          <cell r="L2793">
            <v>1800</v>
          </cell>
        </row>
        <row r="2794">
          <cell r="D2794" t="str">
            <v>XL63DTVị trí 2</v>
          </cell>
          <cell r="F2794" t="str">
            <v>Vị trí 2</v>
          </cell>
          <cell r="G2794" t="str">
            <v>ĐB</v>
          </cell>
          <cell r="H2794">
            <v>0</v>
          </cell>
          <cell r="I2794">
            <v>0</v>
          </cell>
          <cell r="J2794" t="e">
            <v>#DIV/0!</v>
          </cell>
          <cell r="K2794">
            <v>0</v>
          </cell>
          <cell r="L2794">
            <v>900</v>
          </cell>
        </row>
        <row r="2795">
          <cell r="D2795" t="str">
            <v>XL63DTVị trí 3</v>
          </cell>
          <cell r="F2795" t="str">
            <v>Vị trí 3</v>
          </cell>
          <cell r="G2795" t="str">
            <v>ĐB</v>
          </cell>
          <cell r="H2795">
            <v>0</v>
          </cell>
          <cell r="I2795">
            <v>0</v>
          </cell>
          <cell r="J2795" t="e">
            <v>#DIV/0!</v>
          </cell>
          <cell r="K2795">
            <v>0</v>
          </cell>
          <cell r="L2795">
            <v>800</v>
          </cell>
        </row>
        <row r="2796">
          <cell r="D2796" t="str">
            <v>XL63DTVị trí 4</v>
          </cell>
          <cell r="F2796" t="str">
            <v>Vị trí 4</v>
          </cell>
          <cell r="G2796" t="str">
            <v>ĐB</v>
          </cell>
          <cell r="H2796">
            <v>0</v>
          </cell>
          <cell r="I2796">
            <v>0</v>
          </cell>
          <cell r="J2796" t="e">
            <v>#DIV/0!</v>
          </cell>
          <cell r="K2796">
            <v>0</v>
          </cell>
          <cell r="L2796">
            <v>700</v>
          </cell>
        </row>
        <row r="2797">
          <cell r="D2797" t="str">
            <v>XL64DT</v>
          </cell>
          <cell r="E2797" t="str">
            <v>Đường Tân Hiệp (đoạn qua thị trấn Gia Ray - từ suối Gia Ui đến ranh thửa đất số 74, tờ BĐĐC số 81, thị trấn Gia Ray)</v>
          </cell>
          <cell r="G2797" t="str">
            <v>ĐB</v>
          </cell>
        </row>
        <row r="2798">
          <cell r="D2798" t="str">
            <v>XL64DTVị trí 1</v>
          </cell>
          <cell r="F2798" t="str">
            <v>Vị trí 1</v>
          </cell>
          <cell r="G2798" t="str">
            <v>ĐB</v>
          </cell>
          <cell r="H2798">
            <v>0</v>
          </cell>
          <cell r="I2798">
            <v>0</v>
          </cell>
          <cell r="J2798" t="e">
            <v>#DIV/0!</v>
          </cell>
          <cell r="K2798">
            <v>0</v>
          </cell>
          <cell r="L2798">
            <v>1800</v>
          </cell>
        </row>
        <row r="2799">
          <cell r="D2799" t="str">
            <v>XL64DTVị trí 2</v>
          </cell>
          <cell r="F2799" t="str">
            <v>Vị trí 2</v>
          </cell>
          <cell r="G2799" t="str">
            <v>ĐB</v>
          </cell>
          <cell r="H2799">
            <v>0</v>
          </cell>
          <cell r="I2799">
            <v>0</v>
          </cell>
          <cell r="J2799" t="e">
            <v>#DIV/0!</v>
          </cell>
          <cell r="K2799">
            <v>0</v>
          </cell>
          <cell r="L2799">
            <v>900</v>
          </cell>
        </row>
        <row r="2800">
          <cell r="D2800" t="str">
            <v>XL64DTVị trí 3</v>
          </cell>
          <cell r="F2800" t="str">
            <v>Vị trí 3</v>
          </cell>
          <cell r="G2800" t="str">
            <v>ĐB</v>
          </cell>
          <cell r="H2800">
            <v>0</v>
          </cell>
          <cell r="I2800">
            <v>0</v>
          </cell>
          <cell r="J2800" t="e">
            <v>#DIV/0!</v>
          </cell>
          <cell r="K2800">
            <v>0</v>
          </cell>
          <cell r="L2800">
            <v>800</v>
          </cell>
        </row>
        <row r="2801">
          <cell r="D2801" t="str">
            <v>XL64DTVị trí 4</v>
          </cell>
          <cell r="F2801" t="str">
            <v>Vị trí 4</v>
          </cell>
          <cell r="G2801" t="str">
            <v>ĐB</v>
          </cell>
          <cell r="H2801">
            <v>0</v>
          </cell>
          <cell r="I2801">
            <v>0</v>
          </cell>
          <cell r="J2801" t="e">
            <v>#DIV/0!</v>
          </cell>
          <cell r="K2801">
            <v>0</v>
          </cell>
          <cell r="L2801">
            <v>700</v>
          </cell>
        </row>
        <row r="2802">
          <cell r="D2802" t="str">
            <v>XL65DT</v>
          </cell>
          <cell r="E2802" t="str">
            <v>Đường Xuân Hiệp 10 (từ đường Tân Hiệp đến hết ranh thửa đất số 01, tờ BĐĐC số 15, xã Xuân Hiệp)</v>
          </cell>
          <cell r="G2802" t="str">
            <v>ĐB</v>
          </cell>
        </row>
        <row r="2803">
          <cell r="D2803" t="str">
            <v>XL65DTVị trí 1</v>
          </cell>
          <cell r="F2803" t="str">
            <v>Vị trí 1</v>
          </cell>
          <cell r="G2803" t="str">
            <v>ĐB</v>
          </cell>
          <cell r="H2803">
            <v>0</v>
          </cell>
          <cell r="I2803">
            <v>0</v>
          </cell>
          <cell r="J2803" t="e">
            <v>#DIV/0!</v>
          </cell>
          <cell r="K2803">
            <v>0</v>
          </cell>
          <cell r="L2803">
            <v>1200</v>
          </cell>
        </row>
        <row r="2804">
          <cell r="D2804" t="str">
            <v>XL65DTVị trí 2</v>
          </cell>
          <cell r="F2804" t="str">
            <v>Vị trí 2</v>
          </cell>
          <cell r="G2804" t="str">
            <v>ĐB</v>
          </cell>
          <cell r="H2804">
            <v>0</v>
          </cell>
          <cell r="I2804">
            <v>0</v>
          </cell>
          <cell r="J2804" t="e">
            <v>#DIV/0!</v>
          </cell>
          <cell r="K2804">
            <v>0</v>
          </cell>
          <cell r="L2804">
            <v>600</v>
          </cell>
        </row>
        <row r="2805">
          <cell r="D2805" t="str">
            <v>XL65DTVị trí 3</v>
          </cell>
          <cell r="F2805" t="str">
            <v>Vị trí 3</v>
          </cell>
          <cell r="G2805" t="str">
            <v>ĐB</v>
          </cell>
          <cell r="H2805">
            <v>0</v>
          </cell>
          <cell r="I2805">
            <v>0</v>
          </cell>
          <cell r="J2805" t="e">
            <v>#DIV/0!</v>
          </cell>
          <cell r="K2805">
            <v>0</v>
          </cell>
          <cell r="L2805">
            <v>500</v>
          </cell>
        </row>
        <row r="2806">
          <cell r="D2806" t="str">
            <v>XL65DTVị trí 4</v>
          </cell>
          <cell r="F2806" t="str">
            <v>Vị trí 4</v>
          </cell>
          <cell r="G2806" t="str">
            <v>ĐB</v>
          </cell>
          <cell r="H2806">
            <v>0</v>
          </cell>
          <cell r="I2806">
            <v>0</v>
          </cell>
          <cell r="J2806" t="e">
            <v>#DIV/0!</v>
          </cell>
          <cell r="K2806">
            <v>0</v>
          </cell>
          <cell r="L2806">
            <v>400</v>
          </cell>
        </row>
        <row r="2807">
          <cell r="D2807" t="str">
            <v>TB</v>
          </cell>
          <cell r="E2807" t="str">
            <v>THỊ TRẤN TRẢNG BOM</v>
          </cell>
          <cell r="G2807" t="str">
            <v>ĐB</v>
          </cell>
        </row>
        <row r="2808">
          <cell r="D2808" t="str">
            <v>TB1DT</v>
          </cell>
          <cell r="E2808" t="str">
            <v>Quốc lộ 1 (trừ những đoạn đã có đường song hành)</v>
          </cell>
          <cell r="G2808" t="str">
            <v>ĐB</v>
          </cell>
        </row>
        <row r="2809">
          <cell r="D2809" t="str">
            <v>TB1DTVị trí 1</v>
          </cell>
          <cell r="F2809" t="str">
            <v>Vị trí 1</v>
          </cell>
          <cell r="G2809" t="str">
            <v>ĐB</v>
          </cell>
          <cell r="H2809">
            <v>0</v>
          </cell>
          <cell r="I2809">
            <v>0</v>
          </cell>
          <cell r="J2809" t="e">
            <v>#DIV/0!</v>
          </cell>
          <cell r="K2809">
            <v>0</v>
          </cell>
          <cell r="L2809">
            <v>10000</v>
          </cell>
        </row>
        <row r="2810">
          <cell r="D2810" t="str">
            <v>TB1DTVị trí 2</v>
          </cell>
          <cell r="F2810" t="str">
            <v>Vị trí 2</v>
          </cell>
          <cell r="G2810" t="str">
            <v>ĐB</v>
          </cell>
          <cell r="H2810">
            <v>1</v>
          </cell>
          <cell r="I2810">
            <v>16000</v>
          </cell>
          <cell r="J2810">
            <v>16000</v>
          </cell>
          <cell r="K2810">
            <v>16000</v>
          </cell>
          <cell r="L2810">
            <v>4200</v>
          </cell>
        </row>
        <row r="2811">
          <cell r="D2811" t="str">
            <v>TB1DTVị trí 3</v>
          </cell>
          <cell r="F2811" t="str">
            <v>Vị trí 3</v>
          </cell>
          <cell r="G2811" t="str">
            <v>ĐB</v>
          </cell>
          <cell r="H2811">
            <v>0</v>
          </cell>
          <cell r="I2811">
            <v>0</v>
          </cell>
          <cell r="J2811" t="e">
            <v>#DIV/0!</v>
          </cell>
          <cell r="K2811">
            <v>0</v>
          </cell>
          <cell r="L2811">
            <v>3000</v>
          </cell>
        </row>
        <row r="2812">
          <cell r="D2812" t="str">
            <v>TB1DTVị trí 4</v>
          </cell>
          <cell r="F2812" t="str">
            <v>Vị trí 4</v>
          </cell>
          <cell r="G2812" t="str">
            <v>ĐB</v>
          </cell>
          <cell r="H2812">
            <v>0</v>
          </cell>
          <cell r="I2812">
            <v>0</v>
          </cell>
          <cell r="J2812" t="e">
            <v>#DIV/0!</v>
          </cell>
          <cell r="K2812">
            <v>0</v>
          </cell>
          <cell r="L2812">
            <v>1800</v>
          </cell>
        </row>
        <row r="2813">
          <cell r="D2813" t="str">
            <v>TB2DT</v>
          </cell>
          <cell r="E2813" t="str">
            <v>Đường 3 tháng 2 (từ đường Trần Phú đến đường Lê Duẩn)</v>
          </cell>
          <cell r="G2813" t="str">
            <v>ĐB</v>
          </cell>
        </row>
        <row r="2814">
          <cell r="D2814" t="str">
            <v>TB2DTVị trí 1</v>
          </cell>
          <cell r="F2814" t="str">
            <v>Vị trí 1</v>
          </cell>
          <cell r="G2814" t="str">
            <v>ĐB</v>
          </cell>
          <cell r="H2814">
            <v>0</v>
          </cell>
          <cell r="I2814">
            <v>0</v>
          </cell>
          <cell r="J2814" t="e">
            <v>#DIV/0!</v>
          </cell>
          <cell r="K2814">
            <v>0</v>
          </cell>
          <cell r="L2814">
            <v>11000</v>
          </cell>
        </row>
        <row r="2815">
          <cell r="D2815" t="str">
            <v>TB2DTVị trí 2</v>
          </cell>
          <cell r="F2815" t="str">
            <v>Vị trí 2</v>
          </cell>
          <cell r="G2815" t="str">
            <v>ĐB</v>
          </cell>
          <cell r="H2815">
            <v>0</v>
          </cell>
          <cell r="I2815">
            <v>0</v>
          </cell>
          <cell r="J2815" t="e">
            <v>#DIV/0!</v>
          </cell>
          <cell r="K2815">
            <v>0</v>
          </cell>
          <cell r="L2815">
            <v>4200</v>
          </cell>
        </row>
        <row r="2816">
          <cell r="D2816" t="str">
            <v>TB2DTVị trí 3</v>
          </cell>
          <cell r="F2816" t="str">
            <v>Vị trí 3</v>
          </cell>
          <cell r="G2816" t="str">
            <v>ĐB</v>
          </cell>
          <cell r="H2816">
            <v>0</v>
          </cell>
          <cell r="I2816">
            <v>0</v>
          </cell>
          <cell r="J2816" t="e">
            <v>#DIV/0!</v>
          </cell>
          <cell r="K2816">
            <v>0</v>
          </cell>
          <cell r="L2816">
            <v>3000</v>
          </cell>
        </row>
        <row r="2817">
          <cell r="D2817" t="str">
            <v>TB2DTVị trí 4</v>
          </cell>
          <cell r="F2817" t="str">
            <v>Vị trí 4</v>
          </cell>
          <cell r="G2817" t="str">
            <v>ĐB</v>
          </cell>
          <cell r="H2817">
            <v>0</v>
          </cell>
          <cell r="I2817">
            <v>0</v>
          </cell>
          <cell r="J2817" t="e">
            <v>#DIV/0!</v>
          </cell>
          <cell r="K2817">
            <v>0</v>
          </cell>
          <cell r="L2817">
            <v>1800</v>
          </cell>
        </row>
        <row r="2818">
          <cell r="D2818" t="str">
            <v>TB3DT</v>
          </cell>
          <cell r="E2818" t="str">
            <v>Đường từ 29 tháng 4</v>
          </cell>
          <cell r="G2818" t="str">
            <v>ĐB</v>
          </cell>
        </row>
        <row r="2819">
          <cell r="D2819" t="str">
            <v>TB3DTVị trí 1</v>
          </cell>
          <cell r="F2819" t="str">
            <v>Vị trí 1</v>
          </cell>
          <cell r="G2819" t="str">
            <v>ĐB</v>
          </cell>
          <cell r="H2819">
            <v>0</v>
          </cell>
          <cell r="I2819">
            <v>0</v>
          </cell>
          <cell r="J2819" t="e">
            <v>#DIV/0!</v>
          </cell>
          <cell r="K2819">
            <v>0</v>
          </cell>
          <cell r="L2819">
            <v>11000</v>
          </cell>
        </row>
        <row r="2820">
          <cell r="D2820" t="str">
            <v>TB3DTVị trí 2</v>
          </cell>
          <cell r="F2820" t="str">
            <v>Vị trí 2</v>
          </cell>
          <cell r="G2820" t="str">
            <v>ĐB</v>
          </cell>
          <cell r="H2820">
            <v>0</v>
          </cell>
          <cell r="I2820">
            <v>0</v>
          </cell>
          <cell r="J2820" t="e">
            <v>#DIV/0!</v>
          </cell>
          <cell r="K2820">
            <v>0</v>
          </cell>
          <cell r="L2820">
            <v>4200</v>
          </cell>
        </row>
        <row r="2821">
          <cell r="D2821" t="str">
            <v>TB3DTVị trí 3</v>
          </cell>
          <cell r="F2821" t="str">
            <v>Vị trí 3</v>
          </cell>
          <cell r="G2821" t="str">
            <v>ĐB</v>
          </cell>
          <cell r="H2821">
            <v>0</v>
          </cell>
          <cell r="I2821">
            <v>0</v>
          </cell>
          <cell r="J2821" t="e">
            <v>#DIV/0!</v>
          </cell>
          <cell r="K2821">
            <v>0</v>
          </cell>
          <cell r="L2821">
            <v>3000</v>
          </cell>
        </row>
        <row r="2822">
          <cell r="D2822" t="str">
            <v>TB3DTVị trí 4</v>
          </cell>
          <cell r="F2822" t="str">
            <v>Vị trí 4</v>
          </cell>
          <cell r="G2822" t="str">
            <v>ĐB</v>
          </cell>
          <cell r="H2822">
            <v>0</v>
          </cell>
          <cell r="I2822">
            <v>0</v>
          </cell>
          <cell r="J2822" t="e">
            <v>#DIV/0!</v>
          </cell>
          <cell r="K2822">
            <v>0</v>
          </cell>
          <cell r="L2822">
            <v>1800</v>
          </cell>
        </row>
        <row r="2823">
          <cell r="D2823" t="str">
            <v>TB4DT</v>
          </cell>
          <cell r="E2823" t="str">
            <v>Đường 30 tháng 4</v>
          </cell>
          <cell r="G2823" t="str">
            <v>ĐB</v>
          </cell>
        </row>
        <row r="2824">
          <cell r="D2824" t="str">
            <v>TB4DT_D1</v>
          </cell>
          <cell r="E2824" t="str">
            <v>Đoạn từ Quốc lộ 1 đến đường An Dương Vương</v>
          </cell>
          <cell r="G2824" t="str">
            <v>ĐB</v>
          </cell>
        </row>
        <row r="2825">
          <cell r="D2825" t="str">
            <v>TB4DT_D1Vị trí 1</v>
          </cell>
          <cell r="F2825" t="str">
            <v>Vị trí 1</v>
          </cell>
          <cell r="G2825" t="str">
            <v>ĐB</v>
          </cell>
          <cell r="H2825">
            <v>0</v>
          </cell>
          <cell r="I2825">
            <v>0</v>
          </cell>
          <cell r="J2825" t="e">
            <v>#DIV/0!</v>
          </cell>
          <cell r="K2825">
            <v>0</v>
          </cell>
          <cell r="L2825">
            <v>11000</v>
          </cell>
        </row>
        <row r="2826">
          <cell r="D2826" t="str">
            <v>TB4DT_D1Vị trí 2</v>
          </cell>
          <cell r="F2826" t="str">
            <v>Vị trí 2</v>
          </cell>
          <cell r="G2826" t="str">
            <v>ĐB</v>
          </cell>
          <cell r="H2826">
            <v>0</v>
          </cell>
          <cell r="I2826">
            <v>0</v>
          </cell>
          <cell r="J2826" t="e">
            <v>#DIV/0!</v>
          </cell>
          <cell r="K2826">
            <v>0</v>
          </cell>
          <cell r="L2826">
            <v>4200</v>
          </cell>
        </row>
        <row r="2827">
          <cell r="D2827" t="str">
            <v>TB4DT_D1Vị trí 3</v>
          </cell>
          <cell r="F2827" t="str">
            <v>Vị trí 3</v>
          </cell>
          <cell r="G2827" t="str">
            <v>ĐB</v>
          </cell>
          <cell r="H2827">
            <v>0</v>
          </cell>
          <cell r="I2827">
            <v>0</v>
          </cell>
          <cell r="J2827" t="e">
            <v>#DIV/0!</v>
          </cell>
          <cell r="K2827">
            <v>0</v>
          </cell>
          <cell r="L2827">
            <v>2900</v>
          </cell>
        </row>
        <row r="2828">
          <cell r="D2828" t="str">
            <v>TB4DT_D1Vị trí 4</v>
          </cell>
          <cell r="F2828" t="str">
            <v>Vị trí 4</v>
          </cell>
          <cell r="G2828" t="str">
            <v>ĐB</v>
          </cell>
          <cell r="H2828">
            <v>0</v>
          </cell>
          <cell r="I2828">
            <v>0</v>
          </cell>
          <cell r="J2828" t="e">
            <v>#DIV/0!</v>
          </cell>
          <cell r="K2828">
            <v>0</v>
          </cell>
          <cell r="L2828">
            <v>1900</v>
          </cell>
        </row>
        <row r="2829">
          <cell r="D2829" t="str">
            <v>TB4DT_D2</v>
          </cell>
          <cell r="E2829" t="str">
            <v>Đoạn từ Quốc lộ 1 đến đường Nam Kỳ Khởi Nghĩa</v>
          </cell>
          <cell r="G2829" t="str">
            <v>ĐB</v>
          </cell>
        </row>
        <row r="2830">
          <cell r="D2830" t="str">
            <v>TB4DT_D2Vị trí 1</v>
          </cell>
          <cell r="F2830" t="str">
            <v>Vị trí 1</v>
          </cell>
          <cell r="G2830" t="str">
            <v>ĐB</v>
          </cell>
          <cell r="H2830">
            <v>0</v>
          </cell>
          <cell r="I2830">
            <v>0</v>
          </cell>
          <cell r="J2830" t="e">
            <v>#DIV/0!</v>
          </cell>
          <cell r="K2830">
            <v>0</v>
          </cell>
          <cell r="L2830">
            <v>10000</v>
          </cell>
        </row>
        <row r="2831">
          <cell r="D2831" t="str">
            <v>TB4DT_D2Vị trí 2</v>
          </cell>
          <cell r="F2831" t="str">
            <v>Vị trí 2</v>
          </cell>
          <cell r="G2831" t="str">
            <v>ĐB</v>
          </cell>
          <cell r="H2831">
            <v>0</v>
          </cell>
          <cell r="I2831">
            <v>0</v>
          </cell>
          <cell r="J2831" t="e">
            <v>#DIV/0!</v>
          </cell>
          <cell r="K2831">
            <v>0</v>
          </cell>
          <cell r="L2831">
            <v>4000</v>
          </cell>
        </row>
        <row r="2832">
          <cell r="D2832" t="str">
            <v>TB4DT_D2Vị trí 3</v>
          </cell>
          <cell r="F2832" t="str">
            <v>Vị trí 3</v>
          </cell>
          <cell r="G2832" t="str">
            <v>ĐB</v>
          </cell>
          <cell r="H2832">
            <v>0</v>
          </cell>
          <cell r="I2832">
            <v>0</v>
          </cell>
          <cell r="J2832" t="e">
            <v>#DIV/0!</v>
          </cell>
          <cell r="K2832">
            <v>0</v>
          </cell>
          <cell r="L2832">
            <v>2800</v>
          </cell>
        </row>
        <row r="2833">
          <cell r="D2833" t="str">
            <v>TB4DT_D2Vị trí 4</v>
          </cell>
          <cell r="F2833" t="str">
            <v>Vị trí 4</v>
          </cell>
          <cell r="G2833" t="str">
            <v>ĐB</v>
          </cell>
          <cell r="H2833">
            <v>0</v>
          </cell>
          <cell r="I2833">
            <v>0</v>
          </cell>
          <cell r="J2833" t="e">
            <v>#DIV/0!</v>
          </cell>
          <cell r="K2833">
            <v>0</v>
          </cell>
          <cell r="L2833">
            <v>1800</v>
          </cell>
        </row>
        <row r="2834">
          <cell r="D2834" t="str">
            <v>TB5DT</v>
          </cell>
          <cell r="E2834" t="str">
            <v>Đường 19 tháng 8</v>
          </cell>
          <cell r="G2834" t="str">
            <v>ĐB</v>
          </cell>
        </row>
        <row r="2835">
          <cell r="D2835" t="str">
            <v>TB5DTVị trí 1</v>
          </cell>
          <cell r="F2835" t="str">
            <v>Vị trí 1</v>
          </cell>
          <cell r="G2835" t="str">
            <v>ĐB</v>
          </cell>
          <cell r="H2835">
            <v>0</v>
          </cell>
          <cell r="I2835">
            <v>0</v>
          </cell>
          <cell r="J2835" t="e">
            <v>#DIV/0!</v>
          </cell>
          <cell r="K2835">
            <v>0</v>
          </cell>
          <cell r="L2835">
            <v>4200</v>
          </cell>
        </row>
        <row r="2836">
          <cell r="D2836" t="str">
            <v>TB5DTVị trí 2</v>
          </cell>
          <cell r="F2836" t="str">
            <v>Vị trí 2</v>
          </cell>
          <cell r="G2836" t="str">
            <v>ĐB</v>
          </cell>
          <cell r="H2836">
            <v>0</v>
          </cell>
          <cell r="I2836">
            <v>0</v>
          </cell>
          <cell r="J2836" t="e">
            <v>#DIV/0!</v>
          </cell>
          <cell r="K2836">
            <v>0</v>
          </cell>
          <cell r="L2836">
            <v>2100</v>
          </cell>
        </row>
        <row r="2837">
          <cell r="D2837" t="str">
            <v>TB5DTVị trí 3</v>
          </cell>
          <cell r="F2837" t="str">
            <v>Vị trí 3</v>
          </cell>
          <cell r="G2837" t="str">
            <v>ĐB</v>
          </cell>
          <cell r="H2837">
            <v>0</v>
          </cell>
          <cell r="I2837">
            <v>0</v>
          </cell>
          <cell r="J2837" t="e">
            <v>#DIV/0!</v>
          </cell>
          <cell r="K2837">
            <v>0</v>
          </cell>
          <cell r="L2837">
            <v>1700</v>
          </cell>
        </row>
        <row r="2838">
          <cell r="D2838" t="str">
            <v>TB5DTVị trí 4</v>
          </cell>
          <cell r="F2838" t="str">
            <v>Vị trí 4</v>
          </cell>
          <cell r="G2838" t="str">
            <v>ĐB</v>
          </cell>
          <cell r="H2838">
            <v>0</v>
          </cell>
          <cell r="I2838">
            <v>0</v>
          </cell>
          <cell r="J2838" t="e">
            <v>#DIV/0!</v>
          </cell>
          <cell r="K2838">
            <v>0</v>
          </cell>
          <cell r="L2838">
            <v>1400</v>
          </cell>
        </row>
        <row r="2839">
          <cell r="D2839" t="str">
            <v>TB6DT</v>
          </cell>
          <cell r="E2839" t="str">
            <v>Đường 2 tháng 9</v>
          </cell>
          <cell r="G2839" t="str">
            <v>ĐB</v>
          </cell>
        </row>
        <row r="2840">
          <cell r="D2840" t="str">
            <v>TB6DTVị trí 1</v>
          </cell>
          <cell r="F2840" t="str">
            <v>Vị trí 1</v>
          </cell>
          <cell r="G2840" t="str">
            <v>ĐB</v>
          </cell>
          <cell r="H2840">
            <v>0</v>
          </cell>
          <cell r="I2840">
            <v>0</v>
          </cell>
          <cell r="J2840" t="e">
            <v>#DIV/0!</v>
          </cell>
          <cell r="K2840">
            <v>0</v>
          </cell>
          <cell r="L2840">
            <v>8000</v>
          </cell>
        </row>
        <row r="2841">
          <cell r="D2841" t="str">
            <v>TB6DTVị trí 2</v>
          </cell>
          <cell r="F2841" t="str">
            <v>Vị trí 2</v>
          </cell>
          <cell r="G2841" t="str">
            <v>ĐB</v>
          </cell>
          <cell r="H2841">
            <v>0</v>
          </cell>
          <cell r="I2841">
            <v>0</v>
          </cell>
          <cell r="J2841" t="e">
            <v>#DIV/0!</v>
          </cell>
          <cell r="K2841">
            <v>0</v>
          </cell>
          <cell r="L2841">
            <v>3600</v>
          </cell>
        </row>
        <row r="2842">
          <cell r="D2842" t="str">
            <v>TB6DTVị trí 3</v>
          </cell>
          <cell r="F2842" t="str">
            <v>Vị trí 3</v>
          </cell>
          <cell r="G2842" t="str">
            <v>ĐB</v>
          </cell>
          <cell r="H2842">
            <v>0</v>
          </cell>
          <cell r="I2842">
            <v>0</v>
          </cell>
          <cell r="J2842" t="e">
            <v>#DIV/0!</v>
          </cell>
          <cell r="K2842">
            <v>0</v>
          </cell>
          <cell r="L2842">
            <v>2600</v>
          </cell>
        </row>
        <row r="2843">
          <cell r="D2843" t="str">
            <v>TB6DTVị trí 4</v>
          </cell>
          <cell r="F2843" t="str">
            <v>Vị trí 4</v>
          </cell>
          <cell r="G2843" t="str">
            <v>ĐB</v>
          </cell>
          <cell r="H2843">
            <v>0</v>
          </cell>
          <cell r="I2843">
            <v>0</v>
          </cell>
          <cell r="J2843" t="e">
            <v>#DIV/0!</v>
          </cell>
          <cell r="K2843">
            <v>0</v>
          </cell>
          <cell r="L2843">
            <v>1600</v>
          </cell>
        </row>
        <row r="2844">
          <cell r="D2844" t="str">
            <v>TB7DT</v>
          </cell>
          <cell r="E2844" t="str">
            <v>Đường An Dương Vương (từ đường Đinh Tiên Hoàng đến đường Ngô Quyền)</v>
          </cell>
          <cell r="G2844" t="str">
            <v>ĐB</v>
          </cell>
        </row>
        <row r="2845">
          <cell r="D2845" t="str">
            <v>TB7DTVị trí 1</v>
          </cell>
          <cell r="F2845" t="str">
            <v>Vị trí 1</v>
          </cell>
          <cell r="G2845" t="str">
            <v>ĐB</v>
          </cell>
          <cell r="H2845">
            <v>0</v>
          </cell>
          <cell r="I2845">
            <v>0</v>
          </cell>
          <cell r="J2845" t="e">
            <v>#DIV/0!</v>
          </cell>
          <cell r="K2845">
            <v>0</v>
          </cell>
          <cell r="L2845">
            <v>7000</v>
          </cell>
        </row>
        <row r="2846">
          <cell r="D2846" t="str">
            <v>TB7DTVị trí 2</v>
          </cell>
          <cell r="F2846" t="str">
            <v>Vị trí 2</v>
          </cell>
          <cell r="G2846" t="str">
            <v>ĐB</v>
          </cell>
          <cell r="H2846">
            <v>0</v>
          </cell>
          <cell r="I2846">
            <v>0</v>
          </cell>
          <cell r="J2846" t="e">
            <v>#DIV/0!</v>
          </cell>
          <cell r="K2846">
            <v>0</v>
          </cell>
          <cell r="L2846">
            <v>3400</v>
          </cell>
        </row>
        <row r="2847">
          <cell r="D2847" t="str">
            <v>TB7DTVị trí 3</v>
          </cell>
          <cell r="F2847" t="str">
            <v>Vị trí 3</v>
          </cell>
          <cell r="G2847" t="str">
            <v>ĐB</v>
          </cell>
          <cell r="H2847">
            <v>0</v>
          </cell>
          <cell r="I2847">
            <v>0</v>
          </cell>
          <cell r="J2847" t="e">
            <v>#DIV/0!</v>
          </cell>
          <cell r="K2847">
            <v>0</v>
          </cell>
          <cell r="L2847">
            <v>2300</v>
          </cell>
        </row>
        <row r="2848">
          <cell r="D2848" t="str">
            <v>TB7DTVị trí 4</v>
          </cell>
          <cell r="F2848" t="str">
            <v>Vị trí 4</v>
          </cell>
          <cell r="G2848" t="str">
            <v>ĐB</v>
          </cell>
          <cell r="H2848">
            <v>0</v>
          </cell>
          <cell r="I2848">
            <v>0</v>
          </cell>
          <cell r="J2848" t="e">
            <v>#DIV/0!</v>
          </cell>
          <cell r="K2848">
            <v>0</v>
          </cell>
          <cell r="L2848">
            <v>1500</v>
          </cell>
        </row>
        <row r="2849">
          <cell r="D2849" t="str">
            <v>TB8DT</v>
          </cell>
          <cell r="E2849" t="str">
            <v>Đường Bùi Thị Xuân (từ Quốc lộ 1 đến thửa đất số 7, tờ BĐĐC số 17, thị trấn Trảng Bom)</v>
          </cell>
          <cell r="G2849" t="str">
            <v>ĐB</v>
          </cell>
        </row>
        <row r="2850">
          <cell r="D2850" t="str">
            <v>TB8DTVị trí 1</v>
          </cell>
          <cell r="F2850" t="str">
            <v>Vị trí 1</v>
          </cell>
          <cell r="G2850" t="str">
            <v>ĐB</v>
          </cell>
          <cell r="H2850">
            <v>0</v>
          </cell>
          <cell r="I2850">
            <v>0</v>
          </cell>
          <cell r="J2850" t="e">
            <v>#DIV/0!</v>
          </cell>
          <cell r="K2850">
            <v>0</v>
          </cell>
          <cell r="L2850">
            <v>6500</v>
          </cell>
        </row>
        <row r="2851">
          <cell r="D2851" t="str">
            <v>TB8DTVị trí 2</v>
          </cell>
          <cell r="F2851" t="str">
            <v>Vị trí 2</v>
          </cell>
          <cell r="G2851" t="str">
            <v>ĐB</v>
          </cell>
          <cell r="H2851">
            <v>0</v>
          </cell>
          <cell r="I2851">
            <v>0</v>
          </cell>
          <cell r="J2851" t="e">
            <v>#DIV/0!</v>
          </cell>
          <cell r="K2851">
            <v>0</v>
          </cell>
          <cell r="L2851">
            <v>3300</v>
          </cell>
        </row>
        <row r="2852">
          <cell r="D2852" t="str">
            <v>TB8DTVị trí 3</v>
          </cell>
          <cell r="F2852" t="str">
            <v>Vị trí 3</v>
          </cell>
          <cell r="G2852" t="str">
            <v>ĐB</v>
          </cell>
          <cell r="H2852">
            <v>0</v>
          </cell>
          <cell r="I2852">
            <v>0</v>
          </cell>
          <cell r="J2852" t="e">
            <v>#DIV/0!</v>
          </cell>
          <cell r="K2852">
            <v>0</v>
          </cell>
          <cell r="L2852">
            <v>2200</v>
          </cell>
        </row>
        <row r="2853">
          <cell r="D2853" t="str">
            <v>TB8DTVị trí 4</v>
          </cell>
          <cell r="F2853" t="str">
            <v>Vị trí 4</v>
          </cell>
          <cell r="G2853" t="str">
            <v>ĐB</v>
          </cell>
          <cell r="H2853">
            <v>0</v>
          </cell>
          <cell r="I2853">
            <v>0</v>
          </cell>
          <cell r="J2853" t="e">
            <v>#DIV/0!</v>
          </cell>
          <cell r="K2853">
            <v>0</v>
          </cell>
          <cell r="L2853">
            <v>1400</v>
          </cell>
        </row>
        <row r="2854">
          <cell r="D2854" t="str">
            <v>TB9DT</v>
          </cell>
          <cell r="E2854" t="str">
            <v>Đường Cách Mạng Tháng 8 (từ đường Lê Duẩn đến đường Trương Văn Bang)</v>
          </cell>
          <cell r="G2854" t="str">
            <v>ĐB</v>
          </cell>
        </row>
        <row r="2855">
          <cell r="D2855" t="str">
            <v>TB9DTVị trí 1</v>
          </cell>
          <cell r="F2855" t="str">
            <v>Vị trí 1</v>
          </cell>
          <cell r="G2855" t="str">
            <v>ĐB</v>
          </cell>
          <cell r="H2855">
            <v>0</v>
          </cell>
          <cell r="I2855">
            <v>0</v>
          </cell>
          <cell r="J2855" t="e">
            <v>#DIV/0!</v>
          </cell>
          <cell r="K2855">
            <v>0</v>
          </cell>
          <cell r="L2855">
            <v>6500</v>
          </cell>
        </row>
        <row r="2856">
          <cell r="D2856" t="str">
            <v>TB9DTVị trí 2</v>
          </cell>
          <cell r="F2856" t="str">
            <v>Vị trí 2</v>
          </cell>
          <cell r="G2856" t="str">
            <v>ĐB</v>
          </cell>
          <cell r="H2856">
            <v>0</v>
          </cell>
          <cell r="I2856">
            <v>0</v>
          </cell>
          <cell r="J2856" t="e">
            <v>#DIV/0!</v>
          </cell>
          <cell r="K2856">
            <v>0</v>
          </cell>
          <cell r="L2856">
            <v>3400</v>
          </cell>
        </row>
        <row r="2857">
          <cell r="D2857" t="str">
            <v>TB9DTVị trí 3</v>
          </cell>
          <cell r="F2857" t="str">
            <v>Vị trí 3</v>
          </cell>
          <cell r="G2857" t="str">
            <v>ĐB</v>
          </cell>
          <cell r="H2857">
            <v>0</v>
          </cell>
          <cell r="I2857">
            <v>0</v>
          </cell>
          <cell r="J2857" t="e">
            <v>#DIV/0!</v>
          </cell>
          <cell r="K2857">
            <v>0</v>
          </cell>
          <cell r="L2857">
            <v>2400</v>
          </cell>
        </row>
        <row r="2858">
          <cell r="D2858" t="str">
            <v>TB9DTVị trí 4</v>
          </cell>
          <cell r="F2858" t="str">
            <v>Vị trí 4</v>
          </cell>
          <cell r="G2858" t="str">
            <v>ĐB</v>
          </cell>
          <cell r="H2858">
            <v>0</v>
          </cell>
          <cell r="I2858">
            <v>0</v>
          </cell>
          <cell r="J2858" t="e">
            <v>#DIV/0!</v>
          </cell>
          <cell r="K2858">
            <v>0</v>
          </cell>
          <cell r="L2858">
            <v>1400</v>
          </cell>
        </row>
        <row r="2859">
          <cell r="D2859" t="str">
            <v>TB10DT</v>
          </cell>
          <cell r="E2859" t="str">
            <v>Đường Điện Biên Phủ</v>
          </cell>
          <cell r="G2859" t="str">
            <v>ĐB</v>
          </cell>
        </row>
        <row r="2860">
          <cell r="D2860" t="str">
            <v>TB10DTVị trí 1</v>
          </cell>
          <cell r="F2860" t="str">
            <v>Vị trí 1</v>
          </cell>
          <cell r="G2860" t="str">
            <v>ĐB</v>
          </cell>
          <cell r="H2860">
            <v>0</v>
          </cell>
          <cell r="I2860">
            <v>0</v>
          </cell>
          <cell r="J2860" t="e">
            <v>#DIV/0!</v>
          </cell>
          <cell r="K2860">
            <v>0</v>
          </cell>
          <cell r="L2860">
            <v>5000</v>
          </cell>
        </row>
        <row r="2861">
          <cell r="D2861" t="str">
            <v>TB10DTVị trí 2</v>
          </cell>
          <cell r="F2861" t="str">
            <v>Vị trí 2</v>
          </cell>
          <cell r="G2861" t="str">
            <v>ĐB</v>
          </cell>
          <cell r="H2861">
            <v>0</v>
          </cell>
          <cell r="I2861">
            <v>0</v>
          </cell>
          <cell r="J2861" t="e">
            <v>#DIV/0!</v>
          </cell>
          <cell r="K2861">
            <v>0</v>
          </cell>
          <cell r="L2861">
            <v>3000</v>
          </cell>
        </row>
        <row r="2862">
          <cell r="D2862" t="str">
            <v>TB10DTVị trí 3</v>
          </cell>
          <cell r="F2862" t="str">
            <v>Vị trí 3</v>
          </cell>
          <cell r="G2862" t="str">
            <v>ĐB</v>
          </cell>
          <cell r="H2862">
            <v>0</v>
          </cell>
          <cell r="I2862">
            <v>0</v>
          </cell>
          <cell r="J2862" t="e">
            <v>#DIV/0!</v>
          </cell>
          <cell r="K2862">
            <v>0</v>
          </cell>
          <cell r="L2862">
            <v>2200</v>
          </cell>
        </row>
        <row r="2863">
          <cell r="D2863" t="str">
            <v>TB10DTVị trí 4</v>
          </cell>
          <cell r="F2863" t="str">
            <v>Vị trí 4</v>
          </cell>
          <cell r="G2863" t="str">
            <v>ĐB</v>
          </cell>
          <cell r="H2863">
            <v>0</v>
          </cell>
          <cell r="I2863">
            <v>0</v>
          </cell>
          <cell r="J2863" t="e">
            <v>#DIV/0!</v>
          </cell>
          <cell r="K2863">
            <v>0</v>
          </cell>
          <cell r="L2863">
            <v>1400</v>
          </cell>
        </row>
        <row r="2864">
          <cell r="D2864" t="str">
            <v>TB11DT</v>
          </cell>
          <cell r="E2864" t="str">
            <v>Đường Đinh Tiên Hoàng</v>
          </cell>
          <cell r="G2864" t="str">
            <v>ĐB</v>
          </cell>
        </row>
        <row r="2865">
          <cell r="D2865" t="str">
            <v>TB11DT_D1</v>
          </cell>
          <cell r="E2865" t="str">
            <v>Đoạn từ QL1  đến đường Hùng Vương</v>
          </cell>
          <cell r="G2865" t="str">
            <v>ĐB</v>
          </cell>
        </row>
        <row r="2866">
          <cell r="D2866" t="str">
            <v>TB11DT_D1Vị trí 1</v>
          </cell>
          <cell r="F2866" t="str">
            <v>Vị trí 1</v>
          </cell>
          <cell r="G2866" t="str">
            <v>ĐB</v>
          </cell>
          <cell r="H2866">
            <v>0</v>
          </cell>
          <cell r="I2866">
            <v>0</v>
          </cell>
          <cell r="J2866" t="e">
            <v>#DIV/0!</v>
          </cell>
          <cell r="K2866">
            <v>0</v>
          </cell>
          <cell r="L2866">
            <v>7500</v>
          </cell>
        </row>
        <row r="2867">
          <cell r="D2867" t="str">
            <v>TB11DT_D1Vị trí 2</v>
          </cell>
          <cell r="F2867" t="str">
            <v>Vị trí 2</v>
          </cell>
          <cell r="G2867" t="str">
            <v>ĐB</v>
          </cell>
          <cell r="H2867">
            <v>0</v>
          </cell>
          <cell r="I2867">
            <v>0</v>
          </cell>
          <cell r="J2867" t="e">
            <v>#DIV/0!</v>
          </cell>
          <cell r="K2867">
            <v>0</v>
          </cell>
          <cell r="L2867">
            <v>3800</v>
          </cell>
        </row>
        <row r="2868">
          <cell r="D2868" t="str">
            <v>TB11DT_D1Vị trí 3</v>
          </cell>
          <cell r="F2868" t="str">
            <v>Vị trí 3</v>
          </cell>
          <cell r="G2868" t="str">
            <v>ĐB</v>
          </cell>
          <cell r="H2868">
            <v>0</v>
          </cell>
          <cell r="I2868">
            <v>0</v>
          </cell>
          <cell r="J2868" t="e">
            <v>#DIV/0!</v>
          </cell>
          <cell r="K2868">
            <v>0</v>
          </cell>
          <cell r="L2868">
            <v>2500</v>
          </cell>
        </row>
        <row r="2869">
          <cell r="D2869" t="str">
            <v>TB11DT_D1Vị trí 4</v>
          </cell>
          <cell r="F2869" t="str">
            <v>Vị trí 4</v>
          </cell>
          <cell r="G2869" t="str">
            <v>ĐB</v>
          </cell>
          <cell r="H2869">
            <v>0</v>
          </cell>
          <cell r="I2869">
            <v>0</v>
          </cell>
          <cell r="J2869" t="e">
            <v>#DIV/0!</v>
          </cell>
          <cell r="K2869">
            <v>0</v>
          </cell>
          <cell r="L2869">
            <v>1600</v>
          </cell>
        </row>
        <row r="2870">
          <cell r="D2870" t="str">
            <v>TB11DT_D2</v>
          </cell>
          <cell r="E2870" t="str">
            <v>Đoạn từ đường Hùng Vương đến đường An Dương Vương (hết khu dân cư 4,7 ha)</v>
          </cell>
          <cell r="G2870" t="str">
            <v>ĐB</v>
          </cell>
        </row>
        <row r="2871">
          <cell r="D2871" t="str">
            <v>TB11DT_D2Vị trí 1</v>
          </cell>
          <cell r="F2871" t="str">
            <v>Vị trí 1</v>
          </cell>
          <cell r="G2871" t="str">
            <v>ĐB</v>
          </cell>
          <cell r="H2871">
            <v>0</v>
          </cell>
          <cell r="I2871">
            <v>0</v>
          </cell>
          <cell r="J2871" t="e">
            <v>#DIV/0!</v>
          </cell>
          <cell r="K2871">
            <v>0</v>
          </cell>
          <cell r="L2871">
            <v>7000</v>
          </cell>
        </row>
        <row r="2872">
          <cell r="D2872" t="str">
            <v>TB11DT_D2Vị trí 2</v>
          </cell>
          <cell r="F2872" t="str">
            <v>Vị trí 2</v>
          </cell>
          <cell r="G2872" t="str">
            <v>ĐB</v>
          </cell>
          <cell r="H2872">
            <v>0</v>
          </cell>
          <cell r="I2872">
            <v>0</v>
          </cell>
          <cell r="J2872" t="e">
            <v>#DIV/0!</v>
          </cell>
          <cell r="K2872">
            <v>0</v>
          </cell>
          <cell r="L2872">
            <v>3400</v>
          </cell>
        </row>
        <row r="2873">
          <cell r="D2873" t="str">
            <v>TB11DT_D2Vị trí 3</v>
          </cell>
          <cell r="F2873" t="str">
            <v>Vị trí 3</v>
          </cell>
          <cell r="G2873" t="str">
            <v>ĐB</v>
          </cell>
          <cell r="H2873">
            <v>0</v>
          </cell>
          <cell r="I2873">
            <v>0</v>
          </cell>
          <cell r="J2873" t="e">
            <v>#DIV/0!</v>
          </cell>
          <cell r="K2873">
            <v>0</v>
          </cell>
          <cell r="L2873">
            <v>2300</v>
          </cell>
        </row>
        <row r="2874">
          <cell r="D2874" t="str">
            <v>TB11DT_D2Vị trí 4</v>
          </cell>
          <cell r="F2874" t="str">
            <v>Vị trí 4</v>
          </cell>
          <cell r="G2874" t="str">
            <v>ĐB</v>
          </cell>
          <cell r="H2874">
            <v>0</v>
          </cell>
          <cell r="I2874">
            <v>0</v>
          </cell>
          <cell r="J2874" t="e">
            <v>#DIV/0!</v>
          </cell>
          <cell r="K2874">
            <v>0</v>
          </cell>
          <cell r="L2874">
            <v>1500</v>
          </cell>
        </row>
        <row r="2875">
          <cell r="D2875" t="str">
            <v>TB11DT_D3</v>
          </cell>
          <cell r="E2875" t="str">
            <v>Đoạn từ đường An Dương Vương đến giáp ranh xã Sông Trầu</v>
          </cell>
          <cell r="G2875" t="str">
            <v>ĐB</v>
          </cell>
        </row>
        <row r="2876">
          <cell r="D2876" t="str">
            <v>TB11DT_D3Vị trí 1</v>
          </cell>
          <cell r="F2876" t="str">
            <v>Vị trí 1</v>
          </cell>
          <cell r="G2876" t="str">
            <v>ĐB</v>
          </cell>
          <cell r="H2876">
            <v>0</v>
          </cell>
          <cell r="I2876">
            <v>0</v>
          </cell>
          <cell r="J2876" t="e">
            <v>#DIV/0!</v>
          </cell>
          <cell r="K2876">
            <v>0</v>
          </cell>
          <cell r="L2876">
            <v>3700</v>
          </cell>
        </row>
        <row r="2877">
          <cell r="D2877" t="str">
            <v>TB11DT_D3Vị trí 2</v>
          </cell>
          <cell r="F2877" t="str">
            <v>Vị trí 2</v>
          </cell>
          <cell r="G2877" t="str">
            <v>ĐB</v>
          </cell>
          <cell r="H2877">
            <v>1</v>
          </cell>
          <cell r="I2877">
            <v>4137.9310344827582</v>
          </cell>
          <cell r="J2877">
            <v>4137.9310344827582</v>
          </cell>
          <cell r="K2877">
            <v>4137.9310344827582</v>
          </cell>
          <cell r="L2877">
            <v>1800</v>
          </cell>
        </row>
        <row r="2878">
          <cell r="D2878" t="str">
            <v>TB11DT_D3Vị trí 3</v>
          </cell>
          <cell r="F2878" t="str">
            <v>Vị trí 3</v>
          </cell>
          <cell r="G2878" t="str">
            <v>ĐB</v>
          </cell>
          <cell r="H2878">
            <v>0</v>
          </cell>
          <cell r="I2878">
            <v>0</v>
          </cell>
          <cell r="J2878" t="e">
            <v>#DIV/0!</v>
          </cell>
          <cell r="K2878">
            <v>0</v>
          </cell>
          <cell r="L2878">
            <v>1500</v>
          </cell>
        </row>
        <row r="2879">
          <cell r="D2879" t="str">
            <v>TB11DT_D3Vị trí 4</v>
          </cell>
          <cell r="F2879" t="str">
            <v>Vị trí 4</v>
          </cell>
          <cell r="G2879" t="str">
            <v>ĐB</v>
          </cell>
          <cell r="H2879">
            <v>0</v>
          </cell>
          <cell r="I2879">
            <v>0</v>
          </cell>
          <cell r="J2879" t="e">
            <v>#DIV/0!</v>
          </cell>
          <cell r="K2879">
            <v>0</v>
          </cell>
          <cell r="L2879">
            <v>1200</v>
          </cell>
        </row>
        <row r="2880">
          <cell r="D2880" t="str">
            <v>TB12DT</v>
          </cell>
          <cell r="E2880" t="str">
            <v>Đường Hai Bà Trưng (từ đường Ngô Quyền đến đường An Dương Vương)</v>
          </cell>
          <cell r="G2880" t="str">
            <v>ĐB</v>
          </cell>
        </row>
        <row r="2881">
          <cell r="D2881" t="str">
            <v>TB12DTVị trí 1</v>
          </cell>
          <cell r="F2881" t="str">
            <v>Vị trí 1</v>
          </cell>
          <cell r="G2881" t="str">
            <v>ĐB</v>
          </cell>
          <cell r="H2881">
            <v>0</v>
          </cell>
          <cell r="I2881">
            <v>0</v>
          </cell>
          <cell r="J2881" t="e">
            <v>#DIV/0!</v>
          </cell>
          <cell r="K2881">
            <v>0</v>
          </cell>
          <cell r="L2881">
            <v>6000</v>
          </cell>
        </row>
        <row r="2882">
          <cell r="D2882" t="str">
            <v>TB12DTVị trí 2</v>
          </cell>
          <cell r="F2882" t="str">
            <v>Vị trí 2</v>
          </cell>
          <cell r="G2882" t="str">
            <v>ĐB</v>
          </cell>
          <cell r="H2882">
            <v>0</v>
          </cell>
          <cell r="I2882">
            <v>0</v>
          </cell>
          <cell r="J2882" t="e">
            <v>#DIV/0!</v>
          </cell>
          <cell r="K2882">
            <v>0</v>
          </cell>
          <cell r="L2882">
            <v>3400</v>
          </cell>
        </row>
        <row r="2883">
          <cell r="D2883" t="str">
            <v>TB12DTVị trí 3</v>
          </cell>
          <cell r="F2883" t="str">
            <v>Vị trí 3</v>
          </cell>
          <cell r="G2883" t="str">
            <v>ĐB</v>
          </cell>
          <cell r="H2883">
            <v>0</v>
          </cell>
          <cell r="I2883">
            <v>0</v>
          </cell>
          <cell r="J2883" t="e">
            <v>#DIV/0!</v>
          </cell>
          <cell r="K2883">
            <v>0</v>
          </cell>
          <cell r="L2883">
            <v>2300</v>
          </cell>
        </row>
        <row r="2884">
          <cell r="D2884" t="str">
            <v>TB12DTVị trí 4</v>
          </cell>
          <cell r="F2884" t="str">
            <v>Vị trí 4</v>
          </cell>
          <cell r="G2884" t="str">
            <v>ĐB</v>
          </cell>
          <cell r="H2884">
            <v>0</v>
          </cell>
          <cell r="I2884">
            <v>0</v>
          </cell>
          <cell r="J2884" t="e">
            <v>#DIV/0!</v>
          </cell>
          <cell r="K2884">
            <v>0</v>
          </cell>
          <cell r="L2884">
            <v>1450</v>
          </cell>
        </row>
        <row r="2885">
          <cell r="D2885" t="str">
            <v>TB13DT</v>
          </cell>
          <cell r="E2885" t="str">
            <v>Đường Hoàng Tam Kỳ</v>
          </cell>
          <cell r="G2885" t="str">
            <v>ĐB</v>
          </cell>
        </row>
        <row r="2886">
          <cell r="D2886" t="str">
            <v>TB13DTVị trí 1</v>
          </cell>
          <cell r="F2886" t="str">
            <v>Vị trí 1</v>
          </cell>
          <cell r="G2886" t="str">
            <v>ĐB</v>
          </cell>
          <cell r="H2886">
            <v>0</v>
          </cell>
          <cell r="I2886">
            <v>0</v>
          </cell>
          <cell r="J2886" t="e">
            <v>#DIV/0!</v>
          </cell>
          <cell r="K2886">
            <v>0</v>
          </cell>
          <cell r="L2886">
            <v>5000</v>
          </cell>
        </row>
        <row r="2887">
          <cell r="D2887" t="str">
            <v>TB13DTVị trí 2</v>
          </cell>
          <cell r="F2887" t="str">
            <v>Vị trí 2</v>
          </cell>
          <cell r="G2887" t="str">
            <v>ĐB</v>
          </cell>
          <cell r="H2887">
            <v>0</v>
          </cell>
          <cell r="I2887">
            <v>0</v>
          </cell>
          <cell r="J2887" t="e">
            <v>#DIV/0!</v>
          </cell>
          <cell r="K2887">
            <v>0</v>
          </cell>
          <cell r="L2887">
            <v>3000</v>
          </cell>
        </row>
        <row r="2888">
          <cell r="D2888" t="str">
            <v>TB13DTVị trí 3</v>
          </cell>
          <cell r="F2888" t="str">
            <v>Vị trí 3</v>
          </cell>
          <cell r="G2888" t="str">
            <v>ĐB</v>
          </cell>
          <cell r="H2888">
            <v>0</v>
          </cell>
          <cell r="I2888">
            <v>0</v>
          </cell>
          <cell r="J2888" t="e">
            <v>#DIV/0!</v>
          </cell>
          <cell r="K2888">
            <v>0</v>
          </cell>
          <cell r="L2888">
            <v>2200</v>
          </cell>
        </row>
        <row r="2889">
          <cell r="D2889" t="str">
            <v>TB13DTVị trí 4</v>
          </cell>
          <cell r="F2889" t="str">
            <v>Vị trí 4</v>
          </cell>
          <cell r="G2889" t="str">
            <v>ĐB</v>
          </cell>
          <cell r="H2889">
            <v>0</v>
          </cell>
          <cell r="I2889">
            <v>0</v>
          </cell>
          <cell r="J2889" t="e">
            <v>#DIV/0!</v>
          </cell>
          <cell r="K2889">
            <v>0</v>
          </cell>
          <cell r="L2889">
            <v>1400</v>
          </cell>
        </row>
        <row r="2890">
          <cell r="D2890" t="str">
            <v>TB14DT</v>
          </cell>
          <cell r="E2890" t="str">
            <v>Đường Hoàng Việt</v>
          </cell>
          <cell r="G2890" t="str">
            <v>ĐB</v>
          </cell>
        </row>
        <row r="2891">
          <cell r="D2891" t="str">
            <v>TB14DTVị trí 1</v>
          </cell>
          <cell r="F2891" t="str">
            <v>Vị trí 1</v>
          </cell>
          <cell r="G2891" t="str">
            <v>ĐB</v>
          </cell>
          <cell r="H2891">
            <v>0</v>
          </cell>
          <cell r="I2891">
            <v>0</v>
          </cell>
          <cell r="J2891" t="e">
            <v>#DIV/0!</v>
          </cell>
          <cell r="K2891">
            <v>0</v>
          </cell>
          <cell r="L2891">
            <v>5000</v>
          </cell>
        </row>
        <row r="2892">
          <cell r="D2892" t="str">
            <v>TB14DTVị trí 2</v>
          </cell>
          <cell r="F2892" t="str">
            <v>Vị trí 2</v>
          </cell>
          <cell r="G2892" t="str">
            <v>ĐB</v>
          </cell>
          <cell r="H2892">
            <v>0</v>
          </cell>
          <cell r="I2892">
            <v>0</v>
          </cell>
          <cell r="J2892" t="e">
            <v>#DIV/0!</v>
          </cell>
          <cell r="K2892">
            <v>0</v>
          </cell>
          <cell r="L2892">
            <v>3000</v>
          </cell>
        </row>
        <row r="2893">
          <cell r="D2893" t="str">
            <v>TB14DTVị trí 3</v>
          </cell>
          <cell r="F2893" t="str">
            <v>Vị trí 3</v>
          </cell>
          <cell r="G2893" t="str">
            <v>ĐB</v>
          </cell>
          <cell r="H2893">
            <v>0</v>
          </cell>
          <cell r="I2893">
            <v>0</v>
          </cell>
          <cell r="J2893" t="e">
            <v>#DIV/0!</v>
          </cell>
          <cell r="K2893">
            <v>0</v>
          </cell>
          <cell r="L2893">
            <v>2200</v>
          </cell>
        </row>
        <row r="2894">
          <cell r="D2894" t="str">
            <v>TB14DTVị trí 4</v>
          </cell>
          <cell r="F2894" t="str">
            <v>Vị trí 4</v>
          </cell>
          <cell r="G2894" t="str">
            <v>ĐB</v>
          </cell>
          <cell r="H2894">
            <v>0</v>
          </cell>
          <cell r="I2894">
            <v>0</v>
          </cell>
          <cell r="J2894" t="e">
            <v>#DIV/0!</v>
          </cell>
          <cell r="K2894">
            <v>0</v>
          </cell>
          <cell r="L2894">
            <v>1400</v>
          </cell>
        </row>
        <row r="2895">
          <cell r="D2895" t="str">
            <v>TB15DT</v>
          </cell>
          <cell r="E2895" t="str">
            <v>Đường Hùng Vương</v>
          </cell>
          <cell r="G2895" t="str">
            <v>ĐB</v>
          </cell>
        </row>
        <row r="2896">
          <cell r="D2896" t="str">
            <v>TB15DT_D1</v>
          </cell>
          <cell r="E2896" t="str">
            <v xml:space="preserve">Đoạn giáp ranh khu công nghiệp Bàu Xéo đến đường Nguyễn Hoàng </v>
          </cell>
          <cell r="G2896" t="str">
            <v>ĐB</v>
          </cell>
        </row>
        <row r="2897">
          <cell r="D2897" t="str">
            <v>TB15DT_D1Vị trí 1</v>
          </cell>
          <cell r="F2897" t="str">
            <v>Vị trí 1</v>
          </cell>
          <cell r="G2897" t="str">
            <v>ĐB</v>
          </cell>
          <cell r="H2897">
            <v>0</v>
          </cell>
          <cell r="I2897">
            <v>0</v>
          </cell>
          <cell r="J2897" t="e">
            <v>#DIV/0!</v>
          </cell>
          <cell r="K2897">
            <v>0</v>
          </cell>
          <cell r="L2897">
            <v>10000</v>
          </cell>
        </row>
        <row r="2898">
          <cell r="D2898" t="str">
            <v>TB15DT_D1Vị trí 2</v>
          </cell>
          <cell r="F2898" t="str">
            <v>Vị trí 2</v>
          </cell>
          <cell r="G2898" t="str">
            <v>ĐB</v>
          </cell>
          <cell r="H2898">
            <v>2</v>
          </cell>
          <cell r="I2898">
            <v>13714.285714285714</v>
          </cell>
          <cell r="J2898">
            <v>11596.479350033853</v>
          </cell>
          <cell r="K2898">
            <v>9478.6729857819901</v>
          </cell>
          <cell r="L2898">
            <v>3800</v>
          </cell>
        </row>
        <row r="2899">
          <cell r="D2899" t="str">
            <v>TB15DT_D1Vị trí 3</v>
          </cell>
          <cell r="F2899" t="str">
            <v>Vị trí 3</v>
          </cell>
          <cell r="G2899" t="str">
            <v>ĐB</v>
          </cell>
          <cell r="H2899">
            <v>0</v>
          </cell>
          <cell r="I2899">
            <v>0</v>
          </cell>
          <cell r="J2899" t="e">
            <v>#DIV/0!</v>
          </cell>
          <cell r="K2899">
            <v>0</v>
          </cell>
          <cell r="L2899">
            <v>2700</v>
          </cell>
        </row>
        <row r="2900">
          <cell r="D2900" t="str">
            <v>TB15DT_D1Vị trí 4</v>
          </cell>
          <cell r="F2900" t="str">
            <v>Vị trí 4</v>
          </cell>
          <cell r="G2900" t="str">
            <v>ĐB</v>
          </cell>
          <cell r="H2900">
            <v>0</v>
          </cell>
          <cell r="I2900">
            <v>0</v>
          </cell>
          <cell r="J2900" t="e">
            <v>#DIV/0!</v>
          </cell>
          <cell r="K2900">
            <v>0</v>
          </cell>
          <cell r="L2900">
            <v>1700</v>
          </cell>
        </row>
        <row r="2901">
          <cell r="D2901" t="str">
            <v>TB15DT_D2</v>
          </cell>
          <cell r="E2901" t="str">
            <v>Đoạn từ đường Nguyễn Hoàng đến đường Ngô Quyền</v>
          </cell>
          <cell r="G2901" t="str">
            <v>ĐB</v>
          </cell>
        </row>
        <row r="2902">
          <cell r="D2902" t="str">
            <v>TB15DT_D2Vị trí 1</v>
          </cell>
          <cell r="F2902" t="str">
            <v>Vị trí 1</v>
          </cell>
          <cell r="G2902" t="str">
            <v>ĐB</v>
          </cell>
          <cell r="H2902">
            <v>0</v>
          </cell>
          <cell r="I2902">
            <v>0</v>
          </cell>
          <cell r="J2902" t="e">
            <v>#DIV/0!</v>
          </cell>
          <cell r="K2902">
            <v>0</v>
          </cell>
          <cell r="L2902">
            <v>11000</v>
          </cell>
        </row>
        <row r="2903">
          <cell r="D2903" t="str">
            <v>TB15DT_D2Vị trí 2</v>
          </cell>
          <cell r="F2903" t="str">
            <v>Vị trí 2</v>
          </cell>
          <cell r="G2903" t="str">
            <v>ĐB</v>
          </cell>
          <cell r="H2903">
            <v>2</v>
          </cell>
          <cell r="I2903">
            <v>15641.293013555785</v>
          </cell>
          <cell r="J2903">
            <v>15592.667232166496</v>
          </cell>
          <cell r="K2903">
            <v>15544.041450777202</v>
          </cell>
          <cell r="L2903">
            <v>4200</v>
          </cell>
        </row>
        <row r="2904">
          <cell r="D2904" t="str">
            <v>TB15DT_D2Vị trí 3</v>
          </cell>
          <cell r="F2904" t="str">
            <v>Vị trí 3</v>
          </cell>
          <cell r="G2904" t="str">
            <v>ĐB</v>
          </cell>
          <cell r="H2904">
            <v>0</v>
          </cell>
          <cell r="I2904">
            <v>0</v>
          </cell>
          <cell r="J2904" t="e">
            <v>#DIV/0!</v>
          </cell>
          <cell r="K2904">
            <v>0</v>
          </cell>
          <cell r="L2904">
            <v>3000</v>
          </cell>
        </row>
        <row r="2905">
          <cell r="D2905" t="str">
            <v>TB15DT_D2Vị trí 4</v>
          </cell>
          <cell r="F2905" t="str">
            <v>Vị trí 4</v>
          </cell>
          <cell r="G2905" t="str">
            <v>ĐB</v>
          </cell>
          <cell r="H2905">
            <v>0</v>
          </cell>
          <cell r="I2905">
            <v>0</v>
          </cell>
          <cell r="J2905" t="e">
            <v>#DIV/0!</v>
          </cell>
          <cell r="K2905">
            <v>0</v>
          </cell>
          <cell r="L2905">
            <v>1800</v>
          </cell>
        </row>
        <row r="2906">
          <cell r="D2906" t="str">
            <v>TB15DT_D3</v>
          </cell>
          <cell r="E2906" t="str">
            <v>Đoạn từ đường Ngô Quyền đến đường D6</v>
          </cell>
          <cell r="G2906" t="str">
            <v>ĐB</v>
          </cell>
        </row>
        <row r="2907">
          <cell r="D2907" t="str">
            <v>TB15DT_D3Vị trí 1</v>
          </cell>
          <cell r="F2907" t="str">
            <v>Vị trí 1</v>
          </cell>
          <cell r="G2907" t="str">
            <v>ĐB</v>
          </cell>
          <cell r="H2907">
            <v>0</v>
          </cell>
          <cell r="I2907">
            <v>0</v>
          </cell>
          <cell r="J2907" t="e">
            <v>#DIV/0!</v>
          </cell>
          <cell r="K2907">
            <v>0</v>
          </cell>
          <cell r="L2907">
            <v>7500</v>
          </cell>
        </row>
        <row r="2908">
          <cell r="D2908" t="str">
            <v>TB15DT_D3Vị trí 2</v>
          </cell>
          <cell r="F2908" t="str">
            <v>Vị trí 2</v>
          </cell>
          <cell r="G2908" t="str">
            <v>ĐB</v>
          </cell>
          <cell r="H2908">
            <v>0</v>
          </cell>
          <cell r="I2908">
            <v>0</v>
          </cell>
          <cell r="J2908" t="e">
            <v>#DIV/0!</v>
          </cell>
          <cell r="K2908">
            <v>0</v>
          </cell>
          <cell r="L2908">
            <v>3400</v>
          </cell>
        </row>
        <row r="2909">
          <cell r="D2909" t="str">
            <v>TB15DT_D3Vị trí 3</v>
          </cell>
          <cell r="F2909" t="str">
            <v>Vị trí 3</v>
          </cell>
          <cell r="G2909" t="str">
            <v>ĐB</v>
          </cell>
          <cell r="H2909">
            <v>0</v>
          </cell>
          <cell r="I2909">
            <v>0</v>
          </cell>
          <cell r="J2909" t="e">
            <v>#DIV/0!</v>
          </cell>
          <cell r="K2909">
            <v>0</v>
          </cell>
          <cell r="L2909">
            <v>2300</v>
          </cell>
        </row>
        <row r="2910">
          <cell r="D2910" t="str">
            <v>TB15DT_D3Vị trí 4</v>
          </cell>
          <cell r="F2910" t="str">
            <v>Vị trí 4</v>
          </cell>
          <cell r="G2910" t="str">
            <v>ĐB</v>
          </cell>
          <cell r="H2910">
            <v>0</v>
          </cell>
          <cell r="I2910">
            <v>0</v>
          </cell>
          <cell r="J2910" t="e">
            <v>#DIV/0!</v>
          </cell>
          <cell r="K2910">
            <v>0</v>
          </cell>
          <cell r="L2910">
            <v>1450</v>
          </cell>
        </row>
        <row r="2911">
          <cell r="D2911" t="str">
            <v>TB16DT</v>
          </cell>
          <cell r="E2911" t="str">
            <v>Đường Huỳnh Văn Nghệ</v>
          </cell>
          <cell r="G2911" t="str">
            <v>ĐB</v>
          </cell>
        </row>
        <row r="2912">
          <cell r="D2912" t="str">
            <v>TB16DTVị trí 1</v>
          </cell>
          <cell r="F2912" t="str">
            <v>Vị trí 1</v>
          </cell>
          <cell r="G2912" t="str">
            <v>ĐB</v>
          </cell>
          <cell r="H2912">
            <v>0</v>
          </cell>
          <cell r="I2912">
            <v>0</v>
          </cell>
          <cell r="J2912" t="e">
            <v>#DIV/0!</v>
          </cell>
          <cell r="K2912">
            <v>0</v>
          </cell>
          <cell r="L2912">
            <v>5000</v>
          </cell>
        </row>
        <row r="2913">
          <cell r="D2913" t="str">
            <v>TB16DTVị trí 2</v>
          </cell>
          <cell r="F2913" t="str">
            <v>Vị trí 2</v>
          </cell>
          <cell r="G2913" t="str">
            <v>ĐB</v>
          </cell>
          <cell r="H2913">
            <v>0</v>
          </cell>
          <cell r="I2913">
            <v>0</v>
          </cell>
          <cell r="J2913" t="e">
            <v>#DIV/0!</v>
          </cell>
          <cell r="K2913">
            <v>0</v>
          </cell>
          <cell r="L2913">
            <v>3000</v>
          </cell>
        </row>
        <row r="2914">
          <cell r="D2914" t="str">
            <v>TB16DTVị trí 3</v>
          </cell>
          <cell r="F2914" t="str">
            <v>Vị trí 3</v>
          </cell>
          <cell r="G2914" t="str">
            <v>ĐB</v>
          </cell>
          <cell r="H2914">
            <v>0</v>
          </cell>
          <cell r="I2914">
            <v>0</v>
          </cell>
          <cell r="J2914" t="e">
            <v>#DIV/0!</v>
          </cell>
          <cell r="K2914">
            <v>0</v>
          </cell>
          <cell r="L2914">
            <v>2200</v>
          </cell>
        </row>
        <row r="2915">
          <cell r="D2915" t="str">
            <v>TB16DTVị trí 4</v>
          </cell>
          <cell r="F2915" t="str">
            <v>Vị trí 4</v>
          </cell>
          <cell r="G2915" t="str">
            <v>ĐB</v>
          </cell>
          <cell r="H2915">
            <v>0</v>
          </cell>
          <cell r="I2915">
            <v>0</v>
          </cell>
          <cell r="J2915" t="e">
            <v>#DIV/0!</v>
          </cell>
          <cell r="K2915">
            <v>0</v>
          </cell>
          <cell r="L2915">
            <v>1400</v>
          </cell>
        </row>
        <row r="2916">
          <cell r="D2916" t="str">
            <v>TB17DT</v>
          </cell>
          <cell r="E2916" t="str">
            <v>Đường Lê Đại Hành</v>
          </cell>
          <cell r="G2916" t="str">
            <v>ĐB</v>
          </cell>
        </row>
        <row r="2917">
          <cell r="D2917" t="str">
            <v>TB17DT_D1</v>
          </cell>
          <cell r="E2917" t="str">
            <v>Đoạn từ đường Nguyễn Huệ đến đường Lý Nam Đế</v>
          </cell>
          <cell r="G2917" t="str">
            <v>ĐB</v>
          </cell>
        </row>
        <row r="2918">
          <cell r="D2918" t="str">
            <v>TB17DT_D1Vị trí 1</v>
          </cell>
          <cell r="F2918" t="str">
            <v>Vị trí 1</v>
          </cell>
          <cell r="G2918" t="str">
            <v>ĐB</v>
          </cell>
          <cell r="H2918">
            <v>0</v>
          </cell>
          <cell r="I2918">
            <v>0</v>
          </cell>
          <cell r="J2918" t="e">
            <v>#DIV/0!</v>
          </cell>
          <cell r="K2918">
            <v>0</v>
          </cell>
          <cell r="L2918">
            <v>6500</v>
          </cell>
        </row>
        <row r="2919">
          <cell r="D2919" t="str">
            <v>TB17DT_D1Vị trí 2</v>
          </cell>
          <cell r="F2919" t="str">
            <v>Vị trí 2</v>
          </cell>
          <cell r="G2919" t="str">
            <v>ĐB</v>
          </cell>
          <cell r="H2919">
            <v>0</v>
          </cell>
          <cell r="I2919">
            <v>0</v>
          </cell>
          <cell r="J2919" t="e">
            <v>#DIV/0!</v>
          </cell>
          <cell r="K2919">
            <v>0</v>
          </cell>
          <cell r="L2919">
            <v>3300</v>
          </cell>
        </row>
        <row r="2920">
          <cell r="D2920" t="str">
            <v>TB17DT_D1Vị trí 3</v>
          </cell>
          <cell r="F2920" t="str">
            <v>Vị trí 3</v>
          </cell>
          <cell r="G2920" t="str">
            <v>ĐB</v>
          </cell>
          <cell r="H2920">
            <v>0</v>
          </cell>
          <cell r="I2920">
            <v>0</v>
          </cell>
          <cell r="J2920" t="e">
            <v>#DIV/0!</v>
          </cell>
          <cell r="K2920">
            <v>0</v>
          </cell>
          <cell r="L2920">
            <v>2200</v>
          </cell>
        </row>
        <row r="2921">
          <cell r="D2921" t="str">
            <v>TB17DT_D1Vị trí 4</v>
          </cell>
          <cell r="F2921" t="str">
            <v>Vị trí 4</v>
          </cell>
          <cell r="G2921" t="str">
            <v>ĐB</v>
          </cell>
          <cell r="H2921">
            <v>0</v>
          </cell>
          <cell r="I2921">
            <v>0</v>
          </cell>
          <cell r="J2921" t="e">
            <v>#DIV/0!</v>
          </cell>
          <cell r="K2921">
            <v>0</v>
          </cell>
          <cell r="L2921">
            <v>1400</v>
          </cell>
        </row>
        <row r="2922">
          <cell r="D2922" t="str">
            <v>TB17DT_D2</v>
          </cell>
          <cell r="E2922" t="str">
            <v xml:space="preserve">Đoạn còn lại (từ đường An Dương Vương đến thửa đất số 376, tờ BĐĐC số 8, thị trấn Trảng Bom) </v>
          </cell>
          <cell r="G2922" t="str">
            <v>ĐB</v>
          </cell>
        </row>
        <row r="2923">
          <cell r="D2923" t="str">
            <v>TB17DT_D2Vị trí 1</v>
          </cell>
          <cell r="F2923" t="str">
            <v>Vị trí 1</v>
          </cell>
          <cell r="G2923" t="str">
            <v>ĐB</v>
          </cell>
          <cell r="H2923">
            <v>0</v>
          </cell>
          <cell r="I2923">
            <v>0</v>
          </cell>
          <cell r="J2923" t="e">
            <v>#DIV/0!</v>
          </cell>
          <cell r="K2923">
            <v>0</v>
          </cell>
          <cell r="L2923">
            <v>3500</v>
          </cell>
        </row>
        <row r="2924">
          <cell r="D2924" t="str">
            <v>TB17DT_D2Vị trí 2</v>
          </cell>
          <cell r="F2924" t="str">
            <v>Vị trí 2</v>
          </cell>
          <cell r="G2924" t="str">
            <v>ĐB</v>
          </cell>
          <cell r="H2924">
            <v>0</v>
          </cell>
          <cell r="I2924">
            <v>0</v>
          </cell>
          <cell r="J2924" t="e">
            <v>#DIV/0!</v>
          </cell>
          <cell r="K2924">
            <v>0</v>
          </cell>
          <cell r="L2924">
            <v>1700</v>
          </cell>
        </row>
        <row r="2925">
          <cell r="D2925" t="str">
            <v>TB17DT_D2Vị trí 3</v>
          </cell>
          <cell r="F2925" t="str">
            <v>Vị trí 3</v>
          </cell>
          <cell r="G2925" t="str">
            <v>ĐB</v>
          </cell>
          <cell r="H2925">
            <v>0</v>
          </cell>
          <cell r="I2925">
            <v>0</v>
          </cell>
          <cell r="J2925" t="e">
            <v>#DIV/0!</v>
          </cell>
          <cell r="K2925">
            <v>0</v>
          </cell>
          <cell r="L2925">
            <v>1400</v>
          </cell>
        </row>
        <row r="2926">
          <cell r="D2926" t="str">
            <v>TB17DT_D2Vị trí 4</v>
          </cell>
          <cell r="F2926" t="str">
            <v>Vị trí 4</v>
          </cell>
          <cell r="G2926" t="str">
            <v>ĐB</v>
          </cell>
          <cell r="H2926">
            <v>0</v>
          </cell>
          <cell r="I2926">
            <v>0</v>
          </cell>
          <cell r="J2926" t="e">
            <v>#DIV/0!</v>
          </cell>
          <cell r="K2926">
            <v>0</v>
          </cell>
          <cell r="L2926">
            <v>1100</v>
          </cell>
        </row>
        <row r="2927">
          <cell r="D2927" t="str">
            <v>TB18DT</v>
          </cell>
          <cell r="E2927" t="str">
            <v>Đường Lê Duẩn</v>
          </cell>
          <cell r="G2927" t="str">
            <v>ĐB</v>
          </cell>
        </row>
        <row r="2928">
          <cell r="D2928" t="str">
            <v>TB18DTVị trí 1</v>
          </cell>
          <cell r="F2928" t="str">
            <v>Vị trí 1</v>
          </cell>
          <cell r="G2928" t="str">
            <v>ĐB</v>
          </cell>
          <cell r="H2928">
            <v>0</v>
          </cell>
          <cell r="I2928">
            <v>0</v>
          </cell>
          <cell r="J2928" t="e">
            <v>#DIV/0!</v>
          </cell>
          <cell r="K2928">
            <v>0</v>
          </cell>
          <cell r="L2928">
            <v>7500</v>
          </cell>
        </row>
        <row r="2929">
          <cell r="D2929" t="str">
            <v>TB18DTVị trí 2</v>
          </cell>
          <cell r="F2929" t="str">
            <v>Vị trí 2</v>
          </cell>
          <cell r="G2929" t="str">
            <v>ĐB</v>
          </cell>
          <cell r="H2929">
            <v>0</v>
          </cell>
          <cell r="I2929">
            <v>0</v>
          </cell>
          <cell r="J2929" t="e">
            <v>#DIV/0!</v>
          </cell>
          <cell r="K2929">
            <v>0</v>
          </cell>
          <cell r="L2929">
            <v>3400</v>
          </cell>
        </row>
        <row r="2930">
          <cell r="D2930" t="str">
            <v>TB18DTVị trí 3</v>
          </cell>
          <cell r="F2930" t="str">
            <v>Vị trí 3</v>
          </cell>
          <cell r="G2930" t="str">
            <v>ĐB</v>
          </cell>
          <cell r="H2930">
            <v>0</v>
          </cell>
          <cell r="I2930">
            <v>0</v>
          </cell>
          <cell r="J2930" t="e">
            <v>#DIV/0!</v>
          </cell>
          <cell r="K2930">
            <v>0</v>
          </cell>
          <cell r="L2930">
            <v>2400</v>
          </cell>
        </row>
        <row r="2931">
          <cell r="D2931" t="str">
            <v>TB18DTVị trí 4</v>
          </cell>
          <cell r="F2931" t="str">
            <v>Vị trí 4</v>
          </cell>
          <cell r="G2931" t="str">
            <v>ĐB</v>
          </cell>
          <cell r="H2931">
            <v>0</v>
          </cell>
          <cell r="I2931">
            <v>0</v>
          </cell>
          <cell r="J2931" t="e">
            <v>#DIV/0!</v>
          </cell>
          <cell r="K2931">
            <v>0</v>
          </cell>
          <cell r="L2931">
            <v>1400</v>
          </cell>
        </row>
        <row r="2932">
          <cell r="D2932" t="str">
            <v>TB19DT</v>
          </cell>
          <cell r="E2932" t="str">
            <v>Đường Lê Hồng Phong</v>
          </cell>
          <cell r="G2932" t="str">
            <v>ĐB</v>
          </cell>
        </row>
        <row r="2933">
          <cell r="D2933" t="str">
            <v>TB19DT_D1</v>
          </cell>
          <cell r="E2933" t="str">
            <v>Đoạn từ đường 29 tháng 4 đến đường 3 tháng 2</v>
          </cell>
          <cell r="G2933" t="str">
            <v>ĐB</v>
          </cell>
        </row>
        <row r="2934">
          <cell r="D2934" t="str">
            <v>TB19DT_D1Vị trí 1</v>
          </cell>
          <cell r="F2934" t="str">
            <v>Vị trí 1</v>
          </cell>
          <cell r="G2934" t="str">
            <v>ĐB</v>
          </cell>
          <cell r="H2934">
            <v>0</v>
          </cell>
          <cell r="I2934">
            <v>0</v>
          </cell>
          <cell r="J2934" t="e">
            <v>#DIV/0!</v>
          </cell>
          <cell r="K2934">
            <v>0</v>
          </cell>
          <cell r="L2934">
            <v>5500</v>
          </cell>
        </row>
        <row r="2935">
          <cell r="D2935" t="str">
            <v>TB19DT_D1Vị trí 2</v>
          </cell>
          <cell r="F2935" t="str">
            <v>Vị trí 2</v>
          </cell>
          <cell r="G2935" t="str">
            <v>ĐB</v>
          </cell>
          <cell r="H2935">
            <v>0</v>
          </cell>
          <cell r="I2935">
            <v>0</v>
          </cell>
          <cell r="J2935" t="e">
            <v>#DIV/0!</v>
          </cell>
          <cell r="K2935">
            <v>0</v>
          </cell>
          <cell r="L2935">
            <v>3200</v>
          </cell>
        </row>
        <row r="2936">
          <cell r="D2936" t="str">
            <v>TB19DT_D1Vị trí 3</v>
          </cell>
          <cell r="F2936" t="str">
            <v>Vị trí 3</v>
          </cell>
          <cell r="G2936" t="str">
            <v>ĐB</v>
          </cell>
          <cell r="H2936">
            <v>0</v>
          </cell>
          <cell r="I2936">
            <v>0</v>
          </cell>
          <cell r="J2936" t="e">
            <v>#DIV/0!</v>
          </cell>
          <cell r="K2936">
            <v>0</v>
          </cell>
          <cell r="L2936">
            <v>2200</v>
          </cell>
        </row>
        <row r="2937">
          <cell r="D2937" t="str">
            <v>TB19DT_D1Vị trí 4</v>
          </cell>
          <cell r="F2937" t="str">
            <v>Vị trí 4</v>
          </cell>
          <cell r="G2937" t="str">
            <v>ĐB</v>
          </cell>
          <cell r="H2937">
            <v>0</v>
          </cell>
          <cell r="I2937">
            <v>0</v>
          </cell>
          <cell r="J2937" t="e">
            <v>#DIV/0!</v>
          </cell>
          <cell r="K2937">
            <v>0</v>
          </cell>
          <cell r="L2937">
            <v>1400</v>
          </cell>
        </row>
        <row r="2938">
          <cell r="D2938" t="str">
            <v>TB19DT_D2</v>
          </cell>
          <cell r="E2938" t="str">
            <v>Đoạn từ đường 3 tháng 2 đến đường 2 tháng 9</v>
          </cell>
          <cell r="G2938" t="str">
            <v>ĐB</v>
          </cell>
        </row>
        <row r="2939">
          <cell r="D2939" t="str">
            <v>TB19DT_D2Vị trí 1</v>
          </cell>
          <cell r="F2939" t="str">
            <v>Vị trí 1</v>
          </cell>
          <cell r="G2939" t="str">
            <v>ĐB</v>
          </cell>
          <cell r="H2939">
            <v>0</v>
          </cell>
          <cell r="I2939">
            <v>0</v>
          </cell>
          <cell r="J2939" t="e">
            <v>#DIV/0!</v>
          </cell>
          <cell r="K2939">
            <v>0</v>
          </cell>
          <cell r="L2939">
            <v>4500</v>
          </cell>
        </row>
        <row r="2940">
          <cell r="D2940" t="str">
            <v>TB19DT_D2Vị trí 2</v>
          </cell>
          <cell r="F2940" t="str">
            <v>Vị trí 2</v>
          </cell>
          <cell r="G2940" t="str">
            <v>ĐB</v>
          </cell>
          <cell r="H2940">
            <v>0</v>
          </cell>
          <cell r="I2940">
            <v>0</v>
          </cell>
          <cell r="J2940" t="e">
            <v>#DIV/0!</v>
          </cell>
          <cell r="K2940">
            <v>0</v>
          </cell>
          <cell r="L2940">
            <v>2200</v>
          </cell>
        </row>
        <row r="2941">
          <cell r="D2941" t="str">
            <v>TB19DT_D2Vị trí 3</v>
          </cell>
          <cell r="F2941" t="str">
            <v>Vị trí 3</v>
          </cell>
          <cell r="G2941" t="str">
            <v>ĐB</v>
          </cell>
          <cell r="H2941">
            <v>0</v>
          </cell>
          <cell r="I2941">
            <v>0</v>
          </cell>
          <cell r="J2941" t="e">
            <v>#DIV/0!</v>
          </cell>
          <cell r="K2941">
            <v>0</v>
          </cell>
          <cell r="L2941">
            <v>1800</v>
          </cell>
        </row>
        <row r="2942">
          <cell r="D2942" t="str">
            <v>TB19DT_D2Vị trí 4</v>
          </cell>
          <cell r="F2942" t="str">
            <v>Vị trí 4</v>
          </cell>
          <cell r="G2942" t="str">
            <v>ĐB</v>
          </cell>
          <cell r="H2942">
            <v>0</v>
          </cell>
          <cell r="I2942">
            <v>0</v>
          </cell>
          <cell r="J2942" t="e">
            <v>#DIV/0!</v>
          </cell>
          <cell r="K2942">
            <v>0</v>
          </cell>
          <cell r="L2942">
            <v>1400</v>
          </cell>
        </row>
        <row r="2943">
          <cell r="D2943" t="str">
            <v>TB20DT</v>
          </cell>
          <cell r="E2943" t="str">
            <v>Đường Lê Lai (từ đường Nguyễn Huệ đến đường Nguyễn Hoàng)</v>
          </cell>
          <cell r="G2943" t="str">
            <v>ĐB</v>
          </cell>
        </row>
        <row r="2944">
          <cell r="D2944" t="str">
            <v>TB20DTVị trí 1</v>
          </cell>
          <cell r="F2944" t="str">
            <v>Vị trí 1</v>
          </cell>
          <cell r="G2944" t="str">
            <v>ĐB</v>
          </cell>
          <cell r="H2944">
            <v>0</v>
          </cell>
          <cell r="I2944">
            <v>0</v>
          </cell>
          <cell r="J2944" t="e">
            <v>#DIV/0!</v>
          </cell>
          <cell r="K2944">
            <v>0</v>
          </cell>
          <cell r="L2944">
            <v>6500</v>
          </cell>
        </row>
        <row r="2945">
          <cell r="D2945" t="str">
            <v>TB20DTVị trí 2</v>
          </cell>
          <cell r="F2945" t="str">
            <v>Vị trí 2</v>
          </cell>
          <cell r="G2945" t="str">
            <v>ĐB</v>
          </cell>
          <cell r="H2945">
            <v>0</v>
          </cell>
          <cell r="I2945">
            <v>0</v>
          </cell>
          <cell r="J2945" t="e">
            <v>#DIV/0!</v>
          </cell>
          <cell r="K2945">
            <v>0</v>
          </cell>
          <cell r="L2945">
            <v>3400</v>
          </cell>
        </row>
        <row r="2946">
          <cell r="D2946" t="str">
            <v>TB20DTVị trí 3</v>
          </cell>
          <cell r="F2946" t="str">
            <v>Vị trí 3</v>
          </cell>
          <cell r="G2946" t="str">
            <v>ĐB</v>
          </cell>
          <cell r="H2946">
            <v>0</v>
          </cell>
          <cell r="I2946">
            <v>0</v>
          </cell>
          <cell r="J2946" t="e">
            <v>#DIV/0!</v>
          </cell>
          <cell r="K2946">
            <v>0</v>
          </cell>
          <cell r="L2946">
            <v>2300</v>
          </cell>
        </row>
        <row r="2947">
          <cell r="D2947" t="str">
            <v>TB20DTVị trí 4</v>
          </cell>
          <cell r="F2947" t="str">
            <v>Vị trí 4</v>
          </cell>
          <cell r="G2947" t="str">
            <v>ĐB</v>
          </cell>
          <cell r="H2947">
            <v>0</v>
          </cell>
          <cell r="I2947">
            <v>0</v>
          </cell>
          <cell r="J2947" t="e">
            <v>#DIV/0!</v>
          </cell>
          <cell r="K2947">
            <v>0</v>
          </cell>
          <cell r="L2947">
            <v>1450</v>
          </cell>
        </row>
        <row r="2948">
          <cell r="D2948" t="str">
            <v>TB21DT</v>
          </cell>
          <cell r="E2948" t="str">
            <v>Đường Lê Lợi</v>
          </cell>
          <cell r="G2948" t="str">
            <v>ĐB</v>
          </cell>
        </row>
        <row r="2949">
          <cell r="D2949" t="str">
            <v>TB21DTVị trí 1</v>
          </cell>
          <cell r="F2949" t="str">
            <v>Vị trí 1</v>
          </cell>
          <cell r="G2949" t="str">
            <v>ĐB</v>
          </cell>
          <cell r="H2949">
            <v>0</v>
          </cell>
          <cell r="I2949">
            <v>0</v>
          </cell>
          <cell r="J2949" t="e">
            <v>#DIV/0!</v>
          </cell>
          <cell r="K2949">
            <v>0</v>
          </cell>
          <cell r="L2949">
            <v>7500</v>
          </cell>
        </row>
        <row r="2950">
          <cell r="D2950" t="str">
            <v>TB21DTVị trí 2</v>
          </cell>
          <cell r="F2950" t="str">
            <v>Vị trí 2</v>
          </cell>
          <cell r="G2950" t="str">
            <v>ĐB</v>
          </cell>
          <cell r="H2950">
            <v>0</v>
          </cell>
          <cell r="I2950">
            <v>0</v>
          </cell>
          <cell r="J2950" t="e">
            <v>#DIV/0!</v>
          </cell>
          <cell r="K2950">
            <v>0</v>
          </cell>
          <cell r="L2950">
            <v>3600</v>
          </cell>
        </row>
        <row r="2951">
          <cell r="D2951" t="str">
            <v>TB21DTVị trí 3</v>
          </cell>
          <cell r="F2951" t="str">
            <v>Vị trí 3</v>
          </cell>
          <cell r="G2951" t="str">
            <v>ĐB</v>
          </cell>
          <cell r="H2951">
            <v>0</v>
          </cell>
          <cell r="I2951">
            <v>0</v>
          </cell>
          <cell r="J2951" t="e">
            <v>#DIV/0!</v>
          </cell>
          <cell r="K2951">
            <v>0</v>
          </cell>
          <cell r="L2951">
            <v>2400</v>
          </cell>
        </row>
        <row r="2952">
          <cell r="D2952" t="str">
            <v>TB21DTVị trí 4</v>
          </cell>
          <cell r="F2952" t="str">
            <v>Vị trí 4</v>
          </cell>
          <cell r="G2952" t="str">
            <v>ĐB</v>
          </cell>
          <cell r="H2952">
            <v>0</v>
          </cell>
          <cell r="I2952">
            <v>0</v>
          </cell>
          <cell r="J2952" t="e">
            <v>#DIV/0!</v>
          </cell>
          <cell r="K2952">
            <v>0</v>
          </cell>
          <cell r="L2952">
            <v>1500</v>
          </cell>
        </row>
        <row r="2953">
          <cell r="D2953" t="str">
            <v>TB22DT</v>
          </cell>
          <cell r="E2953" t="str">
            <v>Đường Lê Quý Đôn</v>
          </cell>
          <cell r="G2953" t="str">
            <v>ĐB</v>
          </cell>
        </row>
        <row r="2954">
          <cell r="D2954" t="str">
            <v>TB22DTVị trí 1</v>
          </cell>
          <cell r="F2954" t="str">
            <v>Vị trí 1</v>
          </cell>
          <cell r="G2954" t="str">
            <v>ĐB</v>
          </cell>
          <cell r="H2954">
            <v>0</v>
          </cell>
          <cell r="I2954">
            <v>0</v>
          </cell>
          <cell r="J2954" t="e">
            <v>#DIV/0!</v>
          </cell>
          <cell r="K2954">
            <v>0</v>
          </cell>
          <cell r="L2954">
            <v>4500</v>
          </cell>
        </row>
        <row r="2955">
          <cell r="D2955" t="str">
            <v>TB22DTVị trí 2</v>
          </cell>
          <cell r="F2955" t="str">
            <v>Vị trí 2</v>
          </cell>
          <cell r="G2955" t="str">
            <v>ĐB</v>
          </cell>
          <cell r="H2955">
            <v>0</v>
          </cell>
          <cell r="I2955">
            <v>0</v>
          </cell>
          <cell r="J2955" t="e">
            <v>#DIV/0!</v>
          </cell>
          <cell r="K2955">
            <v>0</v>
          </cell>
          <cell r="L2955">
            <v>2250</v>
          </cell>
        </row>
        <row r="2956">
          <cell r="D2956" t="str">
            <v>TB22DTVị trí 3</v>
          </cell>
          <cell r="F2956" t="str">
            <v>Vị trí 3</v>
          </cell>
          <cell r="G2956" t="str">
            <v>ĐB</v>
          </cell>
          <cell r="H2956">
            <v>0</v>
          </cell>
          <cell r="I2956">
            <v>0</v>
          </cell>
          <cell r="J2956" t="e">
            <v>#DIV/0!</v>
          </cell>
          <cell r="K2956">
            <v>0</v>
          </cell>
          <cell r="L2956">
            <v>1800</v>
          </cell>
        </row>
        <row r="2957">
          <cell r="D2957" t="str">
            <v>TB22DTVị trí 4</v>
          </cell>
          <cell r="F2957" t="str">
            <v>Vị trí 4</v>
          </cell>
          <cell r="G2957" t="str">
            <v>ĐB</v>
          </cell>
          <cell r="H2957">
            <v>0</v>
          </cell>
          <cell r="I2957">
            <v>0</v>
          </cell>
          <cell r="J2957" t="e">
            <v>#DIV/0!</v>
          </cell>
          <cell r="K2957">
            <v>0</v>
          </cell>
          <cell r="L2957">
            <v>1400</v>
          </cell>
        </row>
        <row r="2958">
          <cell r="D2958" t="str">
            <v>TB23DT</v>
          </cell>
          <cell r="E2958" t="str">
            <v>Đường Lê Văn Hưu (từ Bùi Thị Xuân đến Trần Nguyên Hãn)</v>
          </cell>
          <cell r="G2958" t="str">
            <v>ĐB</v>
          </cell>
        </row>
        <row r="2959">
          <cell r="D2959" t="str">
            <v>TB23DTVị trí 1</v>
          </cell>
          <cell r="F2959" t="str">
            <v>Vị trí 1</v>
          </cell>
          <cell r="G2959" t="str">
            <v>ĐB</v>
          </cell>
          <cell r="H2959">
            <v>0</v>
          </cell>
          <cell r="I2959">
            <v>0</v>
          </cell>
          <cell r="J2959" t="e">
            <v>#DIV/0!</v>
          </cell>
          <cell r="K2959">
            <v>0</v>
          </cell>
          <cell r="L2959">
            <v>5000</v>
          </cell>
        </row>
        <row r="2960">
          <cell r="D2960" t="str">
            <v>TB23DTVị trí 2</v>
          </cell>
          <cell r="F2960" t="str">
            <v>Vị trí 2</v>
          </cell>
          <cell r="G2960" t="str">
            <v>ĐB</v>
          </cell>
          <cell r="H2960">
            <v>0</v>
          </cell>
          <cell r="I2960">
            <v>0</v>
          </cell>
          <cell r="J2960" t="e">
            <v>#DIV/0!</v>
          </cell>
          <cell r="K2960">
            <v>0</v>
          </cell>
          <cell r="L2960">
            <v>2500</v>
          </cell>
        </row>
        <row r="2961">
          <cell r="D2961" t="str">
            <v>TB23DTVị trí 3</v>
          </cell>
          <cell r="F2961" t="str">
            <v>Vị trí 3</v>
          </cell>
          <cell r="G2961" t="str">
            <v>ĐB</v>
          </cell>
          <cell r="H2961">
            <v>0</v>
          </cell>
          <cell r="I2961">
            <v>0</v>
          </cell>
          <cell r="J2961" t="e">
            <v>#DIV/0!</v>
          </cell>
          <cell r="K2961">
            <v>0</v>
          </cell>
          <cell r="L2961">
            <v>1900</v>
          </cell>
        </row>
        <row r="2962">
          <cell r="D2962" t="str">
            <v>TB23DTVị trí 4</v>
          </cell>
          <cell r="F2962" t="str">
            <v>Vị trí 4</v>
          </cell>
          <cell r="G2962" t="str">
            <v>ĐB</v>
          </cell>
          <cell r="H2962">
            <v>0</v>
          </cell>
          <cell r="I2962">
            <v>0</v>
          </cell>
          <cell r="J2962" t="e">
            <v>#DIV/0!</v>
          </cell>
          <cell r="K2962">
            <v>0</v>
          </cell>
          <cell r="L2962">
            <v>1400</v>
          </cell>
        </row>
        <row r="2963">
          <cell r="D2963" t="str">
            <v>TB24DT</v>
          </cell>
          <cell r="E2963" t="str">
            <v>Đường Lý Nam Đế</v>
          </cell>
          <cell r="G2963" t="str">
            <v>ĐB</v>
          </cell>
        </row>
        <row r="2964">
          <cell r="D2964" t="str">
            <v>TB24DTVị trí 1</v>
          </cell>
          <cell r="F2964" t="str">
            <v>Vị trí 1</v>
          </cell>
          <cell r="G2964" t="str">
            <v>ĐB</v>
          </cell>
          <cell r="H2964">
            <v>0</v>
          </cell>
          <cell r="I2964">
            <v>0</v>
          </cell>
          <cell r="J2964" t="e">
            <v>#DIV/0!</v>
          </cell>
          <cell r="K2964">
            <v>0</v>
          </cell>
          <cell r="L2964">
            <v>6500</v>
          </cell>
        </row>
        <row r="2965">
          <cell r="D2965" t="str">
            <v>TB24DTVị trí 2</v>
          </cell>
          <cell r="F2965" t="str">
            <v>Vị trí 2</v>
          </cell>
          <cell r="G2965" t="str">
            <v>ĐB</v>
          </cell>
          <cell r="H2965">
            <v>1</v>
          </cell>
          <cell r="I2965">
            <v>12744.265080713678</v>
          </cell>
          <cell r="J2965">
            <v>12744.265080713678</v>
          </cell>
          <cell r="K2965">
            <v>12744.265080713678</v>
          </cell>
          <cell r="L2965">
            <v>3400</v>
          </cell>
        </row>
        <row r="2966">
          <cell r="D2966" t="str">
            <v>TB24DTVị trí 3</v>
          </cell>
          <cell r="F2966" t="str">
            <v>Vị trí 3</v>
          </cell>
          <cell r="G2966" t="str">
            <v>ĐB</v>
          </cell>
          <cell r="H2966">
            <v>0</v>
          </cell>
          <cell r="I2966">
            <v>0</v>
          </cell>
          <cell r="J2966" t="e">
            <v>#DIV/0!</v>
          </cell>
          <cell r="K2966">
            <v>0</v>
          </cell>
          <cell r="L2966">
            <v>2300</v>
          </cell>
        </row>
        <row r="2967">
          <cell r="D2967" t="str">
            <v>TB24DTVị trí 4</v>
          </cell>
          <cell r="F2967" t="str">
            <v>Vị trí 4</v>
          </cell>
          <cell r="G2967" t="str">
            <v>ĐB</v>
          </cell>
          <cell r="H2967">
            <v>0</v>
          </cell>
          <cell r="I2967">
            <v>0</v>
          </cell>
          <cell r="J2967" t="e">
            <v>#DIV/0!</v>
          </cell>
          <cell r="K2967">
            <v>0</v>
          </cell>
          <cell r="L2967">
            <v>1450</v>
          </cell>
        </row>
        <row r="2968">
          <cell r="D2968" t="str">
            <v>TB25DT</v>
          </cell>
          <cell r="E2968" t="str">
            <v>Đường Lý Thái Tổ</v>
          </cell>
          <cell r="G2968" t="str">
            <v>ĐB</v>
          </cell>
        </row>
        <row r="2969">
          <cell r="D2969" t="str">
            <v>TB25DTVị trí 1</v>
          </cell>
          <cell r="F2969" t="str">
            <v>Vị trí 1</v>
          </cell>
          <cell r="G2969" t="str">
            <v>ĐB</v>
          </cell>
          <cell r="H2969">
            <v>0</v>
          </cell>
          <cell r="I2969">
            <v>0</v>
          </cell>
          <cell r="J2969" t="e">
            <v>#DIV/0!</v>
          </cell>
          <cell r="K2969">
            <v>0</v>
          </cell>
          <cell r="L2969">
            <v>6500</v>
          </cell>
        </row>
        <row r="2970">
          <cell r="D2970" t="str">
            <v>TB25DTVị trí 2</v>
          </cell>
          <cell r="F2970" t="str">
            <v>Vị trí 2</v>
          </cell>
          <cell r="G2970" t="str">
            <v>ĐB</v>
          </cell>
          <cell r="H2970">
            <v>0</v>
          </cell>
          <cell r="I2970">
            <v>0</v>
          </cell>
          <cell r="J2970" t="e">
            <v>#DIV/0!</v>
          </cell>
          <cell r="K2970">
            <v>0</v>
          </cell>
          <cell r="L2970">
            <v>3300</v>
          </cell>
        </row>
        <row r="2971">
          <cell r="D2971" t="str">
            <v>TB25DTVị trí 3</v>
          </cell>
          <cell r="F2971" t="str">
            <v>Vị trí 3</v>
          </cell>
          <cell r="G2971" t="str">
            <v>ĐB</v>
          </cell>
          <cell r="H2971">
            <v>0</v>
          </cell>
          <cell r="I2971">
            <v>0</v>
          </cell>
          <cell r="J2971" t="e">
            <v>#DIV/0!</v>
          </cell>
          <cell r="K2971">
            <v>0</v>
          </cell>
          <cell r="L2971">
            <v>2200</v>
          </cell>
        </row>
        <row r="2972">
          <cell r="D2972" t="str">
            <v>TB25DTVị trí 4</v>
          </cell>
          <cell r="F2972" t="str">
            <v>Vị trí 4</v>
          </cell>
          <cell r="G2972" t="str">
            <v>ĐB</v>
          </cell>
          <cell r="H2972">
            <v>0</v>
          </cell>
          <cell r="I2972">
            <v>0</v>
          </cell>
          <cell r="J2972" t="e">
            <v>#DIV/0!</v>
          </cell>
          <cell r="K2972">
            <v>0</v>
          </cell>
          <cell r="L2972">
            <v>1400</v>
          </cell>
        </row>
        <row r="2973">
          <cell r="D2973" t="str">
            <v>TB26DT</v>
          </cell>
          <cell r="E2973" t="str">
            <v>Đường Lý Thường Kiệt</v>
          </cell>
          <cell r="G2973" t="str">
            <v>ĐB</v>
          </cell>
        </row>
        <row r="2974">
          <cell r="D2974" t="str">
            <v>TB26DTVị trí 1</v>
          </cell>
          <cell r="F2974" t="str">
            <v>Vị trí 1</v>
          </cell>
          <cell r="G2974" t="str">
            <v>ĐB</v>
          </cell>
          <cell r="H2974">
            <v>0</v>
          </cell>
          <cell r="I2974">
            <v>0</v>
          </cell>
          <cell r="J2974" t="e">
            <v>#DIV/0!</v>
          </cell>
          <cell r="K2974">
            <v>0</v>
          </cell>
          <cell r="L2974">
            <v>6500</v>
          </cell>
        </row>
        <row r="2975">
          <cell r="D2975" t="str">
            <v>TB26DTVị trí 2</v>
          </cell>
          <cell r="F2975" t="str">
            <v>Vị trí 2</v>
          </cell>
          <cell r="G2975" t="str">
            <v>ĐB</v>
          </cell>
          <cell r="H2975">
            <v>0</v>
          </cell>
          <cell r="I2975">
            <v>0</v>
          </cell>
          <cell r="J2975" t="e">
            <v>#DIV/0!</v>
          </cell>
          <cell r="K2975">
            <v>0</v>
          </cell>
          <cell r="L2975">
            <v>3300</v>
          </cell>
        </row>
        <row r="2976">
          <cell r="D2976" t="str">
            <v>TB26DTVị trí 3</v>
          </cell>
          <cell r="F2976" t="str">
            <v>Vị trí 3</v>
          </cell>
          <cell r="G2976" t="str">
            <v>ĐB</v>
          </cell>
          <cell r="H2976">
            <v>0</v>
          </cell>
          <cell r="I2976">
            <v>0</v>
          </cell>
          <cell r="J2976" t="e">
            <v>#DIV/0!</v>
          </cell>
          <cell r="K2976">
            <v>0</v>
          </cell>
          <cell r="L2976">
            <v>2200</v>
          </cell>
        </row>
        <row r="2977">
          <cell r="D2977" t="str">
            <v>TB26DTVị trí 4</v>
          </cell>
          <cell r="F2977" t="str">
            <v>Vị trí 4</v>
          </cell>
          <cell r="G2977" t="str">
            <v>ĐB</v>
          </cell>
          <cell r="H2977">
            <v>0</v>
          </cell>
          <cell r="I2977">
            <v>0</v>
          </cell>
          <cell r="J2977" t="e">
            <v>#DIV/0!</v>
          </cell>
          <cell r="K2977">
            <v>0</v>
          </cell>
          <cell r="L2977">
            <v>1400</v>
          </cell>
        </row>
        <row r="2978">
          <cell r="D2978" t="str">
            <v>TB27DT</v>
          </cell>
          <cell r="E2978" t="str">
            <v>Đường Ngô Quyền</v>
          </cell>
          <cell r="G2978" t="str">
            <v>ĐB</v>
          </cell>
        </row>
        <row r="2979">
          <cell r="D2979" t="str">
            <v>TB27DTVị trí 1</v>
          </cell>
          <cell r="F2979" t="str">
            <v>Vị trí 1</v>
          </cell>
          <cell r="G2979" t="str">
            <v>ĐB</v>
          </cell>
          <cell r="H2979">
            <v>3</v>
          </cell>
          <cell r="I2979">
            <v>27300</v>
          </cell>
          <cell r="J2979">
            <v>24093.333333333332</v>
          </cell>
          <cell r="K2979">
            <v>17680</v>
          </cell>
          <cell r="L2979">
            <v>7500</v>
          </cell>
        </row>
        <row r="2980">
          <cell r="D2980" t="str">
            <v>TB27DTVị trí 2</v>
          </cell>
          <cell r="F2980" t="str">
            <v>Vị trí 2</v>
          </cell>
          <cell r="G2980" t="str">
            <v>ĐB</v>
          </cell>
          <cell r="H2980">
            <v>3</v>
          </cell>
          <cell r="I2980">
            <v>18500</v>
          </cell>
          <cell r="J2980">
            <v>12018.518518518516</v>
          </cell>
          <cell r="K2980">
            <v>8000</v>
          </cell>
          <cell r="L2980">
            <v>3600</v>
          </cell>
        </row>
        <row r="2981">
          <cell r="D2981" t="str">
            <v>TB27DTVị trí 3</v>
          </cell>
          <cell r="F2981" t="str">
            <v>Vị trí 3</v>
          </cell>
          <cell r="G2981" t="str">
            <v>ĐB</v>
          </cell>
          <cell r="H2981">
            <v>0</v>
          </cell>
          <cell r="I2981">
            <v>0</v>
          </cell>
          <cell r="J2981" t="e">
            <v>#DIV/0!</v>
          </cell>
          <cell r="K2981">
            <v>0</v>
          </cell>
          <cell r="L2981">
            <v>2400</v>
          </cell>
        </row>
        <row r="2982">
          <cell r="D2982" t="str">
            <v>TB27DTVị trí 4</v>
          </cell>
          <cell r="F2982" t="str">
            <v>Vị trí 4</v>
          </cell>
          <cell r="G2982" t="str">
            <v>ĐB</v>
          </cell>
          <cell r="H2982">
            <v>0</v>
          </cell>
          <cell r="I2982">
            <v>0</v>
          </cell>
          <cell r="J2982" t="e">
            <v>#DIV/0!</v>
          </cell>
          <cell r="K2982">
            <v>0</v>
          </cell>
          <cell r="L2982">
            <v>1500</v>
          </cell>
        </row>
        <row r="2983">
          <cell r="D2983" t="str">
            <v>TB28DT</v>
          </cell>
          <cell r="E2983" t="str">
            <v>Đường Nguyễn Du</v>
          </cell>
          <cell r="G2983" t="str">
            <v>ĐB</v>
          </cell>
        </row>
        <row r="2984">
          <cell r="D2984" t="str">
            <v>TB28DTVị trí 1</v>
          </cell>
          <cell r="F2984" t="str">
            <v>Vị trí 1</v>
          </cell>
          <cell r="G2984" t="str">
            <v>ĐB</v>
          </cell>
          <cell r="H2984">
            <v>0</v>
          </cell>
          <cell r="I2984">
            <v>0</v>
          </cell>
          <cell r="J2984" t="e">
            <v>#DIV/0!</v>
          </cell>
          <cell r="K2984">
            <v>0</v>
          </cell>
          <cell r="L2984">
            <v>5000</v>
          </cell>
        </row>
        <row r="2985">
          <cell r="D2985" t="str">
            <v>TB28DTVị trí 2</v>
          </cell>
          <cell r="F2985" t="str">
            <v>Vị trí 2</v>
          </cell>
          <cell r="G2985" t="str">
            <v>ĐB</v>
          </cell>
          <cell r="H2985">
            <v>0</v>
          </cell>
          <cell r="I2985">
            <v>0</v>
          </cell>
          <cell r="J2985" t="e">
            <v>#DIV/0!</v>
          </cell>
          <cell r="K2985">
            <v>0</v>
          </cell>
          <cell r="L2985">
            <v>3000</v>
          </cell>
        </row>
        <row r="2986">
          <cell r="D2986" t="str">
            <v>TB28DTVị trí 3</v>
          </cell>
          <cell r="F2986" t="str">
            <v>Vị trí 3</v>
          </cell>
          <cell r="G2986" t="str">
            <v>ĐB</v>
          </cell>
          <cell r="H2986">
            <v>0</v>
          </cell>
          <cell r="I2986">
            <v>0</v>
          </cell>
          <cell r="J2986" t="e">
            <v>#DIV/0!</v>
          </cell>
          <cell r="K2986">
            <v>0</v>
          </cell>
          <cell r="L2986">
            <v>2200</v>
          </cell>
        </row>
        <row r="2987">
          <cell r="D2987" t="str">
            <v>TB28DTVị trí 4</v>
          </cell>
          <cell r="F2987" t="str">
            <v>Vị trí 4</v>
          </cell>
          <cell r="G2987" t="str">
            <v>ĐB</v>
          </cell>
          <cell r="H2987">
            <v>0</v>
          </cell>
          <cell r="I2987">
            <v>0</v>
          </cell>
          <cell r="J2987" t="e">
            <v>#DIV/0!</v>
          </cell>
          <cell r="K2987">
            <v>0</v>
          </cell>
          <cell r="L2987">
            <v>1400</v>
          </cell>
        </row>
        <row r="2988">
          <cell r="D2988" t="str">
            <v>TB29DT</v>
          </cell>
          <cell r="E2988" t="str">
            <v>Đường Nguyễn Đức Cảnh</v>
          </cell>
          <cell r="G2988" t="str">
            <v>ĐB</v>
          </cell>
        </row>
        <row r="2989">
          <cell r="D2989" t="str">
            <v>TB29DTVị trí 1</v>
          </cell>
          <cell r="F2989" t="str">
            <v>Vị trí 1</v>
          </cell>
          <cell r="G2989" t="str">
            <v>ĐB</v>
          </cell>
          <cell r="H2989">
            <v>0</v>
          </cell>
          <cell r="I2989">
            <v>0</v>
          </cell>
          <cell r="J2989" t="e">
            <v>#DIV/0!</v>
          </cell>
          <cell r="K2989">
            <v>0</v>
          </cell>
          <cell r="L2989">
            <v>7000</v>
          </cell>
        </row>
        <row r="2990">
          <cell r="D2990" t="str">
            <v>TB29DTVị trí 2</v>
          </cell>
          <cell r="F2990" t="str">
            <v>Vị trí 2</v>
          </cell>
          <cell r="G2990" t="str">
            <v>ĐB</v>
          </cell>
          <cell r="H2990">
            <v>0</v>
          </cell>
          <cell r="I2990">
            <v>0</v>
          </cell>
          <cell r="J2990" t="e">
            <v>#DIV/0!</v>
          </cell>
          <cell r="K2990">
            <v>0</v>
          </cell>
          <cell r="L2990">
            <v>3600</v>
          </cell>
        </row>
        <row r="2991">
          <cell r="D2991" t="str">
            <v>TB29DTVị trí 3</v>
          </cell>
          <cell r="F2991" t="str">
            <v>Vị trí 3</v>
          </cell>
          <cell r="G2991" t="str">
            <v>ĐB</v>
          </cell>
          <cell r="H2991">
            <v>0</v>
          </cell>
          <cell r="I2991">
            <v>0</v>
          </cell>
          <cell r="J2991" t="e">
            <v>#DIV/0!</v>
          </cell>
          <cell r="K2991">
            <v>0</v>
          </cell>
          <cell r="L2991">
            <v>2400</v>
          </cell>
        </row>
        <row r="2992">
          <cell r="D2992" t="str">
            <v>TB29DTVị trí 4</v>
          </cell>
          <cell r="F2992" t="str">
            <v>Vị trí 4</v>
          </cell>
          <cell r="G2992" t="str">
            <v>ĐB</v>
          </cell>
          <cell r="H2992">
            <v>0</v>
          </cell>
          <cell r="I2992">
            <v>0</v>
          </cell>
          <cell r="J2992" t="e">
            <v>#DIV/0!</v>
          </cell>
          <cell r="K2992">
            <v>0</v>
          </cell>
          <cell r="L2992">
            <v>1500</v>
          </cell>
        </row>
        <row r="2993">
          <cell r="D2993" t="str">
            <v>TB30DT</v>
          </cell>
          <cell r="E2993" t="str">
            <v>Đường Nguyễn Hoàng</v>
          </cell>
          <cell r="G2993" t="str">
            <v>ĐB</v>
          </cell>
        </row>
        <row r="2994">
          <cell r="D2994" t="str">
            <v>TB30DT_D1</v>
          </cell>
          <cell r="E2994" t="str">
            <v>Đoạn từ Quốc lộ 1 đến đường Hùng Vương</v>
          </cell>
          <cell r="G2994" t="str">
            <v>ĐB</v>
          </cell>
        </row>
        <row r="2995">
          <cell r="D2995" t="str">
            <v>TB30DT_D1Vị trí 1</v>
          </cell>
          <cell r="F2995" t="str">
            <v>Vị trí 1</v>
          </cell>
          <cell r="G2995" t="str">
            <v>ĐB</v>
          </cell>
          <cell r="H2995">
            <v>0</v>
          </cell>
          <cell r="I2995">
            <v>0</v>
          </cell>
          <cell r="J2995" t="e">
            <v>#DIV/0!</v>
          </cell>
          <cell r="K2995">
            <v>0</v>
          </cell>
          <cell r="L2995">
            <v>8000</v>
          </cell>
        </row>
        <row r="2996">
          <cell r="D2996" t="str">
            <v>TB30DT_D1Vị trí 2</v>
          </cell>
          <cell r="F2996" t="str">
            <v>Vị trí 2</v>
          </cell>
          <cell r="G2996" t="str">
            <v>ĐB</v>
          </cell>
          <cell r="H2996">
            <v>0</v>
          </cell>
          <cell r="I2996">
            <v>0</v>
          </cell>
          <cell r="J2996" t="e">
            <v>#DIV/0!</v>
          </cell>
          <cell r="K2996">
            <v>0</v>
          </cell>
          <cell r="L2996">
            <v>3800</v>
          </cell>
        </row>
        <row r="2997">
          <cell r="D2997" t="str">
            <v>TB30DT_D1Vị trí 3</v>
          </cell>
          <cell r="F2997" t="str">
            <v>Vị trí 3</v>
          </cell>
          <cell r="G2997" t="str">
            <v>ĐB</v>
          </cell>
          <cell r="H2997">
            <v>0</v>
          </cell>
          <cell r="I2997">
            <v>0</v>
          </cell>
          <cell r="J2997" t="e">
            <v>#DIV/0!</v>
          </cell>
          <cell r="K2997">
            <v>0</v>
          </cell>
          <cell r="L2997">
            <v>2500</v>
          </cell>
        </row>
        <row r="2998">
          <cell r="D2998" t="str">
            <v>TB30DT_D1Vị trí 4</v>
          </cell>
          <cell r="F2998" t="str">
            <v>Vị trí 4</v>
          </cell>
          <cell r="G2998" t="str">
            <v>ĐB</v>
          </cell>
          <cell r="H2998">
            <v>0</v>
          </cell>
          <cell r="I2998">
            <v>0</v>
          </cell>
          <cell r="J2998" t="e">
            <v>#DIV/0!</v>
          </cell>
          <cell r="K2998">
            <v>0</v>
          </cell>
          <cell r="L2998">
            <v>1600</v>
          </cell>
        </row>
        <row r="2999">
          <cell r="D2999" t="str">
            <v>TB30DT_D2</v>
          </cell>
          <cell r="E2999" t="str">
            <v>Đoạn từ đường Hùng Vương đến giáp ranh xã Sông Trầu</v>
          </cell>
          <cell r="G2999" t="str">
            <v>ĐB</v>
          </cell>
        </row>
        <row r="3000">
          <cell r="D3000" t="str">
            <v>TB30DT_D2Vị trí 1</v>
          </cell>
          <cell r="F3000" t="str">
            <v>Vị trí 1</v>
          </cell>
          <cell r="G3000" t="str">
            <v>ĐB</v>
          </cell>
          <cell r="H3000">
            <v>0</v>
          </cell>
          <cell r="I3000">
            <v>0</v>
          </cell>
          <cell r="J3000" t="e">
            <v>#DIV/0!</v>
          </cell>
          <cell r="K3000">
            <v>0</v>
          </cell>
          <cell r="L3000">
            <v>6500</v>
          </cell>
        </row>
        <row r="3001">
          <cell r="D3001" t="str">
            <v>TB30DT_D2Vị trí 2</v>
          </cell>
          <cell r="F3001" t="str">
            <v>Vị trí 2</v>
          </cell>
          <cell r="G3001" t="str">
            <v>ĐB</v>
          </cell>
          <cell r="H3001">
            <v>0</v>
          </cell>
          <cell r="I3001">
            <v>0</v>
          </cell>
          <cell r="J3001" t="e">
            <v>#DIV/0!</v>
          </cell>
          <cell r="K3001">
            <v>0</v>
          </cell>
          <cell r="L3001">
            <v>3000</v>
          </cell>
        </row>
        <row r="3002">
          <cell r="D3002" t="str">
            <v>TB30DT_D2Vị trí 3</v>
          </cell>
          <cell r="F3002" t="str">
            <v>Vị trí 3</v>
          </cell>
          <cell r="G3002" t="str">
            <v>ĐB</v>
          </cell>
          <cell r="H3002">
            <v>0</v>
          </cell>
          <cell r="I3002">
            <v>0</v>
          </cell>
          <cell r="J3002" t="e">
            <v>#DIV/0!</v>
          </cell>
          <cell r="K3002">
            <v>0</v>
          </cell>
          <cell r="L3002">
            <v>2200</v>
          </cell>
        </row>
        <row r="3003">
          <cell r="D3003" t="str">
            <v>TB30DT_D2Vị trí 4</v>
          </cell>
          <cell r="F3003" t="str">
            <v>Vị trí 4</v>
          </cell>
          <cell r="G3003" t="str">
            <v>ĐB</v>
          </cell>
          <cell r="H3003">
            <v>0</v>
          </cell>
          <cell r="I3003">
            <v>0</v>
          </cell>
          <cell r="J3003" t="e">
            <v>#DIV/0!</v>
          </cell>
          <cell r="K3003">
            <v>0</v>
          </cell>
          <cell r="L3003">
            <v>1400</v>
          </cell>
        </row>
        <row r="3004">
          <cell r="D3004" t="str">
            <v>TB31DT</v>
          </cell>
          <cell r="E3004" t="str">
            <v>Đường Nguyễn Huệ (đoạn từ đường Đinh Tiên Hoàng đến đường Ngô Quyền và đoạn từ đường Nguyễn Hoàng đến đường Nguyễn Văn Linh)</v>
          </cell>
          <cell r="G3004" t="str">
            <v>ĐB</v>
          </cell>
        </row>
        <row r="3005">
          <cell r="D3005" t="str">
            <v>TB31DTVị trí 1</v>
          </cell>
          <cell r="F3005" t="str">
            <v>Vị trí 1</v>
          </cell>
          <cell r="G3005" t="str">
            <v>ĐB</v>
          </cell>
          <cell r="H3005">
            <v>0</v>
          </cell>
          <cell r="I3005">
            <v>0</v>
          </cell>
          <cell r="J3005" t="e">
            <v>#DIV/0!</v>
          </cell>
          <cell r="K3005">
            <v>0</v>
          </cell>
          <cell r="L3005">
            <v>8000</v>
          </cell>
        </row>
        <row r="3006">
          <cell r="D3006" t="str">
            <v>TB31DTVị trí 2</v>
          </cell>
          <cell r="F3006" t="str">
            <v>Vị trí 2</v>
          </cell>
          <cell r="G3006" t="str">
            <v>ĐB</v>
          </cell>
          <cell r="H3006">
            <v>1</v>
          </cell>
          <cell r="I3006">
            <v>12067.578439259854</v>
          </cell>
          <cell r="J3006">
            <v>12067.578439259854</v>
          </cell>
          <cell r="K3006">
            <v>12067.578439259854</v>
          </cell>
          <cell r="L3006">
            <v>4200</v>
          </cell>
        </row>
        <row r="3007">
          <cell r="D3007" t="str">
            <v>TB31DTVị trí 3</v>
          </cell>
          <cell r="F3007" t="str">
            <v>Vị trí 3</v>
          </cell>
          <cell r="G3007" t="str">
            <v>ĐB</v>
          </cell>
          <cell r="H3007">
            <v>0</v>
          </cell>
          <cell r="I3007">
            <v>0</v>
          </cell>
          <cell r="J3007" t="e">
            <v>#DIV/0!</v>
          </cell>
          <cell r="K3007">
            <v>0</v>
          </cell>
          <cell r="L3007">
            <v>3000</v>
          </cell>
        </row>
        <row r="3008">
          <cell r="D3008" t="str">
            <v>TB31DTVị trí 4</v>
          </cell>
          <cell r="F3008" t="str">
            <v>Vị trí 4</v>
          </cell>
          <cell r="G3008" t="str">
            <v>ĐB</v>
          </cell>
          <cell r="H3008">
            <v>0</v>
          </cell>
          <cell r="I3008">
            <v>0</v>
          </cell>
          <cell r="J3008" t="e">
            <v>#DIV/0!</v>
          </cell>
          <cell r="K3008">
            <v>0</v>
          </cell>
          <cell r="L3008">
            <v>1700</v>
          </cell>
        </row>
        <row r="3009">
          <cell r="D3009" t="str">
            <v>TB32DT</v>
          </cell>
          <cell r="E3009" t="str">
            <v>Đường Nguyễn Hữu Cảnh</v>
          </cell>
          <cell r="G3009" t="str">
            <v>ĐB</v>
          </cell>
        </row>
        <row r="3010">
          <cell r="D3010" t="str">
            <v>TB32DT_D1</v>
          </cell>
          <cell r="E3010" t="str">
            <v>Đoạn từ Ngô Quyền đến đường Đinh Tiên Hoàng</v>
          </cell>
          <cell r="G3010" t="str">
            <v>ĐB</v>
          </cell>
        </row>
        <row r="3011">
          <cell r="D3011" t="str">
            <v>TB32DT_D1Vị trí 1</v>
          </cell>
          <cell r="F3011" t="str">
            <v>Vị trí 1</v>
          </cell>
          <cell r="G3011" t="str">
            <v>ĐB</v>
          </cell>
          <cell r="H3011">
            <v>0</v>
          </cell>
          <cell r="I3011">
            <v>0</v>
          </cell>
          <cell r="J3011" t="e">
            <v>#DIV/0!</v>
          </cell>
          <cell r="K3011">
            <v>0</v>
          </cell>
          <cell r="L3011">
            <v>11000</v>
          </cell>
        </row>
        <row r="3012">
          <cell r="D3012" t="str">
            <v>TB32DT_D1Vị trí 2</v>
          </cell>
          <cell r="F3012" t="str">
            <v>Vị trí 2</v>
          </cell>
          <cell r="G3012" t="str">
            <v>ĐB</v>
          </cell>
          <cell r="H3012">
            <v>0</v>
          </cell>
          <cell r="I3012">
            <v>0</v>
          </cell>
          <cell r="J3012" t="e">
            <v>#DIV/0!</v>
          </cell>
          <cell r="K3012">
            <v>0</v>
          </cell>
          <cell r="L3012">
            <v>4200</v>
          </cell>
        </row>
        <row r="3013">
          <cell r="D3013" t="str">
            <v>TB32DT_D1Vị trí 3</v>
          </cell>
          <cell r="F3013" t="str">
            <v>Vị trí 3</v>
          </cell>
          <cell r="G3013" t="str">
            <v>ĐB</v>
          </cell>
          <cell r="H3013">
            <v>0</v>
          </cell>
          <cell r="I3013">
            <v>0</v>
          </cell>
          <cell r="J3013" t="e">
            <v>#DIV/0!</v>
          </cell>
          <cell r="K3013">
            <v>0</v>
          </cell>
          <cell r="L3013">
            <v>3000</v>
          </cell>
        </row>
        <row r="3014">
          <cell r="D3014" t="str">
            <v>TB32DT_D1Vị trí 4</v>
          </cell>
          <cell r="F3014" t="str">
            <v>Vị trí 4</v>
          </cell>
          <cell r="G3014" t="str">
            <v>ĐB</v>
          </cell>
          <cell r="H3014">
            <v>0</v>
          </cell>
          <cell r="I3014">
            <v>0</v>
          </cell>
          <cell r="J3014" t="e">
            <v>#DIV/0!</v>
          </cell>
          <cell r="K3014">
            <v>0</v>
          </cell>
          <cell r="L3014">
            <v>1800</v>
          </cell>
        </row>
        <row r="3015">
          <cell r="D3015" t="str">
            <v>TB32DT_D2</v>
          </cell>
          <cell r="E3015" t="str">
            <v>Đoạn từ trụ sở Hội người mù đến cây xăng Thành Thái</v>
          </cell>
          <cell r="G3015" t="str">
            <v>ĐB</v>
          </cell>
        </row>
        <row r="3016">
          <cell r="D3016" t="str">
            <v>TB32DT_D2Vị trí 1</v>
          </cell>
          <cell r="F3016" t="str">
            <v>Vị trí 1</v>
          </cell>
          <cell r="G3016" t="str">
            <v>ĐB</v>
          </cell>
          <cell r="H3016">
            <v>0</v>
          </cell>
          <cell r="I3016">
            <v>0</v>
          </cell>
          <cell r="J3016" t="e">
            <v>#DIV/0!</v>
          </cell>
          <cell r="K3016">
            <v>0</v>
          </cell>
          <cell r="L3016">
            <v>11000</v>
          </cell>
        </row>
        <row r="3017">
          <cell r="D3017" t="str">
            <v>TB32DT_D2Vị trí 2</v>
          </cell>
          <cell r="F3017" t="str">
            <v>Vị trí 2</v>
          </cell>
          <cell r="G3017" t="str">
            <v>ĐB</v>
          </cell>
          <cell r="H3017">
            <v>0</v>
          </cell>
          <cell r="I3017">
            <v>0</v>
          </cell>
          <cell r="J3017" t="e">
            <v>#DIV/0!</v>
          </cell>
          <cell r="K3017">
            <v>0</v>
          </cell>
          <cell r="L3017">
            <v>4200</v>
          </cell>
        </row>
        <row r="3018">
          <cell r="D3018" t="str">
            <v>TB32DT_D2Vị trí 3</v>
          </cell>
          <cell r="F3018" t="str">
            <v>Vị trí 3</v>
          </cell>
          <cell r="G3018" t="str">
            <v>ĐB</v>
          </cell>
          <cell r="H3018">
            <v>0</v>
          </cell>
          <cell r="I3018">
            <v>0</v>
          </cell>
          <cell r="J3018" t="e">
            <v>#DIV/0!</v>
          </cell>
          <cell r="K3018">
            <v>0</v>
          </cell>
          <cell r="L3018">
            <v>3000</v>
          </cell>
        </row>
        <row r="3019">
          <cell r="D3019" t="str">
            <v>TB32DT_D2Vị trí 4</v>
          </cell>
          <cell r="F3019" t="str">
            <v>Vị trí 4</v>
          </cell>
          <cell r="G3019" t="str">
            <v>ĐB</v>
          </cell>
          <cell r="H3019">
            <v>0</v>
          </cell>
          <cell r="I3019">
            <v>0</v>
          </cell>
          <cell r="J3019" t="e">
            <v>#DIV/0!</v>
          </cell>
          <cell r="K3019">
            <v>0</v>
          </cell>
          <cell r="L3019">
            <v>1800</v>
          </cell>
        </row>
        <row r="3020">
          <cell r="D3020" t="str">
            <v>TB33DT</v>
          </cell>
          <cell r="E3020" t="str">
            <v>Đường Nguyễn Khuyến</v>
          </cell>
          <cell r="G3020" t="str">
            <v>ĐB</v>
          </cell>
        </row>
        <row r="3021">
          <cell r="D3021" t="str">
            <v>TB33DTVị trí 1</v>
          </cell>
          <cell r="F3021" t="str">
            <v>Vị trí 1</v>
          </cell>
          <cell r="G3021" t="str">
            <v>ĐB</v>
          </cell>
          <cell r="H3021">
            <v>0</v>
          </cell>
          <cell r="I3021">
            <v>0</v>
          </cell>
          <cell r="J3021" t="e">
            <v>#DIV/0!</v>
          </cell>
          <cell r="K3021">
            <v>0</v>
          </cell>
          <cell r="L3021">
            <v>5000</v>
          </cell>
        </row>
        <row r="3022">
          <cell r="D3022" t="str">
            <v>TB33DTVị trí 2</v>
          </cell>
          <cell r="F3022" t="str">
            <v>Vị trí 2</v>
          </cell>
          <cell r="G3022" t="str">
            <v>ĐB</v>
          </cell>
          <cell r="H3022">
            <v>0</v>
          </cell>
          <cell r="I3022">
            <v>0</v>
          </cell>
          <cell r="J3022" t="e">
            <v>#DIV/0!</v>
          </cell>
          <cell r="K3022">
            <v>0</v>
          </cell>
          <cell r="L3022">
            <v>3000</v>
          </cell>
        </row>
        <row r="3023">
          <cell r="D3023" t="str">
            <v>TB33DTVị trí 3</v>
          </cell>
          <cell r="F3023" t="str">
            <v>Vị trí 3</v>
          </cell>
          <cell r="G3023" t="str">
            <v>ĐB</v>
          </cell>
          <cell r="H3023">
            <v>0</v>
          </cell>
          <cell r="I3023">
            <v>0</v>
          </cell>
          <cell r="J3023" t="e">
            <v>#DIV/0!</v>
          </cell>
          <cell r="K3023">
            <v>0</v>
          </cell>
          <cell r="L3023">
            <v>2200</v>
          </cell>
        </row>
        <row r="3024">
          <cell r="D3024" t="str">
            <v>TB33DTVị trí 4</v>
          </cell>
          <cell r="F3024" t="str">
            <v>Vị trí 4</v>
          </cell>
          <cell r="G3024" t="str">
            <v>ĐB</v>
          </cell>
          <cell r="H3024">
            <v>0</v>
          </cell>
          <cell r="I3024">
            <v>0</v>
          </cell>
          <cell r="J3024" t="e">
            <v>#DIV/0!</v>
          </cell>
          <cell r="K3024">
            <v>0</v>
          </cell>
          <cell r="L3024">
            <v>1400</v>
          </cell>
        </row>
        <row r="3025">
          <cell r="D3025" t="str">
            <v>TB34DT</v>
          </cell>
          <cell r="E3025" t="str">
            <v>Đường Nguyễn Sơn Hà</v>
          </cell>
          <cell r="G3025" t="str">
            <v>ĐB</v>
          </cell>
        </row>
        <row r="3026">
          <cell r="D3026" t="str">
            <v>TB34DTVị trí 1</v>
          </cell>
          <cell r="F3026" t="str">
            <v>Vị trí 1</v>
          </cell>
          <cell r="G3026" t="str">
            <v>ĐB</v>
          </cell>
          <cell r="H3026">
            <v>0</v>
          </cell>
          <cell r="I3026">
            <v>0</v>
          </cell>
          <cell r="J3026" t="e">
            <v>#DIV/0!</v>
          </cell>
          <cell r="K3026">
            <v>0</v>
          </cell>
          <cell r="L3026">
            <v>5000</v>
          </cell>
        </row>
        <row r="3027">
          <cell r="D3027" t="str">
            <v>TB34DTVị trí 2</v>
          </cell>
          <cell r="F3027" t="str">
            <v>Vị trí 2</v>
          </cell>
          <cell r="G3027" t="str">
            <v>ĐB</v>
          </cell>
          <cell r="H3027">
            <v>0</v>
          </cell>
          <cell r="I3027">
            <v>0</v>
          </cell>
          <cell r="J3027" t="e">
            <v>#DIV/0!</v>
          </cell>
          <cell r="K3027">
            <v>0</v>
          </cell>
          <cell r="L3027">
            <v>3000</v>
          </cell>
        </row>
        <row r="3028">
          <cell r="D3028" t="str">
            <v>TB34DTVị trí 3</v>
          </cell>
          <cell r="F3028" t="str">
            <v>Vị trí 3</v>
          </cell>
          <cell r="G3028" t="str">
            <v>ĐB</v>
          </cell>
          <cell r="H3028">
            <v>0</v>
          </cell>
          <cell r="I3028">
            <v>0</v>
          </cell>
          <cell r="J3028" t="e">
            <v>#DIV/0!</v>
          </cell>
          <cell r="K3028">
            <v>0</v>
          </cell>
          <cell r="L3028">
            <v>2200</v>
          </cell>
        </row>
        <row r="3029">
          <cell r="D3029" t="str">
            <v>TB34DTVị trí 4</v>
          </cell>
          <cell r="F3029" t="str">
            <v>Vị trí 4</v>
          </cell>
          <cell r="G3029" t="str">
            <v>ĐB</v>
          </cell>
          <cell r="H3029">
            <v>0</v>
          </cell>
          <cell r="I3029">
            <v>0</v>
          </cell>
          <cell r="J3029" t="e">
            <v>#DIV/0!</v>
          </cell>
          <cell r="K3029">
            <v>0</v>
          </cell>
          <cell r="L3029">
            <v>1400</v>
          </cell>
        </row>
        <row r="3030">
          <cell r="D3030" t="str">
            <v>TB35DT</v>
          </cell>
          <cell r="E3030" t="str">
            <v>Đường Nguyễn Trãi (từ đường Lý Nam Đế đến đường An Dương Vương)</v>
          </cell>
          <cell r="G3030" t="str">
            <v>ĐB</v>
          </cell>
        </row>
        <row r="3031">
          <cell r="D3031" t="str">
            <v>TB35DTVị trí 1</v>
          </cell>
          <cell r="F3031" t="str">
            <v>Vị trí 1</v>
          </cell>
          <cell r="G3031" t="str">
            <v>ĐB</v>
          </cell>
          <cell r="H3031">
            <v>0</v>
          </cell>
          <cell r="I3031">
            <v>0</v>
          </cell>
          <cell r="J3031" t="e">
            <v>#DIV/0!</v>
          </cell>
          <cell r="K3031">
            <v>0</v>
          </cell>
          <cell r="L3031">
            <v>6000</v>
          </cell>
        </row>
        <row r="3032">
          <cell r="D3032" t="str">
            <v>TB35DTVị trí 2</v>
          </cell>
          <cell r="F3032" t="str">
            <v>Vị trí 2</v>
          </cell>
          <cell r="G3032" t="str">
            <v>ĐB</v>
          </cell>
          <cell r="H3032">
            <v>2</v>
          </cell>
          <cell r="I3032">
            <v>20981.955518254297</v>
          </cell>
          <cell r="J3032">
            <v>18883.759966428868</v>
          </cell>
          <cell r="K3032">
            <v>16785.564414603443</v>
          </cell>
          <cell r="L3032">
            <v>3400</v>
          </cell>
        </row>
        <row r="3033">
          <cell r="D3033" t="str">
            <v>TB35DTVị trí 3</v>
          </cell>
          <cell r="F3033" t="str">
            <v>Vị trí 3</v>
          </cell>
          <cell r="G3033" t="str">
            <v>ĐB</v>
          </cell>
          <cell r="H3033">
            <v>0</v>
          </cell>
          <cell r="I3033">
            <v>0</v>
          </cell>
          <cell r="J3033" t="e">
            <v>#DIV/0!</v>
          </cell>
          <cell r="K3033">
            <v>0</v>
          </cell>
          <cell r="L3033">
            <v>2300</v>
          </cell>
        </row>
        <row r="3034">
          <cell r="D3034" t="str">
            <v>TB35DTVị trí 4</v>
          </cell>
          <cell r="F3034" t="str">
            <v>Vị trí 4</v>
          </cell>
          <cell r="G3034" t="str">
            <v>ĐB</v>
          </cell>
          <cell r="H3034">
            <v>0</v>
          </cell>
          <cell r="I3034">
            <v>0</v>
          </cell>
          <cell r="J3034" t="e">
            <v>#DIV/0!</v>
          </cell>
          <cell r="K3034">
            <v>0</v>
          </cell>
          <cell r="L3034">
            <v>1450</v>
          </cell>
        </row>
        <row r="3035">
          <cell r="D3035" t="str">
            <v>TB36DT</v>
          </cell>
          <cell r="E3035" t="str">
            <v>Đường Nguyễn Tri Phương (từ đường Nguyễn Huệ đến đường Hùng Vương)</v>
          </cell>
          <cell r="G3035" t="str">
            <v>ĐB</v>
          </cell>
        </row>
        <row r="3036">
          <cell r="D3036" t="str">
            <v>TB36DTVị trí 1</v>
          </cell>
          <cell r="F3036" t="str">
            <v>Vị trí 1</v>
          </cell>
          <cell r="G3036" t="str">
            <v>ĐB</v>
          </cell>
          <cell r="H3036">
            <v>0</v>
          </cell>
          <cell r="I3036">
            <v>0</v>
          </cell>
          <cell r="J3036" t="e">
            <v>#DIV/0!</v>
          </cell>
          <cell r="K3036">
            <v>0</v>
          </cell>
          <cell r="L3036">
            <v>5000</v>
          </cell>
        </row>
        <row r="3037">
          <cell r="D3037" t="str">
            <v>TB36DTVị trí 2</v>
          </cell>
          <cell r="F3037" t="str">
            <v>Vị trí 2</v>
          </cell>
          <cell r="G3037" t="str">
            <v>ĐB</v>
          </cell>
          <cell r="H3037">
            <v>0</v>
          </cell>
          <cell r="I3037">
            <v>0</v>
          </cell>
          <cell r="J3037" t="e">
            <v>#DIV/0!</v>
          </cell>
          <cell r="K3037">
            <v>0</v>
          </cell>
          <cell r="L3037">
            <v>3000</v>
          </cell>
        </row>
        <row r="3038">
          <cell r="D3038" t="str">
            <v>TB36DTVị trí 3</v>
          </cell>
          <cell r="F3038" t="str">
            <v>Vị trí 3</v>
          </cell>
          <cell r="G3038" t="str">
            <v>ĐB</v>
          </cell>
          <cell r="H3038">
            <v>0</v>
          </cell>
          <cell r="I3038">
            <v>0</v>
          </cell>
          <cell r="J3038" t="e">
            <v>#DIV/0!</v>
          </cell>
          <cell r="K3038">
            <v>0</v>
          </cell>
          <cell r="L3038">
            <v>2200</v>
          </cell>
        </row>
        <row r="3039">
          <cell r="D3039" t="str">
            <v>TB36DTVị trí 4</v>
          </cell>
          <cell r="F3039" t="str">
            <v>Vị trí 4</v>
          </cell>
          <cell r="G3039" t="str">
            <v>ĐB</v>
          </cell>
          <cell r="H3039">
            <v>0</v>
          </cell>
          <cell r="I3039">
            <v>0</v>
          </cell>
          <cell r="J3039" t="e">
            <v>#DIV/0!</v>
          </cell>
          <cell r="K3039">
            <v>0</v>
          </cell>
          <cell r="L3039">
            <v>1400</v>
          </cell>
        </row>
        <row r="3040">
          <cell r="D3040" t="str">
            <v>TB37DT</v>
          </cell>
          <cell r="E3040" t="str">
            <v>Đường Nguyễn Văn Cừ</v>
          </cell>
          <cell r="G3040" t="str">
            <v>ĐB</v>
          </cell>
        </row>
        <row r="3041">
          <cell r="D3041" t="str">
            <v>TB37DTVị trí 1</v>
          </cell>
          <cell r="F3041" t="str">
            <v>Vị trí 1</v>
          </cell>
          <cell r="G3041" t="str">
            <v>ĐB</v>
          </cell>
          <cell r="H3041">
            <v>0</v>
          </cell>
          <cell r="I3041">
            <v>0</v>
          </cell>
          <cell r="J3041" t="e">
            <v>#DIV/0!</v>
          </cell>
          <cell r="K3041">
            <v>0</v>
          </cell>
          <cell r="L3041">
            <v>7000</v>
          </cell>
        </row>
        <row r="3042">
          <cell r="D3042" t="str">
            <v>TB37DTVị trí 2</v>
          </cell>
          <cell r="F3042" t="str">
            <v>Vị trí 2</v>
          </cell>
          <cell r="G3042" t="str">
            <v>ĐB</v>
          </cell>
          <cell r="H3042">
            <v>0</v>
          </cell>
          <cell r="I3042">
            <v>0</v>
          </cell>
          <cell r="J3042" t="e">
            <v>#DIV/0!</v>
          </cell>
          <cell r="K3042">
            <v>0</v>
          </cell>
          <cell r="L3042">
            <v>3600</v>
          </cell>
        </row>
        <row r="3043">
          <cell r="D3043" t="str">
            <v>TB37DTVị trí 3</v>
          </cell>
          <cell r="F3043" t="str">
            <v>Vị trí 3</v>
          </cell>
          <cell r="G3043" t="str">
            <v>ĐB</v>
          </cell>
          <cell r="H3043">
            <v>0</v>
          </cell>
          <cell r="I3043">
            <v>0</v>
          </cell>
          <cell r="J3043" t="e">
            <v>#DIV/0!</v>
          </cell>
          <cell r="K3043">
            <v>0</v>
          </cell>
          <cell r="L3043">
            <v>2400</v>
          </cell>
        </row>
        <row r="3044">
          <cell r="D3044" t="str">
            <v>TB37DTVị trí 4</v>
          </cell>
          <cell r="F3044" t="str">
            <v>Vị trí 4</v>
          </cell>
          <cell r="G3044" t="str">
            <v>ĐB</v>
          </cell>
          <cell r="H3044">
            <v>0</v>
          </cell>
          <cell r="I3044">
            <v>0</v>
          </cell>
          <cell r="J3044" t="e">
            <v>#DIV/0!</v>
          </cell>
          <cell r="K3044">
            <v>0</v>
          </cell>
          <cell r="L3044">
            <v>1500</v>
          </cell>
        </row>
        <row r="3045">
          <cell r="D3045" t="str">
            <v>TB38DT</v>
          </cell>
          <cell r="E3045" t="str">
            <v>Đường Nguyễn Văn Huyên</v>
          </cell>
          <cell r="G3045" t="str">
            <v>ĐB</v>
          </cell>
        </row>
        <row r="3046">
          <cell r="D3046" t="str">
            <v>TB38DTVị trí 1</v>
          </cell>
          <cell r="F3046" t="str">
            <v>Vị trí 1</v>
          </cell>
          <cell r="G3046" t="str">
            <v>ĐB</v>
          </cell>
          <cell r="H3046">
            <v>0</v>
          </cell>
          <cell r="I3046">
            <v>0</v>
          </cell>
          <cell r="J3046" t="e">
            <v>#DIV/0!</v>
          </cell>
          <cell r="K3046">
            <v>0</v>
          </cell>
          <cell r="L3046">
            <v>5000</v>
          </cell>
        </row>
        <row r="3047">
          <cell r="D3047" t="str">
            <v>TB38DTVị trí 2</v>
          </cell>
          <cell r="F3047" t="str">
            <v>Vị trí 2</v>
          </cell>
          <cell r="G3047" t="str">
            <v>ĐB</v>
          </cell>
          <cell r="H3047">
            <v>0</v>
          </cell>
          <cell r="I3047">
            <v>0</v>
          </cell>
          <cell r="J3047" t="e">
            <v>#DIV/0!</v>
          </cell>
          <cell r="K3047">
            <v>0</v>
          </cell>
          <cell r="L3047">
            <v>3000</v>
          </cell>
        </row>
        <row r="3048">
          <cell r="D3048" t="str">
            <v>TB38DTVị trí 3</v>
          </cell>
          <cell r="F3048" t="str">
            <v>Vị trí 3</v>
          </cell>
          <cell r="G3048" t="str">
            <v>ĐB</v>
          </cell>
          <cell r="H3048">
            <v>0</v>
          </cell>
          <cell r="I3048">
            <v>0</v>
          </cell>
          <cell r="J3048" t="e">
            <v>#DIV/0!</v>
          </cell>
          <cell r="K3048">
            <v>0</v>
          </cell>
          <cell r="L3048">
            <v>2200</v>
          </cell>
        </row>
        <row r="3049">
          <cell r="D3049" t="str">
            <v>TB38DTVị trí 4</v>
          </cell>
          <cell r="F3049" t="str">
            <v>Vị trí 4</v>
          </cell>
          <cell r="G3049" t="str">
            <v>ĐB</v>
          </cell>
          <cell r="H3049">
            <v>0</v>
          </cell>
          <cell r="I3049">
            <v>0</v>
          </cell>
          <cell r="J3049" t="e">
            <v>#DIV/0!</v>
          </cell>
          <cell r="K3049">
            <v>0</v>
          </cell>
          <cell r="L3049">
            <v>1400</v>
          </cell>
        </row>
        <row r="3050">
          <cell r="D3050" t="str">
            <v>TB39DT</v>
          </cell>
          <cell r="E3050" t="str">
            <v>Đường Nguyễn Văn Linh</v>
          </cell>
          <cell r="G3050" t="str">
            <v>ĐB</v>
          </cell>
        </row>
        <row r="3051">
          <cell r="D3051" t="str">
            <v>TB39DTVị trí 1</v>
          </cell>
          <cell r="F3051" t="str">
            <v>Vị trí 1</v>
          </cell>
          <cell r="G3051" t="str">
            <v>ĐB</v>
          </cell>
          <cell r="H3051">
            <v>0</v>
          </cell>
          <cell r="I3051">
            <v>0</v>
          </cell>
          <cell r="J3051" t="e">
            <v>#DIV/0!</v>
          </cell>
          <cell r="K3051">
            <v>0</v>
          </cell>
          <cell r="L3051">
            <v>8500</v>
          </cell>
        </row>
        <row r="3052">
          <cell r="D3052" t="str">
            <v>TB39DTVị trí 2</v>
          </cell>
          <cell r="F3052" t="str">
            <v>Vị trí 2</v>
          </cell>
          <cell r="G3052" t="str">
            <v>ĐB</v>
          </cell>
          <cell r="H3052">
            <v>0</v>
          </cell>
          <cell r="I3052">
            <v>0</v>
          </cell>
          <cell r="J3052" t="e">
            <v>#DIV/0!</v>
          </cell>
          <cell r="K3052">
            <v>0</v>
          </cell>
          <cell r="L3052">
            <v>4200</v>
          </cell>
        </row>
        <row r="3053">
          <cell r="D3053" t="str">
            <v>TB39DTVị trí 3</v>
          </cell>
          <cell r="F3053" t="str">
            <v>Vị trí 3</v>
          </cell>
          <cell r="G3053" t="str">
            <v>ĐB</v>
          </cell>
          <cell r="H3053">
            <v>0</v>
          </cell>
          <cell r="I3053">
            <v>0</v>
          </cell>
          <cell r="J3053" t="e">
            <v>#DIV/0!</v>
          </cell>
          <cell r="K3053">
            <v>0</v>
          </cell>
          <cell r="L3053">
            <v>3000</v>
          </cell>
        </row>
        <row r="3054">
          <cell r="D3054" t="str">
            <v>TB39DTVị trí 4</v>
          </cell>
          <cell r="F3054" t="str">
            <v>Vị trí 4</v>
          </cell>
          <cell r="G3054" t="str">
            <v>ĐB</v>
          </cell>
          <cell r="H3054">
            <v>0</v>
          </cell>
          <cell r="I3054">
            <v>0</v>
          </cell>
          <cell r="J3054" t="e">
            <v>#DIV/0!</v>
          </cell>
          <cell r="K3054">
            <v>0</v>
          </cell>
          <cell r="L3054">
            <v>1800</v>
          </cell>
        </row>
        <row r="3055">
          <cell r="D3055" t="str">
            <v>TB40DT</v>
          </cell>
          <cell r="E3055" t="str">
            <v>Đường Phạm Văn Thuận</v>
          </cell>
          <cell r="G3055" t="str">
            <v>ĐB</v>
          </cell>
        </row>
        <row r="3056">
          <cell r="D3056" t="str">
            <v>TB40DTVị trí 1</v>
          </cell>
          <cell r="F3056" t="str">
            <v>Vị trí 1</v>
          </cell>
          <cell r="G3056" t="str">
            <v>ĐB</v>
          </cell>
          <cell r="H3056">
            <v>0</v>
          </cell>
          <cell r="I3056">
            <v>0</v>
          </cell>
          <cell r="J3056" t="e">
            <v>#DIV/0!</v>
          </cell>
          <cell r="K3056">
            <v>0</v>
          </cell>
          <cell r="L3056">
            <v>5000</v>
          </cell>
        </row>
        <row r="3057">
          <cell r="D3057" t="str">
            <v>TB40DTVị trí 2</v>
          </cell>
          <cell r="F3057" t="str">
            <v>Vị trí 2</v>
          </cell>
          <cell r="G3057" t="str">
            <v>ĐB</v>
          </cell>
          <cell r="H3057">
            <v>0</v>
          </cell>
          <cell r="I3057">
            <v>0</v>
          </cell>
          <cell r="J3057" t="e">
            <v>#DIV/0!</v>
          </cell>
          <cell r="K3057">
            <v>0</v>
          </cell>
          <cell r="L3057">
            <v>3000</v>
          </cell>
        </row>
        <row r="3058">
          <cell r="D3058" t="str">
            <v>TB40DTVị trí 3</v>
          </cell>
          <cell r="F3058" t="str">
            <v>Vị trí 3</v>
          </cell>
          <cell r="G3058" t="str">
            <v>ĐB</v>
          </cell>
          <cell r="H3058">
            <v>0</v>
          </cell>
          <cell r="I3058">
            <v>0</v>
          </cell>
          <cell r="J3058" t="e">
            <v>#DIV/0!</v>
          </cell>
          <cell r="K3058">
            <v>0</v>
          </cell>
          <cell r="L3058">
            <v>2200</v>
          </cell>
        </row>
        <row r="3059">
          <cell r="D3059" t="str">
            <v>TB40DTVị trí 4</v>
          </cell>
          <cell r="F3059" t="str">
            <v>Vị trí 4</v>
          </cell>
          <cell r="G3059" t="str">
            <v>ĐB</v>
          </cell>
          <cell r="H3059">
            <v>0</v>
          </cell>
          <cell r="I3059">
            <v>0</v>
          </cell>
          <cell r="J3059" t="e">
            <v>#DIV/0!</v>
          </cell>
          <cell r="K3059">
            <v>0</v>
          </cell>
          <cell r="L3059">
            <v>1400</v>
          </cell>
        </row>
        <row r="3060">
          <cell r="D3060" t="str">
            <v>TB41DT</v>
          </cell>
          <cell r="E3060" t="str">
            <v>Đường Phan Chu Trinh</v>
          </cell>
          <cell r="G3060" t="str">
            <v>ĐB</v>
          </cell>
        </row>
        <row r="3061">
          <cell r="D3061" t="str">
            <v>TB41DTVị trí 1</v>
          </cell>
          <cell r="F3061" t="str">
            <v>Vị trí 1</v>
          </cell>
          <cell r="G3061" t="str">
            <v>ĐB</v>
          </cell>
          <cell r="H3061">
            <v>0</v>
          </cell>
          <cell r="I3061">
            <v>0</v>
          </cell>
          <cell r="J3061" t="e">
            <v>#DIV/0!</v>
          </cell>
          <cell r="K3061">
            <v>0</v>
          </cell>
          <cell r="L3061">
            <v>6000</v>
          </cell>
        </row>
        <row r="3062">
          <cell r="D3062" t="str">
            <v>TB41DTVị trí 2</v>
          </cell>
          <cell r="F3062" t="str">
            <v>Vị trí 2</v>
          </cell>
          <cell r="G3062" t="str">
            <v>ĐB</v>
          </cell>
          <cell r="H3062">
            <v>0</v>
          </cell>
          <cell r="I3062">
            <v>0</v>
          </cell>
          <cell r="J3062" t="e">
            <v>#DIV/0!</v>
          </cell>
          <cell r="K3062">
            <v>0</v>
          </cell>
          <cell r="L3062">
            <v>3000</v>
          </cell>
        </row>
        <row r="3063">
          <cell r="D3063" t="str">
            <v>TB41DTVị trí 3</v>
          </cell>
          <cell r="F3063" t="str">
            <v>Vị trí 3</v>
          </cell>
          <cell r="G3063" t="str">
            <v>ĐB</v>
          </cell>
          <cell r="H3063">
            <v>0</v>
          </cell>
          <cell r="I3063">
            <v>0</v>
          </cell>
          <cell r="J3063" t="e">
            <v>#DIV/0!</v>
          </cell>
          <cell r="K3063">
            <v>0</v>
          </cell>
          <cell r="L3063">
            <v>2200</v>
          </cell>
        </row>
        <row r="3064">
          <cell r="D3064" t="str">
            <v>TB41DTVị trí 4</v>
          </cell>
          <cell r="F3064" t="str">
            <v>Vị trí 4</v>
          </cell>
          <cell r="G3064" t="str">
            <v>ĐB</v>
          </cell>
          <cell r="H3064">
            <v>0</v>
          </cell>
          <cell r="I3064">
            <v>0</v>
          </cell>
          <cell r="J3064" t="e">
            <v>#DIV/0!</v>
          </cell>
          <cell r="K3064">
            <v>0</v>
          </cell>
          <cell r="L3064">
            <v>1400</v>
          </cell>
        </row>
        <row r="3065">
          <cell r="D3065" t="str">
            <v>TB42DT</v>
          </cell>
          <cell r="E3065" t="str">
            <v>Đường Phan Đăng Lưu</v>
          </cell>
          <cell r="G3065" t="str">
            <v>ĐB</v>
          </cell>
        </row>
        <row r="3066">
          <cell r="D3066" t="str">
            <v>TB42DTVị trí 1</v>
          </cell>
          <cell r="F3066" t="str">
            <v>Vị trí 1</v>
          </cell>
          <cell r="G3066" t="str">
            <v>ĐB</v>
          </cell>
          <cell r="H3066">
            <v>0</v>
          </cell>
          <cell r="I3066">
            <v>0</v>
          </cell>
          <cell r="J3066" t="e">
            <v>#DIV/0!</v>
          </cell>
          <cell r="K3066">
            <v>0</v>
          </cell>
          <cell r="L3066">
            <v>7500</v>
          </cell>
        </row>
        <row r="3067">
          <cell r="D3067" t="str">
            <v>TB42DTVị trí 2</v>
          </cell>
          <cell r="F3067" t="str">
            <v>Vị trí 2</v>
          </cell>
          <cell r="G3067" t="str">
            <v>ĐB</v>
          </cell>
          <cell r="H3067">
            <v>0</v>
          </cell>
          <cell r="I3067">
            <v>0</v>
          </cell>
          <cell r="J3067" t="e">
            <v>#DIV/0!</v>
          </cell>
          <cell r="K3067">
            <v>0</v>
          </cell>
          <cell r="L3067">
            <v>3400</v>
          </cell>
        </row>
        <row r="3068">
          <cell r="D3068" t="str">
            <v>TB42DTVị trí 3</v>
          </cell>
          <cell r="F3068" t="str">
            <v>Vị trí 3</v>
          </cell>
          <cell r="G3068" t="str">
            <v>ĐB</v>
          </cell>
          <cell r="H3068">
            <v>0</v>
          </cell>
          <cell r="I3068">
            <v>0</v>
          </cell>
          <cell r="J3068" t="e">
            <v>#DIV/0!</v>
          </cell>
          <cell r="K3068">
            <v>0</v>
          </cell>
          <cell r="L3068">
            <v>2400</v>
          </cell>
        </row>
        <row r="3069">
          <cell r="D3069" t="str">
            <v>TB42DTVị trí 4</v>
          </cell>
          <cell r="F3069" t="str">
            <v>Vị trí 4</v>
          </cell>
          <cell r="G3069" t="str">
            <v>ĐB</v>
          </cell>
          <cell r="H3069">
            <v>0</v>
          </cell>
          <cell r="I3069">
            <v>0</v>
          </cell>
          <cell r="J3069" t="e">
            <v>#DIV/0!</v>
          </cell>
          <cell r="K3069">
            <v>0</v>
          </cell>
          <cell r="L3069">
            <v>1400</v>
          </cell>
        </row>
        <row r="3070">
          <cell r="D3070" t="str">
            <v>TB43DT</v>
          </cell>
          <cell r="E3070" t="str">
            <v>Đường Tạ Uyên</v>
          </cell>
          <cell r="G3070" t="str">
            <v>ĐB</v>
          </cell>
        </row>
        <row r="3071">
          <cell r="D3071" t="str">
            <v>TB43DTVị trí 1</v>
          </cell>
          <cell r="F3071" t="str">
            <v>Vị trí 1</v>
          </cell>
          <cell r="G3071" t="str">
            <v>ĐB</v>
          </cell>
          <cell r="H3071">
            <v>0</v>
          </cell>
          <cell r="I3071">
            <v>0</v>
          </cell>
          <cell r="J3071" t="e">
            <v>#DIV/0!</v>
          </cell>
          <cell r="K3071">
            <v>0</v>
          </cell>
          <cell r="L3071">
            <v>5000</v>
          </cell>
        </row>
        <row r="3072">
          <cell r="D3072" t="str">
            <v>TB43DTVị trí 2</v>
          </cell>
          <cell r="F3072" t="str">
            <v>Vị trí 2</v>
          </cell>
          <cell r="G3072" t="str">
            <v>ĐB</v>
          </cell>
          <cell r="H3072">
            <v>0</v>
          </cell>
          <cell r="I3072">
            <v>0</v>
          </cell>
          <cell r="J3072" t="e">
            <v>#DIV/0!</v>
          </cell>
          <cell r="K3072">
            <v>0</v>
          </cell>
          <cell r="L3072">
            <v>3000</v>
          </cell>
        </row>
        <row r="3073">
          <cell r="D3073" t="str">
            <v>TB43DTVị trí 3</v>
          </cell>
          <cell r="F3073" t="str">
            <v>Vị trí 3</v>
          </cell>
          <cell r="G3073" t="str">
            <v>ĐB</v>
          </cell>
          <cell r="H3073">
            <v>0</v>
          </cell>
          <cell r="I3073">
            <v>0</v>
          </cell>
          <cell r="J3073" t="e">
            <v>#DIV/0!</v>
          </cell>
          <cell r="K3073">
            <v>0</v>
          </cell>
          <cell r="L3073">
            <v>2200</v>
          </cell>
        </row>
        <row r="3074">
          <cell r="D3074" t="str">
            <v>TB43DTVị trí 4</v>
          </cell>
          <cell r="F3074" t="str">
            <v>Vị trí 4</v>
          </cell>
          <cell r="G3074" t="str">
            <v>ĐB</v>
          </cell>
          <cell r="H3074">
            <v>0</v>
          </cell>
          <cell r="I3074">
            <v>0</v>
          </cell>
          <cell r="J3074" t="e">
            <v>#DIV/0!</v>
          </cell>
          <cell r="K3074">
            <v>0</v>
          </cell>
          <cell r="L3074">
            <v>1400</v>
          </cell>
        </row>
        <row r="3075">
          <cell r="D3075" t="str">
            <v>TB44DT</v>
          </cell>
          <cell r="E3075" t="str">
            <v>Đường Trần Nguyên Hãn (từ Quốc lộ 1 đến thửa đất số 343, tờ BĐĐC số 18, thị trấn Trảng Bom)</v>
          </cell>
          <cell r="G3075" t="str">
            <v>ĐB</v>
          </cell>
        </row>
        <row r="3076">
          <cell r="D3076" t="str">
            <v>TB44DTVị trí 1</v>
          </cell>
          <cell r="F3076" t="str">
            <v>Vị trí 1</v>
          </cell>
          <cell r="G3076" t="str">
            <v>ĐB</v>
          </cell>
          <cell r="H3076">
            <v>0</v>
          </cell>
          <cell r="I3076">
            <v>0</v>
          </cell>
          <cell r="J3076" t="e">
            <v>#DIV/0!</v>
          </cell>
          <cell r="K3076">
            <v>0</v>
          </cell>
          <cell r="L3076">
            <v>5000</v>
          </cell>
        </row>
        <row r="3077">
          <cell r="D3077" t="str">
            <v>TB44DTVị trí 2</v>
          </cell>
          <cell r="F3077" t="str">
            <v>Vị trí 2</v>
          </cell>
          <cell r="G3077" t="str">
            <v>ĐB</v>
          </cell>
          <cell r="H3077">
            <v>0</v>
          </cell>
          <cell r="I3077">
            <v>0</v>
          </cell>
          <cell r="J3077" t="e">
            <v>#DIV/0!</v>
          </cell>
          <cell r="K3077">
            <v>0</v>
          </cell>
          <cell r="L3077">
            <v>2500</v>
          </cell>
        </row>
        <row r="3078">
          <cell r="D3078" t="str">
            <v>TB44DTVị trí 3</v>
          </cell>
          <cell r="F3078" t="str">
            <v>Vị trí 3</v>
          </cell>
          <cell r="G3078" t="str">
            <v>ĐB</v>
          </cell>
          <cell r="H3078">
            <v>0</v>
          </cell>
          <cell r="I3078">
            <v>0</v>
          </cell>
          <cell r="J3078" t="e">
            <v>#DIV/0!</v>
          </cell>
          <cell r="K3078">
            <v>0</v>
          </cell>
          <cell r="L3078">
            <v>1900</v>
          </cell>
        </row>
        <row r="3079">
          <cell r="D3079" t="str">
            <v>TB44DTVị trí 4</v>
          </cell>
          <cell r="F3079" t="str">
            <v>Vị trí 4</v>
          </cell>
          <cell r="G3079" t="str">
            <v>ĐB</v>
          </cell>
          <cell r="H3079">
            <v>0</v>
          </cell>
          <cell r="I3079">
            <v>0</v>
          </cell>
          <cell r="J3079" t="e">
            <v>#DIV/0!</v>
          </cell>
          <cell r="K3079">
            <v>0</v>
          </cell>
          <cell r="L3079">
            <v>1400</v>
          </cell>
        </row>
        <row r="3080">
          <cell r="D3080" t="str">
            <v>TB45DT</v>
          </cell>
          <cell r="E3080" t="str">
            <v>Đường Trần Nhân Tông</v>
          </cell>
          <cell r="G3080" t="str">
            <v>ĐB</v>
          </cell>
        </row>
        <row r="3081">
          <cell r="D3081" t="str">
            <v>TB45DTVị trí 1</v>
          </cell>
          <cell r="F3081" t="str">
            <v>Vị trí 1</v>
          </cell>
          <cell r="G3081" t="str">
            <v>ĐB</v>
          </cell>
          <cell r="H3081">
            <v>0</v>
          </cell>
          <cell r="I3081">
            <v>0</v>
          </cell>
          <cell r="J3081" t="e">
            <v>#DIV/0!</v>
          </cell>
          <cell r="K3081">
            <v>0</v>
          </cell>
          <cell r="L3081">
            <v>6500</v>
          </cell>
        </row>
        <row r="3082">
          <cell r="D3082" t="str">
            <v>TB45DTVị trí 2</v>
          </cell>
          <cell r="F3082" t="str">
            <v>Vị trí 2</v>
          </cell>
          <cell r="G3082" t="str">
            <v>ĐB</v>
          </cell>
          <cell r="H3082">
            <v>0</v>
          </cell>
          <cell r="I3082">
            <v>0</v>
          </cell>
          <cell r="J3082" t="e">
            <v>#DIV/0!</v>
          </cell>
          <cell r="K3082">
            <v>0</v>
          </cell>
          <cell r="L3082">
            <v>3300</v>
          </cell>
        </row>
        <row r="3083">
          <cell r="D3083" t="str">
            <v>TB45DTVị trí 3</v>
          </cell>
          <cell r="F3083" t="str">
            <v>Vị trí 3</v>
          </cell>
          <cell r="G3083" t="str">
            <v>ĐB</v>
          </cell>
          <cell r="H3083">
            <v>0</v>
          </cell>
          <cell r="I3083">
            <v>0</v>
          </cell>
          <cell r="J3083" t="e">
            <v>#DIV/0!</v>
          </cell>
          <cell r="K3083">
            <v>0</v>
          </cell>
          <cell r="L3083">
            <v>2200</v>
          </cell>
        </row>
        <row r="3084">
          <cell r="D3084" t="str">
            <v>TB45DTVị trí 4</v>
          </cell>
          <cell r="F3084" t="str">
            <v>Vị trí 4</v>
          </cell>
          <cell r="G3084" t="str">
            <v>ĐB</v>
          </cell>
          <cell r="H3084">
            <v>0</v>
          </cell>
          <cell r="I3084">
            <v>0</v>
          </cell>
          <cell r="J3084" t="e">
            <v>#DIV/0!</v>
          </cell>
          <cell r="K3084">
            <v>0</v>
          </cell>
          <cell r="L3084">
            <v>1400</v>
          </cell>
        </row>
        <row r="3085">
          <cell r="D3085" t="str">
            <v>TB46DT</v>
          </cell>
          <cell r="E3085" t="str">
            <v>Đường Trần Nhật Duật (từ đường Hùng Vương đến hết ranh thửa đất số 562, tờ BĐĐC số 15 về bên phải và hết ranh thửa đất số 352, tờ BĐĐC số 15 về bên trái, thị trấn Trảng Bom)</v>
          </cell>
          <cell r="G3085" t="str">
            <v>ĐB</v>
          </cell>
        </row>
        <row r="3086">
          <cell r="D3086" t="str">
            <v>TB46DTVị trí 1</v>
          </cell>
          <cell r="F3086" t="str">
            <v>Vị trí 1</v>
          </cell>
          <cell r="G3086" t="str">
            <v>ĐB</v>
          </cell>
          <cell r="H3086">
            <v>0</v>
          </cell>
          <cell r="I3086">
            <v>0</v>
          </cell>
          <cell r="J3086" t="e">
            <v>#DIV/0!</v>
          </cell>
          <cell r="K3086">
            <v>0</v>
          </cell>
          <cell r="L3086">
            <v>4500</v>
          </cell>
        </row>
        <row r="3087">
          <cell r="D3087" t="str">
            <v>TB46DTVị trí 2</v>
          </cell>
          <cell r="F3087" t="str">
            <v>Vị trí 2</v>
          </cell>
          <cell r="G3087" t="str">
            <v>ĐB</v>
          </cell>
          <cell r="H3087">
            <v>0</v>
          </cell>
          <cell r="I3087">
            <v>0</v>
          </cell>
          <cell r="J3087" t="e">
            <v>#DIV/0!</v>
          </cell>
          <cell r="K3087">
            <v>0</v>
          </cell>
          <cell r="L3087">
            <v>2200</v>
          </cell>
        </row>
        <row r="3088">
          <cell r="D3088" t="str">
            <v>TB46DTVị trí 3</v>
          </cell>
          <cell r="F3088" t="str">
            <v>Vị trí 3</v>
          </cell>
          <cell r="G3088" t="str">
            <v>ĐB</v>
          </cell>
          <cell r="H3088">
            <v>0</v>
          </cell>
          <cell r="I3088">
            <v>0</v>
          </cell>
          <cell r="J3088" t="e">
            <v>#DIV/0!</v>
          </cell>
          <cell r="K3088">
            <v>0</v>
          </cell>
          <cell r="L3088">
            <v>1600</v>
          </cell>
        </row>
        <row r="3089">
          <cell r="D3089" t="str">
            <v>TB46DTVị trí 4</v>
          </cell>
          <cell r="F3089" t="str">
            <v>Vị trí 4</v>
          </cell>
          <cell r="G3089" t="str">
            <v>ĐB</v>
          </cell>
          <cell r="H3089">
            <v>0</v>
          </cell>
          <cell r="I3089">
            <v>0</v>
          </cell>
          <cell r="J3089" t="e">
            <v>#DIV/0!</v>
          </cell>
          <cell r="K3089">
            <v>0</v>
          </cell>
          <cell r="L3089">
            <v>1000</v>
          </cell>
        </row>
        <row r="3090">
          <cell r="D3090" t="str">
            <v>TB47DT</v>
          </cell>
          <cell r="E3090" t="str">
            <v>Đường Trần Phú</v>
          </cell>
          <cell r="G3090" t="str">
            <v>ĐB</v>
          </cell>
        </row>
        <row r="3091">
          <cell r="D3091" t="str">
            <v>TB47DTVị trí 1</v>
          </cell>
          <cell r="F3091" t="str">
            <v>Vị trí 1</v>
          </cell>
          <cell r="G3091" t="str">
            <v>ĐB</v>
          </cell>
          <cell r="H3091">
            <v>0</v>
          </cell>
          <cell r="I3091">
            <v>0</v>
          </cell>
          <cell r="J3091" t="e">
            <v>#DIV/0!</v>
          </cell>
          <cell r="K3091">
            <v>0</v>
          </cell>
          <cell r="L3091">
            <v>8200</v>
          </cell>
        </row>
        <row r="3092">
          <cell r="D3092" t="str">
            <v>TB47DTVị trí 2</v>
          </cell>
          <cell r="F3092" t="str">
            <v>Vị trí 2</v>
          </cell>
          <cell r="G3092" t="str">
            <v>ĐB</v>
          </cell>
          <cell r="H3092">
            <v>0</v>
          </cell>
          <cell r="I3092">
            <v>0</v>
          </cell>
          <cell r="J3092" t="e">
            <v>#DIV/0!</v>
          </cell>
          <cell r="K3092">
            <v>0</v>
          </cell>
          <cell r="L3092">
            <v>3500</v>
          </cell>
        </row>
        <row r="3093">
          <cell r="D3093" t="str">
            <v>TB47DTVị trí 3</v>
          </cell>
          <cell r="F3093" t="str">
            <v>Vị trí 3</v>
          </cell>
          <cell r="G3093" t="str">
            <v>ĐB</v>
          </cell>
          <cell r="H3093">
            <v>0</v>
          </cell>
          <cell r="I3093">
            <v>0</v>
          </cell>
          <cell r="J3093" t="e">
            <v>#DIV/0!</v>
          </cell>
          <cell r="K3093">
            <v>0</v>
          </cell>
          <cell r="L3093">
            <v>2500</v>
          </cell>
        </row>
        <row r="3094">
          <cell r="D3094" t="str">
            <v>TB47DTVị trí 4</v>
          </cell>
          <cell r="F3094" t="str">
            <v>Vị trí 4</v>
          </cell>
          <cell r="G3094" t="str">
            <v>ĐB</v>
          </cell>
          <cell r="H3094">
            <v>0</v>
          </cell>
          <cell r="I3094">
            <v>0</v>
          </cell>
          <cell r="J3094" t="e">
            <v>#DIV/0!</v>
          </cell>
          <cell r="K3094">
            <v>0</v>
          </cell>
          <cell r="L3094">
            <v>1500</v>
          </cell>
        </row>
        <row r="3095">
          <cell r="D3095" t="str">
            <v>TB48DT</v>
          </cell>
          <cell r="E3095" t="str">
            <v>Đường Trần Quang Diệu (từ Quốc lộ 1 đến hết ranh thửa đất số 253, tờ BĐĐC số 17 về bên phải và hết ranh thửa đất số 13, tờ BĐĐC số 17 về bên trái, thị trấn Trảng Bom)</v>
          </cell>
          <cell r="G3095" t="str">
            <v>ĐB</v>
          </cell>
        </row>
        <row r="3096">
          <cell r="D3096" t="str">
            <v>TB48DTVị trí 1</v>
          </cell>
          <cell r="F3096" t="str">
            <v>Vị trí 1</v>
          </cell>
          <cell r="G3096" t="str">
            <v>ĐB</v>
          </cell>
          <cell r="H3096">
            <v>0</v>
          </cell>
          <cell r="I3096">
            <v>0</v>
          </cell>
          <cell r="J3096" t="e">
            <v>#DIV/0!</v>
          </cell>
          <cell r="K3096">
            <v>0</v>
          </cell>
          <cell r="L3096">
            <v>4500</v>
          </cell>
        </row>
        <row r="3097">
          <cell r="D3097" t="str">
            <v>TB48DTVị trí 2</v>
          </cell>
          <cell r="F3097" t="str">
            <v>Vị trí 2</v>
          </cell>
          <cell r="G3097" t="str">
            <v>ĐB</v>
          </cell>
          <cell r="H3097">
            <v>0</v>
          </cell>
          <cell r="I3097">
            <v>0</v>
          </cell>
          <cell r="J3097" t="e">
            <v>#DIV/0!</v>
          </cell>
          <cell r="K3097">
            <v>0</v>
          </cell>
          <cell r="L3097">
            <v>2200</v>
          </cell>
        </row>
        <row r="3098">
          <cell r="D3098" t="str">
            <v>TB48DTVị trí 3</v>
          </cell>
          <cell r="F3098" t="str">
            <v>Vị trí 3</v>
          </cell>
          <cell r="G3098" t="str">
            <v>ĐB</v>
          </cell>
          <cell r="H3098">
            <v>0</v>
          </cell>
          <cell r="I3098">
            <v>0</v>
          </cell>
          <cell r="J3098" t="e">
            <v>#DIV/0!</v>
          </cell>
          <cell r="K3098">
            <v>0</v>
          </cell>
          <cell r="L3098">
            <v>1800</v>
          </cell>
        </row>
        <row r="3099">
          <cell r="D3099" t="str">
            <v>TB48DTVị trí 4</v>
          </cell>
          <cell r="F3099" t="str">
            <v>Vị trí 4</v>
          </cell>
          <cell r="G3099" t="str">
            <v>ĐB</v>
          </cell>
          <cell r="H3099">
            <v>0</v>
          </cell>
          <cell r="I3099">
            <v>0</v>
          </cell>
          <cell r="J3099" t="e">
            <v>#DIV/0!</v>
          </cell>
          <cell r="K3099">
            <v>0</v>
          </cell>
          <cell r="L3099">
            <v>1400</v>
          </cell>
        </row>
        <row r="3100">
          <cell r="D3100" t="str">
            <v>TB49DT</v>
          </cell>
          <cell r="E3100" t="str">
            <v>Đường Trường Chinh</v>
          </cell>
          <cell r="G3100" t="str">
            <v>ĐB</v>
          </cell>
        </row>
        <row r="3101">
          <cell r="D3101" t="str">
            <v>TB49DT_D1</v>
          </cell>
          <cell r="E3101" t="str">
            <v>Đoạn từ Quốc lộ 1 đến đường 2 tháng 9</v>
          </cell>
          <cell r="G3101" t="str">
            <v>ĐB</v>
          </cell>
        </row>
        <row r="3102">
          <cell r="D3102" t="str">
            <v>TB49DT_D1Vị trí 1</v>
          </cell>
          <cell r="F3102" t="str">
            <v>Vị trí 1</v>
          </cell>
          <cell r="G3102" t="str">
            <v>ĐB</v>
          </cell>
          <cell r="H3102">
            <v>0</v>
          </cell>
          <cell r="I3102">
            <v>0</v>
          </cell>
          <cell r="J3102" t="e">
            <v>#DIV/0!</v>
          </cell>
          <cell r="K3102">
            <v>0</v>
          </cell>
          <cell r="L3102">
            <v>10000</v>
          </cell>
        </row>
        <row r="3103">
          <cell r="D3103" t="str">
            <v>TB49DT_D1Vị trí 2</v>
          </cell>
          <cell r="F3103" t="str">
            <v>Vị trí 2</v>
          </cell>
          <cell r="G3103" t="str">
            <v>ĐB</v>
          </cell>
          <cell r="H3103">
            <v>0</v>
          </cell>
          <cell r="I3103">
            <v>0</v>
          </cell>
          <cell r="J3103" t="e">
            <v>#DIV/0!</v>
          </cell>
          <cell r="K3103">
            <v>0</v>
          </cell>
          <cell r="L3103">
            <v>3800</v>
          </cell>
        </row>
        <row r="3104">
          <cell r="D3104" t="str">
            <v>TB49DT_D1Vị trí 3</v>
          </cell>
          <cell r="F3104" t="str">
            <v>Vị trí 3</v>
          </cell>
          <cell r="G3104" t="str">
            <v>ĐB</v>
          </cell>
          <cell r="H3104">
            <v>0</v>
          </cell>
          <cell r="I3104">
            <v>0</v>
          </cell>
          <cell r="J3104" t="e">
            <v>#DIV/0!</v>
          </cell>
          <cell r="K3104">
            <v>0</v>
          </cell>
          <cell r="L3104">
            <v>2700</v>
          </cell>
        </row>
        <row r="3105">
          <cell r="D3105" t="str">
            <v>TB49DT_D1Vị trí 4</v>
          </cell>
          <cell r="F3105" t="str">
            <v>Vị trí 4</v>
          </cell>
          <cell r="G3105" t="str">
            <v>ĐB</v>
          </cell>
          <cell r="H3105">
            <v>0</v>
          </cell>
          <cell r="I3105">
            <v>0</v>
          </cell>
          <cell r="J3105" t="e">
            <v>#DIV/0!</v>
          </cell>
          <cell r="K3105">
            <v>0</v>
          </cell>
          <cell r="L3105">
            <v>1700</v>
          </cell>
        </row>
        <row r="3106">
          <cell r="D3106" t="str">
            <v>TB49DT_D2</v>
          </cell>
          <cell r="E3106" t="str">
            <v>Đoạn tiếp theo đến đường Cách Mạng Tháng 8</v>
          </cell>
          <cell r="G3106" t="str">
            <v>ĐB</v>
          </cell>
        </row>
        <row r="3107">
          <cell r="D3107" t="str">
            <v>TB49DT_D2Vị trí 1</v>
          </cell>
          <cell r="F3107" t="str">
            <v>Vị trí 1</v>
          </cell>
          <cell r="G3107" t="str">
            <v>ĐB</v>
          </cell>
          <cell r="H3107">
            <v>0</v>
          </cell>
          <cell r="I3107">
            <v>0</v>
          </cell>
          <cell r="J3107" t="e">
            <v>#DIV/0!</v>
          </cell>
          <cell r="K3107">
            <v>0</v>
          </cell>
          <cell r="L3107">
            <v>5800</v>
          </cell>
        </row>
        <row r="3108">
          <cell r="D3108" t="str">
            <v>TB49DT_D2Vị trí 2</v>
          </cell>
          <cell r="F3108" t="str">
            <v>Vị trí 2</v>
          </cell>
          <cell r="G3108" t="str">
            <v>ĐB</v>
          </cell>
          <cell r="H3108">
            <v>0</v>
          </cell>
          <cell r="I3108">
            <v>0</v>
          </cell>
          <cell r="J3108" t="e">
            <v>#DIV/0!</v>
          </cell>
          <cell r="K3108">
            <v>0</v>
          </cell>
          <cell r="L3108">
            <v>3200</v>
          </cell>
        </row>
        <row r="3109">
          <cell r="D3109" t="str">
            <v>TB49DT_D2Vị trí 3</v>
          </cell>
          <cell r="F3109" t="str">
            <v>Vị trí 3</v>
          </cell>
          <cell r="G3109" t="str">
            <v>ĐB</v>
          </cell>
          <cell r="H3109">
            <v>0</v>
          </cell>
          <cell r="I3109">
            <v>0</v>
          </cell>
          <cell r="J3109" t="e">
            <v>#DIV/0!</v>
          </cell>
          <cell r="K3109">
            <v>0</v>
          </cell>
          <cell r="L3109">
            <v>2200</v>
          </cell>
        </row>
        <row r="3110">
          <cell r="D3110" t="str">
            <v>TB49DT_D2Vị trí 4</v>
          </cell>
          <cell r="F3110" t="str">
            <v>Vị trí 4</v>
          </cell>
          <cell r="G3110" t="str">
            <v>ĐB</v>
          </cell>
          <cell r="H3110">
            <v>0</v>
          </cell>
          <cell r="I3110">
            <v>0</v>
          </cell>
          <cell r="J3110" t="e">
            <v>#DIV/0!</v>
          </cell>
          <cell r="K3110">
            <v>0</v>
          </cell>
          <cell r="L3110">
            <v>1400</v>
          </cell>
        </row>
        <row r="3111">
          <cell r="D3111" t="str">
            <v>TB50DT</v>
          </cell>
          <cell r="E3111" t="str">
            <v>Đường Trương Định (từ đường Lê Quý Đôn đến đường Nguyễn Huệ)</v>
          </cell>
          <cell r="G3111" t="str">
            <v>ĐB</v>
          </cell>
        </row>
        <row r="3112">
          <cell r="D3112" t="str">
            <v>TB50DTVị trí 1</v>
          </cell>
          <cell r="F3112" t="str">
            <v>Vị trí 1</v>
          </cell>
          <cell r="G3112" t="str">
            <v>ĐB</v>
          </cell>
          <cell r="H3112">
            <v>0</v>
          </cell>
          <cell r="I3112">
            <v>0</v>
          </cell>
          <cell r="J3112" t="e">
            <v>#DIV/0!</v>
          </cell>
          <cell r="K3112">
            <v>0</v>
          </cell>
          <cell r="L3112">
            <v>4500</v>
          </cell>
        </row>
        <row r="3113">
          <cell r="D3113" t="str">
            <v>TB50DTVị trí 2</v>
          </cell>
          <cell r="F3113" t="str">
            <v>Vị trí 2</v>
          </cell>
          <cell r="G3113" t="str">
            <v>ĐB</v>
          </cell>
          <cell r="H3113">
            <v>0</v>
          </cell>
          <cell r="I3113">
            <v>0</v>
          </cell>
          <cell r="J3113" t="e">
            <v>#DIV/0!</v>
          </cell>
          <cell r="K3113">
            <v>0</v>
          </cell>
          <cell r="L3113">
            <v>2250</v>
          </cell>
        </row>
        <row r="3114">
          <cell r="D3114" t="str">
            <v>TB50DTVị trí 3</v>
          </cell>
          <cell r="F3114" t="str">
            <v>Vị trí 3</v>
          </cell>
          <cell r="G3114" t="str">
            <v>ĐB</v>
          </cell>
          <cell r="H3114">
            <v>0</v>
          </cell>
          <cell r="I3114">
            <v>0</v>
          </cell>
          <cell r="J3114" t="e">
            <v>#DIV/0!</v>
          </cell>
          <cell r="K3114">
            <v>0</v>
          </cell>
          <cell r="L3114">
            <v>1800</v>
          </cell>
        </row>
        <row r="3115">
          <cell r="D3115" t="str">
            <v>TB50DTVị trí 4</v>
          </cell>
          <cell r="F3115" t="str">
            <v>Vị trí 4</v>
          </cell>
          <cell r="G3115" t="str">
            <v>ĐB</v>
          </cell>
          <cell r="H3115">
            <v>0</v>
          </cell>
          <cell r="I3115">
            <v>0</v>
          </cell>
          <cell r="J3115" t="e">
            <v>#DIV/0!</v>
          </cell>
          <cell r="K3115">
            <v>0</v>
          </cell>
          <cell r="L3115">
            <v>1400</v>
          </cell>
        </row>
        <row r="3116">
          <cell r="D3116" t="str">
            <v>TB51DT</v>
          </cell>
          <cell r="E3116" t="str">
            <v>Đường Trương Văn Bang</v>
          </cell>
          <cell r="G3116" t="str">
            <v>ĐB</v>
          </cell>
        </row>
        <row r="3117">
          <cell r="D3117" t="str">
            <v>TB51DTVị trí 1</v>
          </cell>
          <cell r="F3117" t="str">
            <v>Vị trí 1</v>
          </cell>
          <cell r="G3117" t="str">
            <v>ĐB</v>
          </cell>
          <cell r="H3117">
            <v>0</v>
          </cell>
          <cell r="I3117">
            <v>0</v>
          </cell>
          <cell r="J3117" t="e">
            <v>#DIV/0!</v>
          </cell>
          <cell r="K3117">
            <v>0</v>
          </cell>
          <cell r="L3117">
            <v>6000</v>
          </cell>
        </row>
        <row r="3118">
          <cell r="D3118" t="str">
            <v>TB51DTVị trí 2</v>
          </cell>
          <cell r="F3118" t="str">
            <v>Vị trí 2</v>
          </cell>
          <cell r="G3118" t="str">
            <v>ĐB</v>
          </cell>
          <cell r="H3118">
            <v>1</v>
          </cell>
          <cell r="I3118">
            <v>32502.70855904659</v>
          </cell>
          <cell r="J3118">
            <v>32502.70855904659</v>
          </cell>
          <cell r="K3118">
            <v>32502.70855904659</v>
          </cell>
          <cell r="L3118">
            <v>3400</v>
          </cell>
        </row>
        <row r="3119">
          <cell r="D3119" t="str">
            <v>TB51DTVị trí 3</v>
          </cell>
          <cell r="F3119" t="str">
            <v>Vị trí 3</v>
          </cell>
          <cell r="G3119" t="str">
            <v>ĐB</v>
          </cell>
          <cell r="H3119">
            <v>0</v>
          </cell>
          <cell r="I3119">
            <v>0</v>
          </cell>
          <cell r="J3119" t="e">
            <v>#DIV/0!</v>
          </cell>
          <cell r="K3119">
            <v>0</v>
          </cell>
          <cell r="L3119">
            <v>2400</v>
          </cell>
        </row>
        <row r="3120">
          <cell r="D3120" t="str">
            <v>TB51DTVị trí 4</v>
          </cell>
          <cell r="F3120" t="str">
            <v>Vị trí 4</v>
          </cell>
          <cell r="G3120" t="str">
            <v>ĐB</v>
          </cell>
          <cell r="H3120">
            <v>0</v>
          </cell>
          <cell r="I3120">
            <v>0</v>
          </cell>
          <cell r="J3120" t="e">
            <v>#DIV/0!</v>
          </cell>
          <cell r="K3120">
            <v>0</v>
          </cell>
          <cell r="L3120">
            <v>1400</v>
          </cell>
        </row>
        <row r="3121">
          <cell r="D3121" t="str">
            <v>TB52DT</v>
          </cell>
          <cell r="E3121" t="str">
            <v>Đường cạnh Trường Mẫu giáo Hoa Mai (từ đường Nguyễn Văn Linh đến hết Trường Mẫu giáo Hoa Mai)</v>
          </cell>
          <cell r="G3121" t="str">
            <v>ĐB</v>
          </cell>
        </row>
        <row r="3122">
          <cell r="D3122" t="str">
            <v>TB52DTVị trí 1</v>
          </cell>
          <cell r="F3122" t="str">
            <v>Vị trí 1</v>
          </cell>
          <cell r="G3122" t="str">
            <v>ĐB</v>
          </cell>
          <cell r="H3122">
            <v>0</v>
          </cell>
          <cell r="I3122">
            <v>0</v>
          </cell>
          <cell r="J3122" t="e">
            <v>#DIV/0!</v>
          </cell>
          <cell r="K3122">
            <v>0</v>
          </cell>
          <cell r="L3122">
            <v>6000</v>
          </cell>
        </row>
        <row r="3123">
          <cell r="D3123" t="str">
            <v>TB52DTVị trí 2</v>
          </cell>
          <cell r="F3123" t="str">
            <v>Vị trí 2</v>
          </cell>
          <cell r="G3123" t="str">
            <v>ĐB</v>
          </cell>
          <cell r="H3123">
            <v>0</v>
          </cell>
          <cell r="I3123">
            <v>0</v>
          </cell>
          <cell r="J3123" t="e">
            <v>#DIV/0!</v>
          </cell>
          <cell r="K3123">
            <v>0</v>
          </cell>
          <cell r="L3123">
            <v>3000</v>
          </cell>
        </row>
        <row r="3124">
          <cell r="D3124" t="str">
            <v>TB52DTVị trí 3</v>
          </cell>
          <cell r="F3124" t="str">
            <v>Vị trí 3</v>
          </cell>
          <cell r="G3124" t="str">
            <v>ĐB</v>
          </cell>
          <cell r="H3124">
            <v>0</v>
          </cell>
          <cell r="I3124">
            <v>0</v>
          </cell>
          <cell r="J3124" t="e">
            <v>#DIV/0!</v>
          </cell>
          <cell r="K3124">
            <v>0</v>
          </cell>
          <cell r="L3124">
            <v>2200</v>
          </cell>
        </row>
        <row r="3125">
          <cell r="D3125" t="str">
            <v>TB52DTVị trí 4</v>
          </cell>
          <cell r="F3125" t="str">
            <v>Vị trí 4</v>
          </cell>
          <cell r="G3125" t="str">
            <v>ĐB</v>
          </cell>
          <cell r="H3125">
            <v>0</v>
          </cell>
          <cell r="I3125">
            <v>0</v>
          </cell>
          <cell r="J3125" t="e">
            <v>#DIV/0!</v>
          </cell>
          <cell r="K3125">
            <v>0</v>
          </cell>
          <cell r="L3125">
            <v>1400</v>
          </cell>
        </row>
        <row r="3126">
          <cell r="D3126" t="str">
            <v>TB53DT</v>
          </cell>
          <cell r="E3126" t="str">
            <v>Đường Đinh Quang Ân (đường đất song song với đường Huỳnh Văn Nghệ)</v>
          </cell>
          <cell r="G3126" t="str">
            <v>ĐB</v>
          </cell>
        </row>
        <row r="3127">
          <cell r="D3127" t="str">
            <v>TB53DTVị trí 1</v>
          </cell>
          <cell r="F3127" t="str">
            <v>Vị trí 1</v>
          </cell>
          <cell r="G3127" t="str">
            <v>ĐB</v>
          </cell>
          <cell r="H3127">
            <v>0</v>
          </cell>
          <cell r="I3127">
            <v>0</v>
          </cell>
          <cell r="J3127" t="e">
            <v>#DIV/0!</v>
          </cell>
          <cell r="K3127">
            <v>0</v>
          </cell>
          <cell r="L3127">
            <v>4300</v>
          </cell>
        </row>
        <row r="3128">
          <cell r="D3128" t="str">
            <v>TB53DTVị trí 2</v>
          </cell>
          <cell r="F3128" t="str">
            <v>Vị trí 2</v>
          </cell>
          <cell r="G3128" t="str">
            <v>ĐB</v>
          </cell>
          <cell r="H3128">
            <v>0</v>
          </cell>
          <cell r="I3128">
            <v>0</v>
          </cell>
          <cell r="J3128" t="e">
            <v>#DIV/0!</v>
          </cell>
          <cell r="K3128">
            <v>0</v>
          </cell>
          <cell r="L3128">
            <v>2100</v>
          </cell>
        </row>
        <row r="3129">
          <cell r="D3129" t="str">
            <v>TB53DTVị trí 3</v>
          </cell>
          <cell r="F3129" t="str">
            <v>Vị trí 3</v>
          </cell>
          <cell r="G3129" t="str">
            <v>ĐB</v>
          </cell>
          <cell r="H3129">
            <v>0</v>
          </cell>
          <cell r="I3129">
            <v>0</v>
          </cell>
          <cell r="J3129" t="e">
            <v>#DIV/0!</v>
          </cell>
          <cell r="K3129">
            <v>0</v>
          </cell>
          <cell r="L3129">
            <v>1600</v>
          </cell>
        </row>
        <row r="3130">
          <cell r="D3130" t="str">
            <v>TB53DTVị trí 4</v>
          </cell>
          <cell r="F3130" t="str">
            <v>Vị trí 4</v>
          </cell>
          <cell r="G3130" t="str">
            <v>ĐB</v>
          </cell>
          <cell r="H3130">
            <v>0</v>
          </cell>
          <cell r="I3130">
            <v>0</v>
          </cell>
          <cell r="J3130" t="e">
            <v>#DIV/0!</v>
          </cell>
          <cell r="K3130">
            <v>0</v>
          </cell>
          <cell r="L3130">
            <v>1300</v>
          </cell>
        </row>
        <row r="3131">
          <cell r="D3131" t="str">
            <v>TB54DT</v>
          </cell>
          <cell r="E3131" t="str">
            <v>Đường tỉnh 777 (đường Trảng Bom - Long Thành, từ Quốc lộ 1 đến giáp ranh xã Đồi 61)</v>
          </cell>
          <cell r="G3131" t="str">
            <v>ĐB</v>
          </cell>
        </row>
        <row r="3132">
          <cell r="D3132" t="str">
            <v>TB54DTVị trí 1</v>
          </cell>
          <cell r="F3132" t="str">
            <v>Vị trí 1</v>
          </cell>
          <cell r="G3132" t="str">
            <v>ĐB</v>
          </cell>
          <cell r="H3132">
            <v>0</v>
          </cell>
          <cell r="I3132">
            <v>0</v>
          </cell>
          <cell r="J3132" t="e">
            <v>#DIV/0!</v>
          </cell>
          <cell r="K3132">
            <v>0</v>
          </cell>
          <cell r="L3132">
            <v>8000</v>
          </cell>
        </row>
        <row r="3133">
          <cell r="D3133" t="str">
            <v>TB54DTVị trí 2</v>
          </cell>
          <cell r="F3133" t="str">
            <v>Vị trí 2</v>
          </cell>
          <cell r="G3133" t="str">
            <v>ĐB</v>
          </cell>
          <cell r="H3133">
            <v>1</v>
          </cell>
          <cell r="I3133">
            <v>8421.0526315789466</v>
          </cell>
          <cell r="J3133">
            <v>8421.0526315789466</v>
          </cell>
          <cell r="K3133">
            <v>8421.0526315789466</v>
          </cell>
          <cell r="L3133">
            <v>3600</v>
          </cell>
        </row>
        <row r="3134">
          <cell r="D3134" t="str">
            <v>TB54DTVị trí 3</v>
          </cell>
          <cell r="F3134" t="str">
            <v>Vị trí 3</v>
          </cell>
          <cell r="G3134" t="str">
            <v>ĐB</v>
          </cell>
          <cell r="H3134">
            <v>0</v>
          </cell>
          <cell r="I3134">
            <v>0</v>
          </cell>
          <cell r="J3134" t="e">
            <v>#DIV/0!</v>
          </cell>
          <cell r="K3134">
            <v>0</v>
          </cell>
          <cell r="L3134">
            <v>2400</v>
          </cell>
        </row>
        <row r="3135">
          <cell r="D3135" t="str">
            <v>TB54DTVị trí 4</v>
          </cell>
          <cell r="F3135" t="str">
            <v>Vị trí 4</v>
          </cell>
          <cell r="G3135" t="str">
            <v>ĐB</v>
          </cell>
          <cell r="H3135">
            <v>0</v>
          </cell>
          <cell r="I3135">
            <v>0</v>
          </cell>
          <cell r="J3135" t="e">
            <v>#DIV/0!</v>
          </cell>
          <cell r="K3135">
            <v>0</v>
          </cell>
          <cell r="L3135">
            <v>1400</v>
          </cell>
        </row>
        <row r="3136">
          <cell r="D3136" t="str">
            <v>TB55DT</v>
          </cell>
          <cell r="E3136" t="str">
            <v>Đường vào chợ Trảng Bom (đoạn từ đường Nguyễn Huệ đến đường Phan Chu Trinh)</v>
          </cell>
          <cell r="G3136" t="str">
            <v>ĐB</v>
          </cell>
        </row>
        <row r="3137">
          <cell r="D3137" t="str">
            <v>TB55DTVị trí 1</v>
          </cell>
          <cell r="F3137" t="str">
            <v>Vị trí 1</v>
          </cell>
          <cell r="G3137" t="str">
            <v>ĐB</v>
          </cell>
          <cell r="H3137">
            <v>0</v>
          </cell>
          <cell r="I3137">
            <v>0</v>
          </cell>
          <cell r="J3137" t="e">
            <v>#DIV/0!</v>
          </cell>
          <cell r="K3137">
            <v>0</v>
          </cell>
          <cell r="L3137">
            <v>7500</v>
          </cell>
        </row>
        <row r="3138">
          <cell r="D3138" t="str">
            <v>TB55DTVị trí 2</v>
          </cell>
          <cell r="F3138" t="str">
            <v>Vị trí 2</v>
          </cell>
          <cell r="G3138" t="str">
            <v>ĐB</v>
          </cell>
          <cell r="H3138">
            <v>0</v>
          </cell>
          <cell r="I3138">
            <v>0</v>
          </cell>
          <cell r="J3138" t="e">
            <v>#DIV/0!</v>
          </cell>
          <cell r="K3138">
            <v>0</v>
          </cell>
          <cell r="L3138">
            <v>4500</v>
          </cell>
        </row>
        <row r="3139">
          <cell r="D3139" t="str">
            <v>TB55DTVị trí 3</v>
          </cell>
          <cell r="F3139" t="str">
            <v>Vị trí 3</v>
          </cell>
          <cell r="G3139" t="str">
            <v>ĐB</v>
          </cell>
          <cell r="H3139">
            <v>0</v>
          </cell>
          <cell r="I3139">
            <v>0</v>
          </cell>
          <cell r="J3139" t="e">
            <v>#DIV/0!</v>
          </cell>
          <cell r="K3139">
            <v>0</v>
          </cell>
          <cell r="L3139">
            <v>3200</v>
          </cell>
        </row>
        <row r="3140">
          <cell r="D3140" t="str">
            <v>TB55DTVị trí 4</v>
          </cell>
          <cell r="F3140" t="str">
            <v>Vị trí 4</v>
          </cell>
          <cell r="G3140" t="str">
            <v>ĐB</v>
          </cell>
          <cell r="H3140">
            <v>0</v>
          </cell>
          <cell r="I3140">
            <v>0</v>
          </cell>
          <cell r="J3140" t="e">
            <v>#DIV/0!</v>
          </cell>
          <cell r="K3140">
            <v>0</v>
          </cell>
          <cell r="L3140">
            <v>1700</v>
          </cell>
        </row>
        <row r="3141">
          <cell r="D3141" t="str">
            <v>TB56DT</v>
          </cell>
          <cell r="E3141" t="str">
            <v>Đường Hà Huy Giáp (từ đường 29 tháng 4 đến hết ranh thửa đất số 261, tờ BĐĐC số 30 về bên phải và hết ranh thửa đất số 145, tờ BĐĐC số 30 về bên trái, thị trấn Trảng Bom)</v>
          </cell>
          <cell r="G3141" t="str">
            <v>ĐB</v>
          </cell>
        </row>
        <row r="3142">
          <cell r="D3142" t="str">
            <v>TB56DTVị trí 1</v>
          </cell>
          <cell r="F3142" t="str">
            <v>Vị trí 1</v>
          </cell>
          <cell r="G3142" t="str">
            <v>ĐB</v>
          </cell>
          <cell r="H3142">
            <v>0</v>
          </cell>
          <cell r="I3142">
            <v>0</v>
          </cell>
          <cell r="J3142" t="e">
            <v>#DIV/0!</v>
          </cell>
          <cell r="K3142">
            <v>0</v>
          </cell>
          <cell r="L3142">
            <v>4300</v>
          </cell>
        </row>
        <row r="3143">
          <cell r="D3143" t="str">
            <v>TB56DTVị trí 2</v>
          </cell>
          <cell r="F3143" t="str">
            <v>Vị trí 2</v>
          </cell>
          <cell r="G3143" t="str">
            <v>ĐB</v>
          </cell>
          <cell r="H3143">
            <v>0</v>
          </cell>
          <cell r="I3143">
            <v>0</v>
          </cell>
          <cell r="J3143" t="e">
            <v>#DIV/0!</v>
          </cell>
          <cell r="K3143">
            <v>0</v>
          </cell>
          <cell r="L3143">
            <v>2100</v>
          </cell>
        </row>
        <row r="3144">
          <cell r="D3144" t="str">
            <v>TB56DTVị trí 3</v>
          </cell>
          <cell r="F3144" t="str">
            <v>Vị trí 3</v>
          </cell>
          <cell r="G3144" t="str">
            <v>ĐB</v>
          </cell>
          <cell r="H3144">
            <v>0</v>
          </cell>
          <cell r="I3144">
            <v>0</v>
          </cell>
          <cell r="J3144" t="e">
            <v>#DIV/0!</v>
          </cell>
          <cell r="K3144">
            <v>0</v>
          </cell>
          <cell r="L3144">
            <v>1600</v>
          </cell>
        </row>
        <row r="3145">
          <cell r="D3145" t="str">
            <v>TB56DTVị trí 4</v>
          </cell>
          <cell r="F3145" t="str">
            <v>Vị trí 4</v>
          </cell>
          <cell r="G3145" t="str">
            <v>ĐB</v>
          </cell>
          <cell r="H3145">
            <v>0</v>
          </cell>
          <cell r="I3145">
            <v>0</v>
          </cell>
          <cell r="J3145" t="e">
            <v>#DIV/0!</v>
          </cell>
          <cell r="K3145">
            <v>0</v>
          </cell>
          <cell r="L3145">
            <v>1400</v>
          </cell>
        </row>
        <row r="3146">
          <cell r="D3146" t="str">
            <v>TB57DT</v>
          </cell>
          <cell r="E3146" t="str">
            <v>Đường Phan Bội Châu (từ đường Nguyễn Văn Linh đến đường vào chợ Trảng Bom)</v>
          </cell>
          <cell r="G3146" t="str">
            <v>ĐB</v>
          </cell>
        </row>
        <row r="3147">
          <cell r="D3147" t="str">
            <v>TB57DTVị trí 1</v>
          </cell>
          <cell r="F3147" t="str">
            <v>Vị trí 1</v>
          </cell>
          <cell r="G3147" t="str">
            <v>ĐB</v>
          </cell>
          <cell r="H3147">
            <v>0</v>
          </cell>
          <cell r="I3147">
            <v>0</v>
          </cell>
          <cell r="J3147" t="e">
            <v>#DIV/0!</v>
          </cell>
          <cell r="K3147">
            <v>0</v>
          </cell>
          <cell r="L3147">
            <v>5000</v>
          </cell>
        </row>
        <row r="3148">
          <cell r="D3148" t="str">
            <v>TB57DTVị trí 2</v>
          </cell>
          <cell r="F3148" t="str">
            <v>Vị trí 2</v>
          </cell>
          <cell r="G3148" t="str">
            <v>ĐB</v>
          </cell>
          <cell r="H3148">
            <v>0</v>
          </cell>
          <cell r="I3148">
            <v>0</v>
          </cell>
          <cell r="J3148" t="e">
            <v>#DIV/0!</v>
          </cell>
          <cell r="K3148">
            <v>0</v>
          </cell>
          <cell r="L3148">
            <v>3000</v>
          </cell>
        </row>
        <row r="3149">
          <cell r="D3149" t="str">
            <v>TB57DTVị trí 3</v>
          </cell>
          <cell r="F3149" t="str">
            <v>Vị trí 3</v>
          </cell>
          <cell r="G3149" t="str">
            <v>ĐB</v>
          </cell>
          <cell r="H3149">
            <v>0</v>
          </cell>
          <cell r="I3149">
            <v>0</v>
          </cell>
          <cell r="J3149" t="e">
            <v>#DIV/0!</v>
          </cell>
          <cell r="K3149">
            <v>0</v>
          </cell>
          <cell r="L3149">
            <v>2200</v>
          </cell>
        </row>
        <row r="3150">
          <cell r="D3150" t="str">
            <v>TB57DTVị trí 4</v>
          </cell>
          <cell r="F3150" t="str">
            <v>Vị trí 4</v>
          </cell>
          <cell r="G3150" t="str">
            <v>ĐB</v>
          </cell>
          <cell r="H3150">
            <v>0</v>
          </cell>
          <cell r="I3150">
            <v>0</v>
          </cell>
          <cell r="J3150" t="e">
            <v>#DIV/0!</v>
          </cell>
          <cell r="K3150">
            <v>0</v>
          </cell>
          <cell r="L3150">
            <v>1400</v>
          </cell>
        </row>
        <row r="3151">
          <cell r="D3151" t="str">
            <v>TB58DT</v>
          </cell>
          <cell r="E3151" t="str">
            <v>Ba đường song song với đường Nguyễn Huệ</v>
          </cell>
          <cell r="G3151" t="str">
            <v>ĐB</v>
          </cell>
        </row>
        <row r="3152">
          <cell r="D3152" t="str">
            <v>TB58DTVị trí 1</v>
          </cell>
          <cell r="F3152" t="str">
            <v>Vị trí 1</v>
          </cell>
          <cell r="G3152" t="str">
            <v>ĐB</v>
          </cell>
          <cell r="H3152">
            <v>0</v>
          </cell>
          <cell r="I3152">
            <v>0</v>
          </cell>
          <cell r="J3152" t="e">
            <v>#DIV/0!</v>
          </cell>
          <cell r="K3152">
            <v>0</v>
          </cell>
          <cell r="L3152">
            <v>5000</v>
          </cell>
        </row>
        <row r="3153">
          <cell r="D3153" t="str">
            <v>TB58DTVị trí 2</v>
          </cell>
          <cell r="F3153" t="str">
            <v>Vị trí 2</v>
          </cell>
          <cell r="G3153" t="str">
            <v>ĐB</v>
          </cell>
          <cell r="H3153">
            <v>0</v>
          </cell>
          <cell r="I3153">
            <v>0</v>
          </cell>
          <cell r="J3153" t="e">
            <v>#DIV/0!</v>
          </cell>
          <cell r="K3153">
            <v>0</v>
          </cell>
          <cell r="L3153">
            <v>3000</v>
          </cell>
        </row>
        <row r="3154">
          <cell r="D3154" t="str">
            <v>TB58DTVị trí 3</v>
          </cell>
          <cell r="F3154" t="str">
            <v>Vị trí 3</v>
          </cell>
          <cell r="G3154" t="str">
            <v>ĐB</v>
          </cell>
          <cell r="H3154">
            <v>0</v>
          </cell>
          <cell r="I3154">
            <v>0</v>
          </cell>
          <cell r="J3154" t="e">
            <v>#DIV/0!</v>
          </cell>
          <cell r="K3154">
            <v>0</v>
          </cell>
          <cell r="L3154">
            <v>2200</v>
          </cell>
        </row>
        <row r="3155">
          <cell r="D3155" t="str">
            <v>TB58DTVị trí 4</v>
          </cell>
          <cell r="F3155" t="str">
            <v>Vị trí 4</v>
          </cell>
          <cell r="G3155" t="str">
            <v>ĐB</v>
          </cell>
          <cell r="H3155">
            <v>0</v>
          </cell>
          <cell r="I3155">
            <v>0</v>
          </cell>
          <cell r="J3155" t="e">
            <v>#DIV/0!</v>
          </cell>
          <cell r="K3155">
            <v>0</v>
          </cell>
          <cell r="L3155">
            <v>1400</v>
          </cell>
        </row>
        <row r="3156">
          <cell r="D3156" t="str">
            <v>TB59DT</v>
          </cell>
          <cell r="E3156" t="str">
            <v>Đường song song với đường Phan Chu Trinh (đi qua chợ)</v>
          </cell>
          <cell r="G3156" t="str">
            <v>ĐB</v>
          </cell>
        </row>
        <row r="3157">
          <cell r="D3157" t="str">
            <v>TB59DTVị trí 1</v>
          </cell>
          <cell r="F3157" t="str">
            <v>Vị trí 1</v>
          </cell>
          <cell r="G3157" t="str">
            <v>ĐB</v>
          </cell>
          <cell r="H3157">
            <v>1</v>
          </cell>
          <cell r="I3157">
            <v>17333.333333333332</v>
          </cell>
          <cell r="J3157">
            <v>17333.333333333332</v>
          </cell>
          <cell r="K3157">
            <v>17333.333333333332</v>
          </cell>
          <cell r="L3157">
            <v>5000</v>
          </cell>
        </row>
        <row r="3158">
          <cell r="D3158" t="str">
            <v>TB59DTVị trí 2</v>
          </cell>
          <cell r="F3158" t="str">
            <v>Vị trí 2</v>
          </cell>
          <cell r="G3158" t="str">
            <v>ĐB</v>
          </cell>
          <cell r="H3158">
            <v>0</v>
          </cell>
          <cell r="I3158">
            <v>0</v>
          </cell>
          <cell r="J3158" t="e">
            <v>#DIV/0!</v>
          </cell>
          <cell r="K3158">
            <v>0</v>
          </cell>
          <cell r="L3158">
            <v>0</v>
          </cell>
        </row>
        <row r="3159">
          <cell r="D3159" t="str">
            <v>TB59DTVị trí 3</v>
          </cell>
          <cell r="F3159" t="str">
            <v>Vị trí 3</v>
          </cell>
          <cell r="G3159" t="str">
            <v>ĐB</v>
          </cell>
          <cell r="H3159">
            <v>0</v>
          </cell>
          <cell r="I3159">
            <v>0</v>
          </cell>
          <cell r="J3159" t="e">
            <v>#DIV/0!</v>
          </cell>
          <cell r="K3159">
            <v>0</v>
          </cell>
          <cell r="L3159">
            <v>0</v>
          </cell>
        </row>
        <row r="3160">
          <cell r="D3160" t="str">
            <v>TB59DTVị trí 4</v>
          </cell>
          <cell r="F3160" t="str">
            <v>Vị trí 4</v>
          </cell>
          <cell r="G3160" t="str">
            <v>ĐB</v>
          </cell>
          <cell r="H3160">
            <v>0</v>
          </cell>
          <cell r="I3160">
            <v>0</v>
          </cell>
          <cell r="J3160" t="e">
            <v>#DIV/0!</v>
          </cell>
          <cell r="K3160">
            <v>0</v>
          </cell>
          <cell r="L3160">
            <v>0</v>
          </cell>
        </row>
        <row r="3161">
          <cell r="D3161" t="str">
            <v>TB60DT</v>
          </cell>
          <cell r="E3161" t="str">
            <v>Đường Hoàng Hoa Thám (từ đường Phan Bội Châu đến đường Nguyễn Du)</v>
          </cell>
          <cell r="G3161" t="str">
            <v>ĐB</v>
          </cell>
        </row>
        <row r="3162">
          <cell r="D3162" t="str">
            <v>TB60DTVị trí 1</v>
          </cell>
          <cell r="F3162" t="str">
            <v>Vị trí 1</v>
          </cell>
          <cell r="G3162" t="str">
            <v>ĐB</v>
          </cell>
          <cell r="H3162">
            <v>0</v>
          </cell>
          <cell r="I3162">
            <v>0</v>
          </cell>
          <cell r="J3162" t="e">
            <v>#DIV/0!</v>
          </cell>
          <cell r="K3162">
            <v>0</v>
          </cell>
          <cell r="L3162">
            <v>5000</v>
          </cell>
        </row>
        <row r="3163">
          <cell r="D3163" t="str">
            <v>TB60DTVị trí 2</v>
          </cell>
          <cell r="F3163" t="str">
            <v>Vị trí 2</v>
          </cell>
          <cell r="G3163" t="str">
            <v>ĐB</v>
          </cell>
          <cell r="H3163">
            <v>0</v>
          </cell>
          <cell r="I3163">
            <v>0</v>
          </cell>
          <cell r="J3163" t="e">
            <v>#DIV/0!</v>
          </cell>
          <cell r="K3163">
            <v>0</v>
          </cell>
          <cell r="L3163">
            <v>0</v>
          </cell>
        </row>
        <row r="3164">
          <cell r="D3164" t="str">
            <v>TB60DTVị trí 3</v>
          </cell>
          <cell r="F3164" t="str">
            <v>Vị trí 3</v>
          </cell>
          <cell r="G3164" t="str">
            <v>ĐB</v>
          </cell>
          <cell r="H3164">
            <v>0</v>
          </cell>
          <cell r="I3164">
            <v>0</v>
          </cell>
          <cell r="J3164" t="e">
            <v>#DIV/0!</v>
          </cell>
          <cell r="K3164">
            <v>0</v>
          </cell>
          <cell r="L3164">
            <v>0</v>
          </cell>
        </row>
        <row r="3165">
          <cell r="D3165" t="str">
            <v>TB60DTVị trí 4</v>
          </cell>
          <cell r="F3165" t="str">
            <v>Vị trí 4</v>
          </cell>
          <cell r="G3165" t="str">
            <v>ĐB</v>
          </cell>
          <cell r="H3165">
            <v>0</v>
          </cell>
          <cell r="I3165">
            <v>0</v>
          </cell>
          <cell r="J3165" t="e">
            <v>#DIV/0!</v>
          </cell>
          <cell r="K3165">
            <v>0</v>
          </cell>
          <cell r="L3165">
            <v>0</v>
          </cell>
        </row>
        <row r="3166">
          <cell r="D3166" t="str">
            <v>TB61DT</v>
          </cell>
          <cell r="E3166" t="str">
            <v>Đường Đặng Đức Thuật (từ đường Lý Thường Kiệt đến đường Lê Lai)</v>
          </cell>
          <cell r="G3166" t="str">
            <v>ĐB</v>
          </cell>
        </row>
        <row r="3167">
          <cell r="D3167" t="str">
            <v>TB61DTVị trí 1</v>
          </cell>
          <cell r="F3167" t="str">
            <v>Vị trí 1</v>
          </cell>
          <cell r="G3167" t="str">
            <v>ĐB</v>
          </cell>
          <cell r="H3167">
            <v>0</v>
          </cell>
          <cell r="I3167">
            <v>0</v>
          </cell>
          <cell r="J3167" t="e">
            <v>#DIV/0!</v>
          </cell>
          <cell r="K3167">
            <v>0</v>
          </cell>
          <cell r="L3167">
            <v>5500</v>
          </cell>
        </row>
        <row r="3168">
          <cell r="D3168" t="str">
            <v>TB61DTVị trí 2</v>
          </cell>
          <cell r="F3168" t="str">
            <v>Vị trí 2</v>
          </cell>
          <cell r="G3168" t="str">
            <v>ĐB</v>
          </cell>
          <cell r="H3168">
            <v>0</v>
          </cell>
          <cell r="I3168">
            <v>0</v>
          </cell>
          <cell r="J3168" t="e">
            <v>#DIV/0!</v>
          </cell>
          <cell r="K3168">
            <v>0</v>
          </cell>
          <cell r="L3168">
            <v>0</v>
          </cell>
        </row>
        <row r="3169">
          <cell r="D3169" t="str">
            <v>TB61DTVị trí 3</v>
          </cell>
          <cell r="F3169" t="str">
            <v>Vị trí 3</v>
          </cell>
          <cell r="G3169" t="str">
            <v>ĐB</v>
          </cell>
          <cell r="H3169">
            <v>0</v>
          </cell>
          <cell r="I3169">
            <v>0</v>
          </cell>
          <cell r="J3169" t="e">
            <v>#DIV/0!</v>
          </cell>
          <cell r="K3169">
            <v>0</v>
          </cell>
          <cell r="L3169">
            <v>0</v>
          </cell>
        </row>
        <row r="3170">
          <cell r="D3170" t="str">
            <v>TB61DTVị trí 4</v>
          </cell>
          <cell r="F3170" t="str">
            <v>Vị trí 4</v>
          </cell>
          <cell r="G3170" t="str">
            <v>ĐB</v>
          </cell>
          <cell r="H3170">
            <v>0</v>
          </cell>
          <cell r="I3170">
            <v>0</v>
          </cell>
          <cell r="J3170" t="e">
            <v>#DIV/0!</v>
          </cell>
          <cell r="K3170">
            <v>0</v>
          </cell>
          <cell r="L3170">
            <v>0</v>
          </cell>
        </row>
        <row r="3171">
          <cell r="D3171" t="str">
            <v>TB62DT</v>
          </cell>
          <cell r="E3171" t="str">
            <v>Ba đường nhựa mặt tiền chợ Mới (đường bao quanh chợ)</v>
          </cell>
          <cell r="G3171" t="str">
            <v>ĐB</v>
          </cell>
        </row>
        <row r="3172">
          <cell r="D3172" t="str">
            <v>TB62DTVị trí 1</v>
          </cell>
          <cell r="F3172" t="str">
            <v>Vị trí 1</v>
          </cell>
          <cell r="G3172" t="str">
            <v>ĐB</v>
          </cell>
          <cell r="H3172">
            <v>0</v>
          </cell>
          <cell r="I3172">
            <v>0</v>
          </cell>
          <cell r="J3172" t="e">
            <v>#DIV/0!</v>
          </cell>
          <cell r="K3172">
            <v>0</v>
          </cell>
          <cell r="L3172">
            <v>7500</v>
          </cell>
        </row>
        <row r="3173">
          <cell r="D3173" t="str">
            <v>TB62DTVị trí 2</v>
          </cell>
          <cell r="F3173" t="str">
            <v>Vị trí 2</v>
          </cell>
          <cell r="G3173" t="str">
            <v>ĐB</v>
          </cell>
          <cell r="H3173">
            <v>0</v>
          </cell>
          <cell r="I3173">
            <v>0</v>
          </cell>
          <cell r="J3173" t="e">
            <v>#DIV/0!</v>
          </cell>
          <cell r="K3173">
            <v>0</v>
          </cell>
          <cell r="L3173">
            <v>0</v>
          </cell>
        </row>
        <row r="3174">
          <cell r="D3174" t="str">
            <v>TB62DTVị trí 3</v>
          </cell>
          <cell r="F3174" t="str">
            <v>Vị trí 3</v>
          </cell>
          <cell r="G3174" t="str">
            <v>ĐB</v>
          </cell>
          <cell r="H3174">
            <v>0</v>
          </cell>
          <cell r="I3174">
            <v>0</v>
          </cell>
          <cell r="J3174" t="e">
            <v>#DIV/0!</v>
          </cell>
          <cell r="K3174">
            <v>0</v>
          </cell>
          <cell r="L3174">
            <v>0</v>
          </cell>
        </row>
        <row r="3175">
          <cell r="D3175" t="str">
            <v>TB62DTVị trí 4</v>
          </cell>
          <cell r="F3175" t="str">
            <v>Vị trí 4</v>
          </cell>
          <cell r="G3175" t="str">
            <v>ĐB</v>
          </cell>
          <cell r="H3175">
            <v>0</v>
          </cell>
          <cell r="I3175">
            <v>0</v>
          </cell>
          <cell r="J3175" t="e">
            <v>#DIV/0!</v>
          </cell>
          <cell r="K3175">
            <v>0</v>
          </cell>
          <cell r="L3175">
            <v>0</v>
          </cell>
        </row>
        <row r="3176">
          <cell r="D3176" t="str">
            <v>TB63DT</v>
          </cell>
          <cell r="E3176" t="str">
            <v>Đường Trần Quang Khải (từ đường Nguyễn Huệ đến đường Hùng Vương)</v>
          </cell>
          <cell r="G3176" t="str">
            <v>ĐB</v>
          </cell>
        </row>
        <row r="3177">
          <cell r="D3177" t="str">
            <v>TB63DTVị trí 1</v>
          </cell>
          <cell r="F3177" t="str">
            <v>Vị trí 1</v>
          </cell>
          <cell r="G3177" t="str">
            <v>ĐB</v>
          </cell>
          <cell r="H3177">
            <v>0</v>
          </cell>
          <cell r="I3177">
            <v>0</v>
          </cell>
          <cell r="J3177" t="e">
            <v>#DIV/0!</v>
          </cell>
          <cell r="K3177">
            <v>0</v>
          </cell>
          <cell r="L3177">
            <v>6500</v>
          </cell>
        </row>
        <row r="3178">
          <cell r="D3178" t="str">
            <v>TB63DTVị trí 2</v>
          </cell>
          <cell r="F3178" t="str">
            <v>Vị trí 2</v>
          </cell>
          <cell r="G3178" t="str">
            <v>ĐB</v>
          </cell>
          <cell r="H3178">
            <v>0</v>
          </cell>
          <cell r="I3178">
            <v>0</v>
          </cell>
          <cell r="J3178" t="e">
            <v>#DIV/0!</v>
          </cell>
          <cell r="K3178">
            <v>0</v>
          </cell>
          <cell r="L3178">
            <v>0</v>
          </cell>
        </row>
        <row r="3179">
          <cell r="D3179" t="str">
            <v>TB63DTVị trí 3</v>
          </cell>
          <cell r="F3179" t="str">
            <v>Vị trí 3</v>
          </cell>
          <cell r="G3179" t="str">
            <v>ĐB</v>
          </cell>
          <cell r="H3179">
            <v>0</v>
          </cell>
          <cell r="I3179">
            <v>0</v>
          </cell>
          <cell r="J3179" t="e">
            <v>#DIV/0!</v>
          </cell>
          <cell r="K3179">
            <v>0</v>
          </cell>
          <cell r="L3179">
            <v>0</v>
          </cell>
        </row>
        <row r="3180">
          <cell r="D3180" t="str">
            <v>TB63DTVị trí 4</v>
          </cell>
          <cell r="F3180" t="str">
            <v>Vị trí 4</v>
          </cell>
          <cell r="G3180" t="str">
            <v>ĐB</v>
          </cell>
          <cell r="H3180">
            <v>0</v>
          </cell>
          <cell r="I3180">
            <v>0</v>
          </cell>
          <cell r="J3180" t="e">
            <v>#DIV/0!</v>
          </cell>
          <cell r="K3180">
            <v>0</v>
          </cell>
          <cell r="L3180">
            <v>0</v>
          </cell>
        </row>
        <row r="3181">
          <cell r="D3181" t="str">
            <v>TB64DT</v>
          </cell>
          <cell r="E3181" t="str">
            <v xml:space="preserve">Đường Hưng Đạo Vương (từ đường Hùng Vương đến đường An Dương Vương) </v>
          </cell>
          <cell r="G3181" t="str">
            <v>ĐB</v>
          </cell>
        </row>
        <row r="3182">
          <cell r="D3182" t="str">
            <v>TB64DTVị trí 1</v>
          </cell>
          <cell r="F3182" t="str">
            <v>Vị trí 1</v>
          </cell>
          <cell r="G3182" t="str">
            <v>ĐB</v>
          </cell>
          <cell r="H3182">
            <v>0</v>
          </cell>
          <cell r="I3182">
            <v>0</v>
          </cell>
          <cell r="J3182" t="e">
            <v>#DIV/0!</v>
          </cell>
          <cell r="K3182">
            <v>0</v>
          </cell>
          <cell r="L3182">
            <v>6000</v>
          </cell>
        </row>
        <row r="3183">
          <cell r="D3183" t="str">
            <v>TB64DTVị trí 2</v>
          </cell>
          <cell r="F3183" t="str">
            <v>Vị trí 2</v>
          </cell>
          <cell r="G3183" t="str">
            <v>ĐB</v>
          </cell>
          <cell r="H3183">
            <v>1</v>
          </cell>
          <cell r="I3183">
            <v>24528.301886792451</v>
          </cell>
          <cell r="J3183">
            <v>24528.301886792451</v>
          </cell>
          <cell r="K3183">
            <v>24528.301886792451</v>
          </cell>
          <cell r="L3183">
            <v>3400</v>
          </cell>
        </row>
        <row r="3184">
          <cell r="D3184" t="str">
            <v>TB64DTVị trí 3</v>
          </cell>
          <cell r="F3184" t="str">
            <v>Vị trí 3</v>
          </cell>
          <cell r="G3184" t="str">
            <v>ĐB</v>
          </cell>
          <cell r="H3184">
            <v>0</v>
          </cell>
          <cell r="I3184">
            <v>0</v>
          </cell>
          <cell r="J3184" t="e">
            <v>#DIV/0!</v>
          </cell>
          <cell r="K3184">
            <v>0</v>
          </cell>
          <cell r="L3184">
            <v>2300</v>
          </cell>
        </row>
        <row r="3185">
          <cell r="D3185" t="str">
            <v>TB64DTVị trí 4</v>
          </cell>
          <cell r="F3185" t="str">
            <v>Vị trí 4</v>
          </cell>
          <cell r="G3185" t="str">
            <v>ĐB</v>
          </cell>
          <cell r="H3185">
            <v>0</v>
          </cell>
          <cell r="I3185">
            <v>0</v>
          </cell>
          <cell r="J3185" t="e">
            <v>#DIV/0!</v>
          </cell>
          <cell r="K3185">
            <v>0</v>
          </cell>
          <cell r="L3185">
            <v>1450</v>
          </cell>
        </row>
        <row r="3186">
          <cell r="D3186" t="str">
            <v>TB65DT</v>
          </cell>
          <cell r="E3186" t="str">
            <v>Đường Dương Bạch Mai (từ đường 29/4 đến đường 3/2)</v>
          </cell>
          <cell r="G3186" t="str">
            <v>ĐB</v>
          </cell>
        </row>
        <row r="3187">
          <cell r="D3187" t="str">
            <v>TB65DTVị trí 1</v>
          </cell>
          <cell r="F3187" t="str">
            <v>Vị trí 1</v>
          </cell>
          <cell r="G3187" t="str">
            <v>ĐB</v>
          </cell>
          <cell r="H3187">
            <v>0</v>
          </cell>
          <cell r="I3187">
            <v>0</v>
          </cell>
          <cell r="J3187" t="e">
            <v>#DIV/0!</v>
          </cell>
          <cell r="K3187">
            <v>0</v>
          </cell>
          <cell r="L3187">
            <v>4300</v>
          </cell>
        </row>
        <row r="3188">
          <cell r="D3188" t="str">
            <v>TB65DTVị trí 2</v>
          </cell>
          <cell r="F3188" t="str">
            <v>Vị trí 2</v>
          </cell>
          <cell r="G3188" t="str">
            <v>ĐB</v>
          </cell>
          <cell r="H3188">
            <v>0</v>
          </cell>
          <cell r="I3188">
            <v>0</v>
          </cell>
          <cell r="J3188" t="e">
            <v>#DIV/0!</v>
          </cell>
          <cell r="K3188">
            <v>0</v>
          </cell>
          <cell r="L3188">
            <v>2100</v>
          </cell>
        </row>
        <row r="3189">
          <cell r="D3189" t="str">
            <v>TB65DTVị trí 3</v>
          </cell>
          <cell r="F3189" t="str">
            <v>Vị trí 3</v>
          </cell>
          <cell r="G3189" t="str">
            <v>ĐB</v>
          </cell>
          <cell r="H3189">
            <v>0</v>
          </cell>
          <cell r="I3189">
            <v>0</v>
          </cell>
          <cell r="J3189" t="e">
            <v>#DIV/0!</v>
          </cell>
          <cell r="K3189">
            <v>0</v>
          </cell>
          <cell r="L3189">
            <v>1600</v>
          </cell>
        </row>
        <row r="3190">
          <cell r="D3190" t="str">
            <v>TB65DTVị trí 4</v>
          </cell>
          <cell r="F3190" t="str">
            <v>Vị trí 4</v>
          </cell>
          <cell r="G3190" t="str">
            <v>ĐB</v>
          </cell>
          <cell r="H3190">
            <v>0</v>
          </cell>
          <cell r="I3190">
            <v>0</v>
          </cell>
          <cell r="J3190" t="e">
            <v>#DIV/0!</v>
          </cell>
          <cell r="K3190">
            <v>0</v>
          </cell>
          <cell r="L3190">
            <v>1400</v>
          </cell>
        </row>
        <row r="3191">
          <cell r="D3191" t="str">
            <v>TB66DT</v>
          </cell>
          <cell r="E3191" t="str">
            <v>Đường tổ 8, khu phố 2, thị trấn Trảng Bom (từ đường Hùng Vương đến đường Nguyễn Hoàng)</v>
          </cell>
          <cell r="G3191" t="str">
            <v>ĐB</v>
          </cell>
        </row>
        <row r="3192">
          <cell r="D3192" t="str">
            <v>TB66DTVị trí 1</v>
          </cell>
          <cell r="F3192" t="str">
            <v>Vị trí 1</v>
          </cell>
          <cell r="G3192" t="str">
            <v>ĐB</v>
          </cell>
          <cell r="H3192">
            <v>0</v>
          </cell>
          <cell r="I3192">
            <v>0</v>
          </cell>
          <cell r="J3192" t="e">
            <v>#DIV/0!</v>
          </cell>
          <cell r="K3192">
            <v>0</v>
          </cell>
          <cell r="L3192">
            <v>5000</v>
          </cell>
        </row>
        <row r="3193">
          <cell r="D3193" t="str">
            <v>TB66DTVị trí 2</v>
          </cell>
          <cell r="F3193" t="str">
            <v>Vị trí 2</v>
          </cell>
          <cell r="G3193" t="str">
            <v>ĐB</v>
          </cell>
          <cell r="H3193">
            <v>0</v>
          </cell>
          <cell r="I3193">
            <v>0</v>
          </cell>
          <cell r="J3193" t="e">
            <v>#DIV/0!</v>
          </cell>
          <cell r="K3193">
            <v>0</v>
          </cell>
          <cell r="L3193">
            <v>3000</v>
          </cell>
        </row>
        <row r="3194">
          <cell r="D3194" t="str">
            <v>TB66DTVị trí 3</v>
          </cell>
          <cell r="F3194" t="str">
            <v>Vị trí 3</v>
          </cell>
          <cell r="G3194" t="str">
            <v>ĐB</v>
          </cell>
          <cell r="H3194">
            <v>0</v>
          </cell>
          <cell r="I3194">
            <v>0</v>
          </cell>
          <cell r="J3194" t="e">
            <v>#DIV/0!</v>
          </cell>
          <cell r="K3194">
            <v>0</v>
          </cell>
          <cell r="L3194">
            <v>2200</v>
          </cell>
        </row>
        <row r="3195">
          <cell r="D3195" t="str">
            <v>TB66DTVị trí 4</v>
          </cell>
          <cell r="F3195" t="str">
            <v>Vị trí 4</v>
          </cell>
          <cell r="G3195" t="str">
            <v>ĐB</v>
          </cell>
          <cell r="H3195">
            <v>0</v>
          </cell>
          <cell r="I3195">
            <v>0</v>
          </cell>
          <cell r="J3195" t="e">
            <v>#DIV/0!</v>
          </cell>
          <cell r="K3195">
            <v>0</v>
          </cell>
          <cell r="L3195">
            <v>1400</v>
          </cell>
        </row>
        <row r="3196">
          <cell r="D3196" t="str">
            <v>TN</v>
          </cell>
          <cell r="E3196" t="str">
            <v>THỊ TRẤN DẦU GIÂY</v>
          </cell>
          <cell r="G3196" t="str">
            <v>ĐB</v>
          </cell>
        </row>
        <row r="3197">
          <cell r="D3197" t="str">
            <v>TN1DT1</v>
          </cell>
          <cell r="E3197" t="str">
            <v>Quốc lộ 1</v>
          </cell>
          <cell r="G3197" t="str">
            <v>ĐB</v>
          </cell>
        </row>
        <row r="3198">
          <cell r="D3198" t="str">
            <v>TN1DT_D1</v>
          </cell>
          <cell r="E3198" t="str">
            <v xml:space="preserve">Đoạn từ ranh thị trấn Dầu Giây (ranh phía Nam Quốc lộ 1) đến đường Ngô Quyền - Sông Thao </v>
          </cell>
          <cell r="G3198" t="str">
            <v>ĐB</v>
          </cell>
        </row>
        <row r="3199">
          <cell r="D3199" t="str">
            <v>TN1DT_D1Vị trí 1</v>
          </cell>
          <cell r="F3199" t="str">
            <v>Vị trí 1</v>
          </cell>
          <cell r="G3199" t="str">
            <v>ĐB</v>
          </cell>
          <cell r="H3199">
            <v>0</v>
          </cell>
          <cell r="I3199">
            <v>0</v>
          </cell>
          <cell r="J3199" t="e">
            <v>#DIV/0!</v>
          </cell>
          <cell r="K3199">
            <v>0</v>
          </cell>
          <cell r="L3199">
            <v>6500</v>
          </cell>
        </row>
        <row r="3200">
          <cell r="D3200" t="str">
            <v>TN1DT_D1Vị trí 2</v>
          </cell>
          <cell r="F3200" t="str">
            <v>Vị trí 2</v>
          </cell>
          <cell r="G3200" t="str">
            <v>ĐB</v>
          </cell>
          <cell r="H3200">
            <v>0</v>
          </cell>
          <cell r="I3200">
            <v>0</v>
          </cell>
          <cell r="J3200" t="e">
            <v>#DIV/0!</v>
          </cell>
          <cell r="K3200">
            <v>0</v>
          </cell>
          <cell r="L3200">
            <v>2050</v>
          </cell>
        </row>
        <row r="3201">
          <cell r="D3201" t="str">
            <v>TN1DT_D1Vị trí 3</v>
          </cell>
          <cell r="F3201" t="str">
            <v>Vị trí 3</v>
          </cell>
          <cell r="G3201" t="str">
            <v>ĐB</v>
          </cell>
          <cell r="H3201">
            <v>0</v>
          </cell>
          <cell r="I3201">
            <v>0</v>
          </cell>
          <cell r="J3201" t="e">
            <v>#DIV/0!</v>
          </cell>
          <cell r="K3201">
            <v>0</v>
          </cell>
          <cell r="L3201">
            <v>1500</v>
          </cell>
        </row>
        <row r="3202">
          <cell r="D3202" t="str">
            <v>TN1DT_D1Vị trí 4</v>
          </cell>
          <cell r="F3202" t="str">
            <v>Vị trí 4</v>
          </cell>
          <cell r="G3202" t="str">
            <v>ĐB</v>
          </cell>
          <cell r="H3202">
            <v>0</v>
          </cell>
          <cell r="I3202">
            <v>0</v>
          </cell>
          <cell r="J3202" t="e">
            <v>#DIV/0!</v>
          </cell>
          <cell r="K3202">
            <v>0</v>
          </cell>
          <cell r="L3202">
            <v>900</v>
          </cell>
        </row>
        <row r="3203">
          <cell r="D3203" t="str">
            <v>TN1DT_D2</v>
          </cell>
          <cell r="E3203" t="str">
            <v>Đoạn từ đường Ngô Quyền - Sông Thao đến ranh thị trấn Dầu Giây (ranh phía Bắc Quốc lộ 1 - Khu phía Nam)</v>
          </cell>
          <cell r="G3203" t="str">
            <v>ĐB</v>
          </cell>
        </row>
        <row r="3204">
          <cell r="D3204" t="str">
            <v>TN1DT_D2Vị trí 1</v>
          </cell>
          <cell r="F3204" t="str">
            <v>Vị trí 1</v>
          </cell>
          <cell r="G3204" t="str">
            <v>ĐB</v>
          </cell>
          <cell r="H3204">
            <v>0</v>
          </cell>
          <cell r="I3204">
            <v>0</v>
          </cell>
          <cell r="J3204" t="e">
            <v>#DIV/0!</v>
          </cell>
          <cell r="K3204">
            <v>0</v>
          </cell>
          <cell r="L3204">
            <v>7400</v>
          </cell>
        </row>
        <row r="3205">
          <cell r="D3205" t="str">
            <v>TN1DT_D2Vị trí 2</v>
          </cell>
          <cell r="F3205" t="str">
            <v>Vị trí 2</v>
          </cell>
          <cell r="G3205" t="str">
            <v>ĐB</v>
          </cell>
          <cell r="H3205">
            <v>0</v>
          </cell>
          <cell r="I3205">
            <v>0</v>
          </cell>
          <cell r="J3205" t="e">
            <v>#DIV/0!</v>
          </cell>
          <cell r="K3205">
            <v>0</v>
          </cell>
          <cell r="L3205">
            <v>2200</v>
          </cell>
        </row>
        <row r="3206">
          <cell r="D3206" t="str">
            <v>TN1DT_D2Vị trí 3</v>
          </cell>
          <cell r="F3206" t="str">
            <v>Vị trí 3</v>
          </cell>
          <cell r="G3206" t="str">
            <v>ĐB</v>
          </cell>
          <cell r="H3206">
            <v>0</v>
          </cell>
          <cell r="I3206">
            <v>0</v>
          </cell>
          <cell r="J3206" t="e">
            <v>#DIV/0!</v>
          </cell>
          <cell r="K3206">
            <v>0</v>
          </cell>
          <cell r="L3206">
            <v>1500</v>
          </cell>
        </row>
        <row r="3207">
          <cell r="D3207" t="str">
            <v>TN1DT_D2Vị trí 4</v>
          </cell>
          <cell r="F3207" t="str">
            <v>Vị trí 4</v>
          </cell>
          <cell r="G3207" t="str">
            <v>ĐB</v>
          </cell>
          <cell r="H3207">
            <v>0</v>
          </cell>
          <cell r="I3207">
            <v>0</v>
          </cell>
          <cell r="J3207" t="e">
            <v>#DIV/0!</v>
          </cell>
          <cell r="K3207">
            <v>0</v>
          </cell>
          <cell r="L3207">
            <v>1100</v>
          </cell>
        </row>
        <row r="3208">
          <cell r="D3208" t="str">
            <v>TN1DT_D3</v>
          </cell>
          <cell r="E3208" t="str">
            <v>Đoạn từ ranh thị trấn Dầu Giây (ranh phía Bắc Quốc lộ 1) đến ngã tư Dầu Giây</v>
          </cell>
          <cell r="G3208" t="str">
            <v>ĐB</v>
          </cell>
        </row>
        <row r="3209">
          <cell r="D3209" t="str">
            <v>TN1DT_D3Vị trí 1</v>
          </cell>
          <cell r="F3209" t="str">
            <v>Vị trí 1</v>
          </cell>
          <cell r="G3209" t="str">
            <v>ĐB</v>
          </cell>
          <cell r="H3209">
            <v>1</v>
          </cell>
          <cell r="I3209">
            <v>26498.422712933752</v>
          </cell>
          <cell r="J3209">
            <v>26498.422712933752</v>
          </cell>
          <cell r="K3209">
            <v>26498.422712933752</v>
          </cell>
          <cell r="L3209">
            <v>7600</v>
          </cell>
        </row>
        <row r="3210">
          <cell r="D3210" t="str">
            <v>TN1DT_D3Vị trí 2</v>
          </cell>
          <cell r="F3210" t="str">
            <v>Vị trí 2</v>
          </cell>
          <cell r="G3210" t="str">
            <v>ĐB</v>
          </cell>
          <cell r="H3210">
            <v>1</v>
          </cell>
          <cell r="I3210">
            <v>4761.9047619047624</v>
          </cell>
          <cell r="J3210">
            <v>4761.9047619047624</v>
          </cell>
          <cell r="K3210">
            <v>4761.9047619047624</v>
          </cell>
          <cell r="L3210">
            <v>2300</v>
          </cell>
        </row>
        <row r="3211">
          <cell r="D3211" t="str">
            <v>TN1DT_D3Vị trí 3</v>
          </cell>
          <cell r="F3211" t="str">
            <v>Vị trí 3</v>
          </cell>
          <cell r="G3211" t="str">
            <v>ĐB</v>
          </cell>
          <cell r="H3211">
            <v>1</v>
          </cell>
          <cell r="I3211">
            <v>4484.3049327354256</v>
          </cell>
          <cell r="J3211">
            <v>4484.3049327354256</v>
          </cell>
          <cell r="K3211">
            <v>4484.3049327354256</v>
          </cell>
          <cell r="L3211">
            <v>1550</v>
          </cell>
        </row>
        <row r="3212">
          <cell r="D3212" t="str">
            <v>TN1DT_D3Vị trí 4</v>
          </cell>
          <cell r="F3212" t="str">
            <v>Vị trí 4</v>
          </cell>
          <cell r="G3212" t="str">
            <v>ĐB</v>
          </cell>
          <cell r="H3212">
            <v>1</v>
          </cell>
          <cell r="I3212">
            <v>2267.1568627450984</v>
          </cell>
          <cell r="J3212">
            <v>2267.1568627450984</v>
          </cell>
          <cell r="K3212">
            <v>2267.1568627450984</v>
          </cell>
          <cell r="L3212">
            <v>1100</v>
          </cell>
        </row>
        <row r="3213">
          <cell r="D3213" t="str">
            <v>TN1DT_D4</v>
          </cell>
          <cell r="E3213" t="str">
            <v>Đoạn từ ngã tư Dầu Giây đến hết ranh thị trấn Dầu Giây</v>
          </cell>
          <cell r="G3213" t="str">
            <v>ĐB</v>
          </cell>
        </row>
        <row r="3214">
          <cell r="D3214" t="str">
            <v>TN1DT_D4Vị trí 1</v>
          </cell>
          <cell r="F3214" t="str">
            <v>Vị trí 1</v>
          </cell>
          <cell r="G3214" t="str">
            <v>ĐB</v>
          </cell>
          <cell r="H3214">
            <v>0</v>
          </cell>
          <cell r="I3214">
            <v>0</v>
          </cell>
          <cell r="J3214" t="e">
            <v>#DIV/0!</v>
          </cell>
          <cell r="K3214">
            <v>0</v>
          </cell>
          <cell r="L3214">
            <v>7400</v>
          </cell>
        </row>
        <row r="3215">
          <cell r="D3215" t="str">
            <v>TN1DT_D4Vị trí 2</v>
          </cell>
          <cell r="F3215" t="str">
            <v>Vị trí 2</v>
          </cell>
          <cell r="G3215" t="str">
            <v>ĐB</v>
          </cell>
          <cell r="H3215">
            <v>29</v>
          </cell>
          <cell r="I3215">
            <v>20000</v>
          </cell>
          <cell r="J3215">
            <v>6201.294629750093</v>
          </cell>
          <cell r="K3215">
            <v>4444.4444444444443</v>
          </cell>
          <cell r="L3215">
            <v>2200</v>
          </cell>
        </row>
        <row r="3216">
          <cell r="D3216" t="str">
            <v>TN1DT_D4Vị trí 3</v>
          </cell>
          <cell r="F3216" t="str">
            <v>Vị trí 3</v>
          </cell>
          <cell r="G3216" t="str">
            <v>ĐB</v>
          </cell>
          <cell r="H3216">
            <v>0</v>
          </cell>
          <cell r="I3216">
            <v>0</v>
          </cell>
          <cell r="J3216" t="e">
            <v>#DIV/0!</v>
          </cell>
          <cell r="K3216">
            <v>0</v>
          </cell>
          <cell r="L3216">
            <v>1500</v>
          </cell>
        </row>
        <row r="3217">
          <cell r="D3217" t="str">
            <v>TN1DT_D4Vị trí 4</v>
          </cell>
          <cell r="F3217" t="str">
            <v>Vị trí 4</v>
          </cell>
          <cell r="G3217" t="str">
            <v>ĐB</v>
          </cell>
          <cell r="H3217">
            <v>4</v>
          </cell>
          <cell r="I3217">
            <v>7060.3337612323494</v>
          </cell>
          <cell r="J3217">
            <v>4836.1252237429708</v>
          </cell>
          <cell r="K3217">
            <v>2816.9014084507039</v>
          </cell>
          <cell r="L3217">
            <v>1100</v>
          </cell>
        </row>
        <row r="3218">
          <cell r="D3218" t="str">
            <v>TN2DT</v>
          </cell>
          <cell r="E3218" t="str">
            <v>Quốc lộ 20 (từ Quốc lộ 1 đến hết ranh thị trấn Dầu Giây)</v>
          </cell>
          <cell r="G3218" t="str">
            <v>ĐB</v>
          </cell>
        </row>
        <row r="3219">
          <cell r="D3219" t="str">
            <v>TN2DTVị trí 1</v>
          </cell>
          <cell r="F3219" t="str">
            <v>Vị trí 1</v>
          </cell>
          <cell r="G3219" t="str">
            <v>ĐB</v>
          </cell>
          <cell r="H3219">
            <v>0</v>
          </cell>
          <cell r="I3219">
            <v>0</v>
          </cell>
          <cell r="J3219" t="e">
            <v>#DIV/0!</v>
          </cell>
          <cell r="K3219">
            <v>0</v>
          </cell>
          <cell r="L3219">
            <v>7400</v>
          </cell>
        </row>
        <row r="3220">
          <cell r="D3220" t="str">
            <v>TN2DTVị trí 2</v>
          </cell>
          <cell r="F3220" t="str">
            <v>Vị trí 2</v>
          </cell>
          <cell r="G3220" t="str">
            <v>ĐB</v>
          </cell>
          <cell r="H3220">
            <v>4</v>
          </cell>
          <cell r="I3220">
            <v>6024.0963855421687</v>
          </cell>
          <cell r="J3220">
            <v>5507.5255978870437</v>
          </cell>
          <cell r="K3220">
            <v>5000</v>
          </cell>
          <cell r="L3220">
            <v>2100</v>
          </cell>
        </row>
        <row r="3221">
          <cell r="D3221" t="str">
            <v>TN2DTVị trí 3</v>
          </cell>
          <cell r="F3221" t="str">
            <v>Vị trí 3</v>
          </cell>
          <cell r="G3221" t="str">
            <v>ĐB</v>
          </cell>
          <cell r="H3221">
            <v>0</v>
          </cell>
          <cell r="I3221">
            <v>0</v>
          </cell>
          <cell r="J3221" t="e">
            <v>#DIV/0!</v>
          </cell>
          <cell r="K3221">
            <v>0</v>
          </cell>
          <cell r="L3221">
            <v>1500</v>
          </cell>
        </row>
        <row r="3222">
          <cell r="D3222" t="str">
            <v>TN2DTVị trí 4</v>
          </cell>
          <cell r="F3222" t="str">
            <v>Vị trí 4</v>
          </cell>
          <cell r="G3222" t="str">
            <v>ĐB</v>
          </cell>
          <cell r="H3222">
            <v>0</v>
          </cell>
          <cell r="I3222">
            <v>0</v>
          </cell>
          <cell r="J3222" t="e">
            <v>#DIV/0!</v>
          </cell>
          <cell r="K3222">
            <v>0</v>
          </cell>
          <cell r="L3222">
            <v>1100</v>
          </cell>
        </row>
        <row r="3223">
          <cell r="D3223" t="str">
            <v>TN3DT1</v>
          </cell>
          <cell r="E3223" t="str">
            <v>Đường tỉnh 769</v>
          </cell>
          <cell r="G3223" t="str">
            <v>ĐB</v>
          </cell>
        </row>
        <row r="3224">
          <cell r="D3224" t="str">
            <v>TN3DT_D1</v>
          </cell>
          <cell r="E3224" t="str">
            <v>Đoạn từ Quốc lộ 1 đến hết ranh khu dân cư khu phố Trần Cao Vân</v>
          </cell>
          <cell r="G3224" t="str">
            <v>ĐB</v>
          </cell>
        </row>
        <row r="3225">
          <cell r="D3225" t="str">
            <v>TN3DT_D1Vị trí 1</v>
          </cell>
          <cell r="F3225" t="str">
            <v>Vị trí 1</v>
          </cell>
          <cell r="G3225" t="str">
            <v>ĐB</v>
          </cell>
          <cell r="H3225">
            <v>0</v>
          </cell>
          <cell r="I3225">
            <v>0</v>
          </cell>
          <cell r="J3225" t="e">
            <v>#DIV/0!</v>
          </cell>
          <cell r="K3225">
            <v>0</v>
          </cell>
          <cell r="L3225">
            <v>7000</v>
          </cell>
        </row>
        <row r="3226">
          <cell r="D3226" t="str">
            <v>TN3DT_D1Vị trí 2</v>
          </cell>
          <cell r="F3226" t="str">
            <v>Vị trí 2</v>
          </cell>
          <cell r="G3226" t="str">
            <v>ĐB</v>
          </cell>
          <cell r="H3226">
            <v>3</v>
          </cell>
          <cell r="I3226">
            <v>6487.025948103792</v>
          </cell>
          <cell r="J3226">
            <v>5493.6575847058184</v>
          </cell>
          <cell r="K3226">
            <v>4484.3049327354256</v>
          </cell>
          <cell r="L3226">
            <v>2100</v>
          </cell>
        </row>
        <row r="3227">
          <cell r="D3227" t="str">
            <v>TN3DT_D1Vị trí 3</v>
          </cell>
          <cell r="F3227" t="str">
            <v>Vị trí 3</v>
          </cell>
          <cell r="G3227" t="str">
            <v>ĐB</v>
          </cell>
          <cell r="H3227">
            <v>0</v>
          </cell>
          <cell r="I3227">
            <v>0</v>
          </cell>
          <cell r="J3227" t="e">
            <v>#DIV/0!</v>
          </cell>
          <cell r="K3227">
            <v>0</v>
          </cell>
          <cell r="L3227">
            <v>1500</v>
          </cell>
        </row>
        <row r="3228">
          <cell r="D3228" t="str">
            <v>TN3DT_D1Vị trí 4</v>
          </cell>
          <cell r="F3228" t="str">
            <v>Vị trí 4</v>
          </cell>
          <cell r="G3228" t="str">
            <v>ĐB</v>
          </cell>
          <cell r="H3228">
            <v>0</v>
          </cell>
          <cell r="I3228">
            <v>0</v>
          </cell>
          <cell r="J3228" t="e">
            <v>#DIV/0!</v>
          </cell>
          <cell r="K3228">
            <v>0</v>
          </cell>
          <cell r="L3228">
            <v>1000</v>
          </cell>
        </row>
        <row r="3229">
          <cell r="D3229" t="str">
            <v>TN3DT_D2</v>
          </cell>
          <cell r="E3229" t="str">
            <v>Đoạn tiếp theo đến hết ranh thị trấn Dầu Giây</v>
          </cell>
          <cell r="G3229" t="str">
            <v>ĐB</v>
          </cell>
        </row>
        <row r="3230">
          <cell r="D3230" t="str">
            <v>TN3DT_D2Vị trí 1</v>
          </cell>
          <cell r="F3230" t="str">
            <v>Vị trí 1</v>
          </cell>
          <cell r="G3230" t="str">
            <v>ĐB</v>
          </cell>
          <cell r="H3230">
            <v>0</v>
          </cell>
          <cell r="I3230">
            <v>0</v>
          </cell>
          <cell r="J3230" t="e">
            <v>#DIV/0!</v>
          </cell>
          <cell r="K3230">
            <v>0</v>
          </cell>
          <cell r="L3230">
            <v>5000</v>
          </cell>
        </row>
        <row r="3231">
          <cell r="D3231" t="str">
            <v>TN3DT_D2Vị trí 2</v>
          </cell>
          <cell r="F3231" t="str">
            <v>Vị trí 2</v>
          </cell>
          <cell r="G3231" t="str">
            <v>ĐB</v>
          </cell>
          <cell r="H3231">
            <v>0</v>
          </cell>
          <cell r="I3231">
            <v>0</v>
          </cell>
          <cell r="J3231" t="e">
            <v>#DIV/0!</v>
          </cell>
          <cell r="K3231">
            <v>0</v>
          </cell>
          <cell r="L3231">
            <v>1800</v>
          </cell>
        </row>
        <row r="3232">
          <cell r="D3232" t="str">
            <v>TN3DT_D2Vị trí 3</v>
          </cell>
          <cell r="F3232" t="str">
            <v>Vị trí 3</v>
          </cell>
          <cell r="G3232" t="str">
            <v>ĐB</v>
          </cell>
          <cell r="H3232">
            <v>2</v>
          </cell>
          <cell r="I3232">
            <v>4277.5665399239542</v>
          </cell>
          <cell r="J3232">
            <v>3450.2586797980425</v>
          </cell>
          <cell r="K3232">
            <v>2622.9508196721308</v>
          </cell>
          <cell r="L3232">
            <v>1200</v>
          </cell>
        </row>
        <row r="3233">
          <cell r="D3233" t="str">
            <v>TN3DT_D2Vị trí 4</v>
          </cell>
          <cell r="F3233" t="str">
            <v>Vị trí 4</v>
          </cell>
          <cell r="G3233" t="str">
            <v>ĐB</v>
          </cell>
          <cell r="H3233">
            <v>2</v>
          </cell>
          <cell r="I3233">
            <v>2982.1073558648113</v>
          </cell>
          <cell r="J3233">
            <v>2661.1004798044805</v>
          </cell>
          <cell r="K3233">
            <v>2340.0936037441502</v>
          </cell>
          <cell r="L3233">
            <v>700</v>
          </cell>
        </row>
        <row r="3234">
          <cell r="D3234" t="str">
            <v>TN4DT</v>
          </cell>
          <cell r="E3234" t="str">
            <v>Đường chéo từ Quốc lộ 20 đến Quốc lộ 1</v>
          </cell>
          <cell r="G3234" t="str">
            <v>ĐB</v>
          </cell>
        </row>
        <row r="3235">
          <cell r="D3235" t="str">
            <v>TN4DTVị trí 1</v>
          </cell>
          <cell r="F3235" t="str">
            <v>Vị trí 1</v>
          </cell>
          <cell r="G3235" t="str">
            <v>ĐB</v>
          </cell>
          <cell r="H3235">
            <v>0</v>
          </cell>
          <cell r="I3235">
            <v>0</v>
          </cell>
          <cell r="J3235" t="e">
            <v>#DIV/0!</v>
          </cell>
          <cell r="K3235">
            <v>0</v>
          </cell>
          <cell r="L3235">
            <v>7400</v>
          </cell>
        </row>
        <row r="3236">
          <cell r="D3236" t="str">
            <v>TN4DTVị trí 2</v>
          </cell>
          <cell r="F3236" t="str">
            <v>Vị trí 2</v>
          </cell>
          <cell r="G3236" t="str">
            <v>ĐB</v>
          </cell>
          <cell r="H3236">
            <v>1</v>
          </cell>
          <cell r="I3236">
            <v>7751.9379844961231</v>
          </cell>
          <cell r="J3236">
            <v>7751.9379844961231</v>
          </cell>
          <cell r="K3236">
            <v>7751.9379844961231</v>
          </cell>
          <cell r="L3236">
            <v>2100</v>
          </cell>
        </row>
        <row r="3237">
          <cell r="D3237" t="str">
            <v>TN4DTVị trí 3</v>
          </cell>
          <cell r="F3237" t="str">
            <v>Vị trí 3</v>
          </cell>
          <cell r="G3237" t="str">
            <v>ĐB</v>
          </cell>
          <cell r="H3237">
            <v>0</v>
          </cell>
          <cell r="I3237">
            <v>0</v>
          </cell>
          <cell r="J3237" t="e">
            <v>#DIV/0!</v>
          </cell>
          <cell r="K3237">
            <v>0</v>
          </cell>
          <cell r="L3237">
            <v>1500</v>
          </cell>
        </row>
        <row r="3238">
          <cell r="D3238" t="str">
            <v>TN4DTVị trí 4</v>
          </cell>
          <cell r="F3238" t="str">
            <v>Vị trí 4</v>
          </cell>
          <cell r="G3238" t="str">
            <v>ĐB</v>
          </cell>
          <cell r="H3238">
            <v>0</v>
          </cell>
          <cell r="I3238">
            <v>0</v>
          </cell>
          <cell r="J3238" t="e">
            <v>#DIV/0!</v>
          </cell>
          <cell r="K3238">
            <v>0</v>
          </cell>
          <cell r="L3238">
            <v>1100</v>
          </cell>
        </row>
        <row r="3239">
          <cell r="D3239" t="str">
            <v>TN5DT</v>
          </cell>
          <cell r="E3239" t="str">
            <v>Đường Sông Nhạn - Dầu Giây (từ ranh thị trấn Dầu Giây đến Đường tỉnh 769) - Khu phía Tây</v>
          </cell>
          <cell r="G3239" t="str">
            <v>ĐB</v>
          </cell>
        </row>
        <row r="3240">
          <cell r="D3240" t="str">
            <v>TN5DTVị trí 1</v>
          </cell>
          <cell r="F3240" t="str">
            <v>Vị trí 1</v>
          </cell>
          <cell r="G3240" t="str">
            <v>ĐB</v>
          </cell>
          <cell r="H3240">
            <v>0</v>
          </cell>
          <cell r="I3240">
            <v>0</v>
          </cell>
          <cell r="J3240" t="e">
            <v>#DIV/0!</v>
          </cell>
          <cell r="K3240">
            <v>0</v>
          </cell>
          <cell r="L3240">
            <v>3200</v>
          </cell>
        </row>
        <row r="3241">
          <cell r="D3241" t="str">
            <v>TN5DTVị trí 2</v>
          </cell>
          <cell r="F3241" t="str">
            <v>Vị trí 2</v>
          </cell>
          <cell r="G3241" t="str">
            <v>ĐB</v>
          </cell>
          <cell r="H3241">
            <v>0</v>
          </cell>
          <cell r="I3241">
            <v>0</v>
          </cell>
          <cell r="J3241" t="e">
            <v>#DIV/0!</v>
          </cell>
          <cell r="K3241">
            <v>0</v>
          </cell>
          <cell r="L3241">
            <v>2000</v>
          </cell>
        </row>
        <row r="3242">
          <cell r="D3242" t="str">
            <v>TN5DTVị trí 3</v>
          </cell>
          <cell r="F3242" t="str">
            <v>Vị trí 3</v>
          </cell>
          <cell r="G3242" t="str">
            <v>ĐB</v>
          </cell>
          <cell r="H3242">
            <v>0</v>
          </cell>
          <cell r="I3242">
            <v>0</v>
          </cell>
          <cell r="J3242" t="e">
            <v>#DIV/0!</v>
          </cell>
          <cell r="K3242">
            <v>0</v>
          </cell>
          <cell r="L3242">
            <v>1350</v>
          </cell>
        </row>
        <row r="3243">
          <cell r="D3243" t="str">
            <v>TN5DTVị trí 4</v>
          </cell>
          <cell r="F3243" t="str">
            <v>Vị trí 4</v>
          </cell>
          <cell r="G3243" t="str">
            <v>ĐB</v>
          </cell>
          <cell r="H3243">
            <v>0</v>
          </cell>
          <cell r="I3243">
            <v>0</v>
          </cell>
          <cell r="J3243" t="e">
            <v>#DIV/0!</v>
          </cell>
          <cell r="K3243">
            <v>0</v>
          </cell>
          <cell r="L3243">
            <v>600</v>
          </cell>
        </row>
        <row r="3244">
          <cell r="D3244" t="str">
            <v>TN6DT</v>
          </cell>
          <cell r="E3244" t="str">
            <v>Đường hông chợ Dầu Giây phía Bắc (đường số 1 - Trần Cao Vân), đoạn từ Quốc lộ 20 đến hết ranh thị trấn Dầu Giây</v>
          </cell>
          <cell r="G3244" t="str">
            <v>ĐB</v>
          </cell>
        </row>
        <row r="3245">
          <cell r="D3245" t="str">
            <v>TN6DTVị trí 1</v>
          </cell>
          <cell r="F3245" t="str">
            <v>Vị trí 1</v>
          </cell>
          <cell r="G3245" t="str">
            <v>ĐB</v>
          </cell>
          <cell r="H3245">
            <v>0</v>
          </cell>
          <cell r="I3245">
            <v>0</v>
          </cell>
          <cell r="J3245" t="e">
            <v>#DIV/0!</v>
          </cell>
          <cell r="K3245">
            <v>0</v>
          </cell>
          <cell r="L3245">
            <v>4000</v>
          </cell>
        </row>
        <row r="3246">
          <cell r="D3246" t="str">
            <v>TN6DTVị trí 2</v>
          </cell>
          <cell r="F3246" t="str">
            <v>Vị trí 2</v>
          </cell>
          <cell r="G3246" t="str">
            <v>ĐB</v>
          </cell>
          <cell r="H3246">
            <v>3</v>
          </cell>
          <cell r="I3246">
            <v>19682.059046177139</v>
          </cell>
          <cell r="J3246">
            <v>10656.844581443174</v>
          </cell>
          <cell r="K3246">
            <v>4424.7787610619471</v>
          </cell>
          <cell r="L3246">
            <v>1800</v>
          </cell>
        </row>
        <row r="3247">
          <cell r="D3247" t="str">
            <v>TN6DTVị trí 3</v>
          </cell>
          <cell r="F3247" t="str">
            <v>Vị trí 3</v>
          </cell>
          <cell r="G3247" t="str">
            <v>ĐB</v>
          </cell>
          <cell r="H3247">
            <v>0</v>
          </cell>
          <cell r="I3247">
            <v>0</v>
          </cell>
          <cell r="J3247" t="e">
            <v>#DIV/0!</v>
          </cell>
          <cell r="K3247">
            <v>0</v>
          </cell>
          <cell r="L3247">
            <v>1050</v>
          </cell>
        </row>
        <row r="3248">
          <cell r="D3248" t="str">
            <v>TN6DTVị trí 4</v>
          </cell>
          <cell r="F3248" t="str">
            <v>Vị trí 4</v>
          </cell>
          <cell r="G3248" t="str">
            <v>ĐB</v>
          </cell>
          <cell r="H3248">
            <v>0</v>
          </cell>
          <cell r="I3248">
            <v>0</v>
          </cell>
          <cell r="J3248" t="e">
            <v>#DIV/0!</v>
          </cell>
          <cell r="K3248">
            <v>0</v>
          </cell>
          <cell r="L3248">
            <v>650</v>
          </cell>
        </row>
        <row r="3249">
          <cell r="D3249" t="str">
            <v>TN7DT</v>
          </cell>
          <cell r="E3249" t="str">
            <v>Đường hông chợ Dầu Giây phía Nam (đường số 4 - Trần Cao Vân), đoạn từ đường chéo từ Quốc lộ 20 đến Quốc lộ 1 đến hết ranh thị trấn Dầu Giây</v>
          </cell>
          <cell r="G3249" t="str">
            <v>ĐB</v>
          </cell>
        </row>
        <row r="3250">
          <cell r="D3250" t="str">
            <v>TN7DTVị trí 1</v>
          </cell>
          <cell r="F3250" t="str">
            <v>Vị trí 1</v>
          </cell>
          <cell r="G3250" t="str">
            <v>ĐB</v>
          </cell>
          <cell r="H3250">
            <v>0</v>
          </cell>
          <cell r="I3250">
            <v>0</v>
          </cell>
          <cell r="J3250" t="e">
            <v>#DIV/0!</v>
          </cell>
          <cell r="K3250">
            <v>0</v>
          </cell>
          <cell r="L3250">
            <v>3800</v>
          </cell>
        </row>
        <row r="3251">
          <cell r="D3251" t="str">
            <v>TN7DTVị trí 2</v>
          </cell>
          <cell r="F3251" t="str">
            <v>Vị trí 2</v>
          </cell>
          <cell r="G3251" t="str">
            <v>ĐB</v>
          </cell>
          <cell r="H3251">
            <v>1</v>
          </cell>
          <cell r="I3251">
            <v>10449.32079414838</v>
          </cell>
          <cell r="J3251">
            <v>10449.32079414838</v>
          </cell>
          <cell r="K3251">
            <v>10449.32079414838</v>
          </cell>
          <cell r="L3251">
            <v>1800</v>
          </cell>
        </row>
        <row r="3252">
          <cell r="D3252" t="str">
            <v>TN7DTVị trí 3</v>
          </cell>
          <cell r="F3252" t="str">
            <v>Vị trí 3</v>
          </cell>
          <cell r="G3252" t="str">
            <v>ĐB</v>
          </cell>
          <cell r="H3252">
            <v>0</v>
          </cell>
          <cell r="I3252">
            <v>0</v>
          </cell>
          <cell r="J3252" t="e">
            <v>#DIV/0!</v>
          </cell>
          <cell r="K3252">
            <v>0</v>
          </cell>
          <cell r="L3252">
            <v>1050</v>
          </cell>
        </row>
        <row r="3253">
          <cell r="D3253" t="str">
            <v>TN7DTVị trí 4</v>
          </cell>
          <cell r="F3253" t="str">
            <v>Vị trí 4</v>
          </cell>
          <cell r="G3253" t="str">
            <v>ĐB</v>
          </cell>
          <cell r="H3253">
            <v>0</v>
          </cell>
          <cell r="I3253">
            <v>0</v>
          </cell>
          <cell r="J3253" t="e">
            <v>#DIV/0!</v>
          </cell>
          <cell r="K3253">
            <v>0</v>
          </cell>
          <cell r="L3253">
            <v>650</v>
          </cell>
        </row>
        <row r="3254">
          <cell r="D3254" t="str">
            <v>DQ</v>
          </cell>
          <cell r="E3254" t="str">
            <v>THỊ TRẤN ĐỊNH QUÁN</v>
          </cell>
          <cell r="G3254" t="str">
            <v>ĐB</v>
          </cell>
        </row>
        <row r="3255">
          <cell r="D3255" t="str">
            <v>DQ1DT</v>
          </cell>
          <cell r="E3255" t="str">
            <v>Quốc lộ 20</v>
          </cell>
          <cell r="G3255" t="str">
            <v>ĐB</v>
          </cell>
        </row>
        <row r="3256">
          <cell r="D3256" t="str">
            <v>DQ1DT_D1</v>
          </cell>
          <cell r="E3256" t="str">
            <v>Đoạn từ giáp xã Phú Ngọc đến ngã ba Thanh Tùng</v>
          </cell>
          <cell r="G3256" t="str">
            <v>ĐB</v>
          </cell>
        </row>
        <row r="3257">
          <cell r="D3257" t="str">
            <v>DQ1DT_D1Vị trí 1</v>
          </cell>
          <cell r="F3257" t="str">
            <v>Vị trí 1</v>
          </cell>
          <cell r="G3257" t="str">
            <v>ĐB</v>
          </cell>
          <cell r="H3257">
            <v>0</v>
          </cell>
          <cell r="I3257">
            <v>0</v>
          </cell>
          <cell r="J3257" t="e">
            <v>#DIV/0!</v>
          </cell>
          <cell r="K3257">
            <v>0</v>
          </cell>
          <cell r="L3257">
            <v>800</v>
          </cell>
        </row>
        <row r="3258">
          <cell r="D3258" t="str">
            <v>DQ1DT_D1Vị trí 2</v>
          </cell>
          <cell r="F3258" t="str">
            <v>Vị trí 2</v>
          </cell>
          <cell r="G3258" t="str">
            <v>ĐB</v>
          </cell>
          <cell r="H3258">
            <v>0</v>
          </cell>
          <cell r="I3258">
            <v>0</v>
          </cell>
          <cell r="J3258" t="e">
            <v>#DIV/0!</v>
          </cell>
          <cell r="K3258">
            <v>0</v>
          </cell>
          <cell r="L3258">
            <v>400</v>
          </cell>
        </row>
        <row r="3259">
          <cell r="D3259" t="str">
            <v>DQ1DT_D1Vị trí 3</v>
          </cell>
          <cell r="F3259" t="str">
            <v>Vị trí 3</v>
          </cell>
          <cell r="G3259" t="str">
            <v>ĐB</v>
          </cell>
          <cell r="H3259">
            <v>0</v>
          </cell>
          <cell r="I3259">
            <v>0</v>
          </cell>
          <cell r="J3259" t="e">
            <v>#DIV/0!</v>
          </cell>
          <cell r="K3259">
            <v>0</v>
          </cell>
          <cell r="L3259">
            <v>300</v>
          </cell>
        </row>
        <row r="3260">
          <cell r="D3260" t="str">
            <v>DQ1DT_D1Vị trí 4</v>
          </cell>
          <cell r="F3260" t="str">
            <v>Vị trí 4</v>
          </cell>
          <cell r="G3260" t="str">
            <v>ĐB</v>
          </cell>
          <cell r="H3260">
            <v>1</v>
          </cell>
          <cell r="I3260">
            <v>704.72163495419306</v>
          </cell>
          <cell r="J3260">
            <v>704.72163495419306</v>
          </cell>
          <cell r="K3260">
            <v>704.72163495419306</v>
          </cell>
          <cell r="L3260">
            <v>200</v>
          </cell>
        </row>
        <row r="3261">
          <cell r="D3261" t="str">
            <v>DQ1DT_D2</v>
          </cell>
          <cell r="E3261" t="str">
            <v>Đoạn từ ngã ba Thanh Tùng đến ngã ba đường Trần Phú (ngã ba Làng Thượng)</v>
          </cell>
          <cell r="G3261" t="str">
            <v>ĐB</v>
          </cell>
        </row>
        <row r="3262">
          <cell r="D3262" t="str">
            <v>DQ1DT_D2Vị trí 1</v>
          </cell>
          <cell r="F3262" t="str">
            <v>Vị trí 1</v>
          </cell>
          <cell r="G3262" t="str">
            <v>ĐB</v>
          </cell>
          <cell r="H3262">
            <v>0</v>
          </cell>
          <cell r="I3262">
            <v>0</v>
          </cell>
          <cell r="J3262" t="e">
            <v>#DIV/0!</v>
          </cell>
          <cell r="K3262">
            <v>0</v>
          </cell>
          <cell r="L3262">
            <v>1000</v>
          </cell>
        </row>
        <row r="3263">
          <cell r="D3263" t="str">
            <v>DQ1DT_D2Vị trí 2</v>
          </cell>
          <cell r="F3263" t="str">
            <v>Vị trí 2</v>
          </cell>
          <cell r="G3263" t="str">
            <v>ĐB</v>
          </cell>
          <cell r="H3263">
            <v>2</v>
          </cell>
          <cell r="I3263">
            <v>906.89238210399026</v>
          </cell>
          <cell r="J3263">
            <v>892.04268228006538</v>
          </cell>
          <cell r="K3263">
            <v>877.1929824561405</v>
          </cell>
          <cell r="L3263">
            <v>400</v>
          </cell>
        </row>
        <row r="3264">
          <cell r="D3264" t="str">
            <v>DQ1DT_D2Vị trí 3</v>
          </cell>
          <cell r="F3264" t="str">
            <v>Vị trí 3</v>
          </cell>
          <cell r="G3264" t="str">
            <v>ĐB</v>
          </cell>
          <cell r="H3264">
            <v>0</v>
          </cell>
          <cell r="I3264">
            <v>0</v>
          </cell>
          <cell r="J3264" t="e">
            <v>#DIV/0!</v>
          </cell>
          <cell r="K3264">
            <v>0</v>
          </cell>
          <cell r="L3264">
            <v>300</v>
          </cell>
        </row>
        <row r="3265">
          <cell r="D3265" t="str">
            <v>DQ1DT_D2Vị trí 4</v>
          </cell>
          <cell r="F3265" t="str">
            <v>Vị trí 4</v>
          </cell>
          <cell r="G3265" t="str">
            <v>ĐB</v>
          </cell>
          <cell r="H3265">
            <v>0</v>
          </cell>
          <cell r="I3265">
            <v>0</v>
          </cell>
          <cell r="J3265" t="e">
            <v>#DIV/0!</v>
          </cell>
          <cell r="K3265">
            <v>0</v>
          </cell>
          <cell r="L3265">
            <v>200</v>
          </cell>
        </row>
        <row r="3266">
          <cell r="D3266" t="str">
            <v>DQ1DT_D3</v>
          </cell>
          <cell r="E3266" t="str">
            <v>Đoạn tiếp theo đến ngã tư Trạm y tế thị trấn Định Quán</v>
          </cell>
          <cell r="G3266" t="str">
            <v>ĐB</v>
          </cell>
        </row>
        <row r="3267">
          <cell r="D3267" t="str">
            <v>DQ1DT_D3Vị trí 1</v>
          </cell>
          <cell r="F3267" t="str">
            <v>Vị trí 1</v>
          </cell>
          <cell r="G3267" t="str">
            <v>ĐB</v>
          </cell>
          <cell r="H3267">
            <v>1</v>
          </cell>
          <cell r="I3267">
            <v>6250</v>
          </cell>
          <cell r="J3267">
            <v>6250</v>
          </cell>
          <cell r="K3267">
            <v>6250</v>
          </cell>
          <cell r="L3267">
            <v>1500</v>
          </cell>
        </row>
        <row r="3268">
          <cell r="D3268" t="str">
            <v>DQ1DT_D3Vị trí 2</v>
          </cell>
          <cell r="F3268" t="str">
            <v>Vị trí 2</v>
          </cell>
          <cell r="G3268" t="str">
            <v>ĐB</v>
          </cell>
          <cell r="H3268">
            <v>2</v>
          </cell>
          <cell r="I3268">
            <v>3434.0659340659345</v>
          </cell>
          <cell r="J3268">
            <v>2353.4351732272821</v>
          </cell>
          <cell r="K3268">
            <v>1272.8044123886298</v>
          </cell>
          <cell r="L3268">
            <v>600</v>
          </cell>
        </row>
        <row r="3269">
          <cell r="D3269" t="str">
            <v>DQ1DT_D3Vị trí 3</v>
          </cell>
          <cell r="F3269" t="str">
            <v>Vị trí 3</v>
          </cell>
          <cell r="G3269" t="str">
            <v>ĐB</v>
          </cell>
          <cell r="H3269">
            <v>7</v>
          </cell>
          <cell r="I3269">
            <v>11000</v>
          </cell>
          <cell r="J3269">
            <v>4422.2964231914357</v>
          </cell>
          <cell r="K3269">
            <v>2421.7961654894048</v>
          </cell>
          <cell r="L3269">
            <v>500</v>
          </cell>
        </row>
        <row r="3270">
          <cell r="D3270" t="str">
            <v>DQ1DT_D3Vị trí 4</v>
          </cell>
          <cell r="F3270" t="str">
            <v>Vị trí 4</v>
          </cell>
          <cell r="G3270" t="str">
            <v>ĐB</v>
          </cell>
          <cell r="H3270">
            <v>2</v>
          </cell>
          <cell r="I3270">
            <v>1250</v>
          </cell>
          <cell r="J3270">
            <v>958.33333333333326</v>
          </cell>
          <cell r="K3270">
            <v>666.66666666666663</v>
          </cell>
          <cell r="L3270">
            <v>300</v>
          </cell>
        </row>
        <row r="3271">
          <cell r="D3271" t="str">
            <v>DQ1DT_D4</v>
          </cell>
          <cell r="E3271" t="str">
            <v>Đoạn từ ngã tư Trạm y tế thị trấn Định Quán đến giáp chi nhánh Điện lực Định Quán</v>
          </cell>
          <cell r="G3271" t="str">
            <v>ĐB</v>
          </cell>
        </row>
        <row r="3272">
          <cell r="D3272" t="str">
            <v>DQ1DT_D4Vị trí 1</v>
          </cell>
          <cell r="F3272" t="str">
            <v>Vị trí 1</v>
          </cell>
          <cell r="G3272" t="str">
            <v>ĐB</v>
          </cell>
          <cell r="H3272">
            <v>0</v>
          </cell>
          <cell r="I3272">
            <v>0</v>
          </cell>
          <cell r="J3272" t="e">
            <v>#DIV/0!</v>
          </cell>
          <cell r="K3272">
            <v>0</v>
          </cell>
          <cell r="L3272">
            <v>2200</v>
          </cell>
        </row>
        <row r="3273">
          <cell r="D3273" t="str">
            <v>DQ1DT_D4Vị trí 2</v>
          </cell>
          <cell r="F3273" t="str">
            <v>Vị trí 2</v>
          </cell>
          <cell r="G3273" t="str">
            <v>ĐB</v>
          </cell>
          <cell r="H3273">
            <v>4</v>
          </cell>
          <cell r="I3273">
            <v>2617.8010471204188</v>
          </cell>
          <cell r="J3273">
            <v>2036.3940811773866</v>
          </cell>
          <cell r="K3273">
            <v>1411.7647058823529</v>
          </cell>
          <cell r="L3273">
            <v>700</v>
          </cell>
        </row>
        <row r="3274">
          <cell r="D3274" t="str">
            <v>DQ1DT_D4Vị trí 3</v>
          </cell>
          <cell r="F3274" t="str">
            <v>Vị trí 3</v>
          </cell>
          <cell r="G3274" t="str">
            <v>ĐB</v>
          </cell>
          <cell r="H3274">
            <v>2</v>
          </cell>
          <cell r="I3274">
            <v>2969.7315819531696</v>
          </cell>
          <cell r="J3274">
            <v>2031.911742836541</v>
          </cell>
          <cell r="K3274">
            <v>1094.0919037199126</v>
          </cell>
          <cell r="L3274">
            <v>500</v>
          </cell>
        </row>
        <row r="3275">
          <cell r="D3275" t="str">
            <v>DQ1DT_D4Vị trí 4</v>
          </cell>
          <cell r="F3275" t="str">
            <v>Vị trí 4</v>
          </cell>
          <cell r="G3275" t="str">
            <v>ĐB</v>
          </cell>
          <cell r="H3275">
            <v>5</v>
          </cell>
          <cell r="I3275">
            <v>1675.4427955959789</v>
          </cell>
          <cell r="J3275">
            <v>966.87818241322532</v>
          </cell>
          <cell r="K3275">
            <v>613.49693251533745</v>
          </cell>
          <cell r="L3275">
            <v>300</v>
          </cell>
        </row>
        <row r="3276">
          <cell r="D3276" t="str">
            <v>DQ1DT_D5</v>
          </cell>
          <cell r="E3276" t="str">
            <v>Đoạn từ chi nhánh Điện lực Định Quán đến cầu Trắng</v>
          </cell>
          <cell r="G3276" t="str">
            <v>ĐB</v>
          </cell>
        </row>
        <row r="3277">
          <cell r="D3277" t="str">
            <v>DQ1DT_D5Vị trí 1</v>
          </cell>
          <cell r="F3277" t="str">
            <v>Vị trí 1</v>
          </cell>
          <cell r="G3277" t="str">
            <v>ĐB</v>
          </cell>
          <cell r="H3277">
            <v>0</v>
          </cell>
          <cell r="I3277">
            <v>0</v>
          </cell>
          <cell r="J3277" t="e">
            <v>#DIV/0!</v>
          </cell>
          <cell r="K3277">
            <v>0</v>
          </cell>
          <cell r="L3277">
            <v>7000</v>
          </cell>
        </row>
        <row r="3278">
          <cell r="D3278" t="str">
            <v>DQ1DT_D5Vị trí 2</v>
          </cell>
          <cell r="F3278" t="str">
            <v>Vị trí 2</v>
          </cell>
          <cell r="G3278" t="str">
            <v>ĐB</v>
          </cell>
          <cell r="H3278">
            <v>0</v>
          </cell>
          <cell r="I3278">
            <v>0</v>
          </cell>
          <cell r="J3278" t="e">
            <v>#DIV/0!</v>
          </cell>
          <cell r="K3278">
            <v>0</v>
          </cell>
          <cell r="L3278">
            <v>1800</v>
          </cell>
        </row>
        <row r="3279">
          <cell r="D3279" t="str">
            <v>DQ1DT_D5Vị trí 3</v>
          </cell>
          <cell r="F3279" t="str">
            <v>Vị trí 3</v>
          </cell>
          <cell r="G3279" t="str">
            <v>ĐB</v>
          </cell>
          <cell r="H3279">
            <v>0</v>
          </cell>
          <cell r="I3279">
            <v>0</v>
          </cell>
          <cell r="J3279" t="e">
            <v>#DIV/0!</v>
          </cell>
          <cell r="K3279">
            <v>0</v>
          </cell>
          <cell r="L3279">
            <v>1300</v>
          </cell>
        </row>
        <row r="3280">
          <cell r="D3280" t="str">
            <v>DQ1DT_D5Vị trí 4</v>
          </cell>
          <cell r="F3280" t="str">
            <v>Vị trí 4</v>
          </cell>
          <cell r="G3280" t="str">
            <v>ĐB</v>
          </cell>
          <cell r="H3280">
            <v>0</v>
          </cell>
          <cell r="I3280">
            <v>0</v>
          </cell>
          <cell r="J3280" t="e">
            <v>#DIV/0!</v>
          </cell>
          <cell r="K3280">
            <v>0</v>
          </cell>
          <cell r="L3280">
            <v>1000</v>
          </cell>
        </row>
        <row r="3281">
          <cell r="D3281" t="str">
            <v>DQ1DT_D6</v>
          </cell>
          <cell r="E3281" t="str">
            <v>Đoạn từ cầu Trắng đến hết ranh thị trấn Định Quán</v>
          </cell>
          <cell r="G3281" t="str">
            <v>ĐB</v>
          </cell>
        </row>
        <row r="3282">
          <cell r="D3282" t="str">
            <v>DQ1DT_D6Vị trí 1</v>
          </cell>
          <cell r="F3282" t="str">
            <v>Vị trí 1</v>
          </cell>
          <cell r="G3282" t="str">
            <v>ĐB</v>
          </cell>
          <cell r="H3282">
            <v>0</v>
          </cell>
          <cell r="I3282">
            <v>0</v>
          </cell>
          <cell r="J3282" t="e">
            <v>#DIV/0!</v>
          </cell>
          <cell r="K3282">
            <v>0</v>
          </cell>
          <cell r="L3282">
            <v>7000</v>
          </cell>
        </row>
        <row r="3283">
          <cell r="D3283" t="str">
            <v>DQ1DT_D6Vị trí 2</v>
          </cell>
          <cell r="F3283" t="str">
            <v>Vị trí 2</v>
          </cell>
          <cell r="G3283" t="str">
            <v>ĐB</v>
          </cell>
          <cell r="H3283">
            <v>0</v>
          </cell>
          <cell r="I3283">
            <v>0</v>
          </cell>
          <cell r="J3283" t="e">
            <v>#DIV/0!</v>
          </cell>
          <cell r="K3283">
            <v>0</v>
          </cell>
          <cell r="L3283">
            <v>1800</v>
          </cell>
        </row>
        <row r="3284">
          <cell r="D3284" t="str">
            <v>DQ1DT_D6Vị trí 3</v>
          </cell>
          <cell r="F3284" t="str">
            <v>Vị trí 3</v>
          </cell>
          <cell r="G3284" t="str">
            <v>ĐB</v>
          </cell>
          <cell r="H3284">
            <v>0</v>
          </cell>
          <cell r="I3284">
            <v>0</v>
          </cell>
          <cell r="J3284" t="e">
            <v>#DIV/0!</v>
          </cell>
          <cell r="K3284">
            <v>0</v>
          </cell>
          <cell r="L3284">
            <v>1300</v>
          </cell>
        </row>
        <row r="3285">
          <cell r="D3285" t="str">
            <v>DQ1DT_D6Vị trí 4</v>
          </cell>
          <cell r="F3285" t="str">
            <v>Vị trí 4</v>
          </cell>
          <cell r="G3285" t="str">
            <v>ĐB</v>
          </cell>
          <cell r="H3285">
            <v>0</v>
          </cell>
          <cell r="I3285">
            <v>0</v>
          </cell>
          <cell r="J3285" t="e">
            <v>#DIV/0!</v>
          </cell>
          <cell r="K3285">
            <v>0</v>
          </cell>
          <cell r="L3285">
            <v>1000</v>
          </cell>
        </row>
        <row r="3286">
          <cell r="D3286" t="str">
            <v>DQ2DT</v>
          </cell>
          <cell r="E3286" t="str">
            <v>Đường Hoàng Hoa Thám (từ đường Gia Canh đến hết ranh thị trấn)</v>
          </cell>
          <cell r="G3286" t="str">
            <v>ĐB</v>
          </cell>
        </row>
        <row r="3287">
          <cell r="D3287" t="str">
            <v>DQ2DTVị trí 1</v>
          </cell>
          <cell r="F3287" t="str">
            <v>Vị trí 1</v>
          </cell>
          <cell r="G3287" t="str">
            <v>ĐB</v>
          </cell>
          <cell r="H3287">
            <v>0</v>
          </cell>
          <cell r="I3287">
            <v>0</v>
          </cell>
          <cell r="J3287" t="e">
            <v>#DIV/0!</v>
          </cell>
          <cell r="K3287">
            <v>0</v>
          </cell>
          <cell r="L3287">
            <v>1400</v>
          </cell>
        </row>
        <row r="3288">
          <cell r="D3288" t="str">
            <v>DQ2DTVị trí 2</v>
          </cell>
          <cell r="F3288" t="str">
            <v>Vị trí 2</v>
          </cell>
          <cell r="G3288" t="str">
            <v>ĐB</v>
          </cell>
          <cell r="H3288">
            <v>0</v>
          </cell>
          <cell r="I3288">
            <v>0</v>
          </cell>
          <cell r="J3288" t="e">
            <v>#DIV/0!</v>
          </cell>
          <cell r="K3288">
            <v>0</v>
          </cell>
          <cell r="L3288">
            <v>700</v>
          </cell>
        </row>
        <row r="3289">
          <cell r="D3289" t="str">
            <v>DQ2DTVị trí 3</v>
          </cell>
          <cell r="F3289" t="str">
            <v>Vị trí 3</v>
          </cell>
          <cell r="G3289" t="str">
            <v>ĐB</v>
          </cell>
          <cell r="H3289">
            <v>0</v>
          </cell>
          <cell r="I3289">
            <v>0</v>
          </cell>
          <cell r="J3289" t="e">
            <v>#DIV/0!</v>
          </cell>
          <cell r="K3289">
            <v>0</v>
          </cell>
          <cell r="L3289">
            <v>400</v>
          </cell>
        </row>
        <row r="3290">
          <cell r="D3290" t="str">
            <v>DQ2DTVị trí 4</v>
          </cell>
          <cell r="F3290" t="str">
            <v>Vị trí 4</v>
          </cell>
          <cell r="G3290" t="str">
            <v>ĐB</v>
          </cell>
          <cell r="H3290">
            <v>0</v>
          </cell>
          <cell r="I3290">
            <v>0</v>
          </cell>
          <cell r="J3290" t="e">
            <v>#DIV/0!</v>
          </cell>
          <cell r="K3290">
            <v>0</v>
          </cell>
          <cell r="L3290">
            <v>200</v>
          </cell>
        </row>
        <row r="3291">
          <cell r="D3291" t="str">
            <v>DQ3DT</v>
          </cell>
          <cell r="E3291" t="str">
            <v>Đường Cách Mạng Tháng 8 (đoạn từ đường Nguyễn Trãi đến đường Ngô Quyền)</v>
          </cell>
          <cell r="G3291" t="str">
            <v>ĐB</v>
          </cell>
        </row>
        <row r="3292">
          <cell r="D3292" t="str">
            <v>DQ3DTVị trí 1</v>
          </cell>
          <cell r="F3292" t="str">
            <v>Vị trí 1</v>
          </cell>
          <cell r="G3292" t="str">
            <v>ĐB</v>
          </cell>
          <cell r="H3292">
            <v>0</v>
          </cell>
          <cell r="I3292">
            <v>0</v>
          </cell>
          <cell r="J3292" t="e">
            <v>#DIV/0!</v>
          </cell>
          <cell r="K3292">
            <v>0</v>
          </cell>
          <cell r="L3292">
            <v>2200</v>
          </cell>
        </row>
        <row r="3293">
          <cell r="D3293" t="str">
            <v>DQ3DTVị trí 2</v>
          </cell>
          <cell r="F3293" t="str">
            <v>Vị trí 2</v>
          </cell>
          <cell r="G3293" t="str">
            <v>ĐB</v>
          </cell>
          <cell r="H3293">
            <v>0</v>
          </cell>
          <cell r="I3293">
            <v>0</v>
          </cell>
          <cell r="J3293" t="e">
            <v>#DIV/0!</v>
          </cell>
          <cell r="K3293">
            <v>0</v>
          </cell>
          <cell r="L3293">
            <v>1100</v>
          </cell>
        </row>
        <row r="3294">
          <cell r="D3294" t="str">
            <v>DQ3DTVị trí 3</v>
          </cell>
          <cell r="F3294" t="str">
            <v>Vị trí 3</v>
          </cell>
          <cell r="G3294" t="str">
            <v>ĐB</v>
          </cell>
          <cell r="H3294">
            <v>0</v>
          </cell>
          <cell r="I3294">
            <v>0</v>
          </cell>
          <cell r="J3294" t="e">
            <v>#DIV/0!</v>
          </cell>
          <cell r="K3294">
            <v>0</v>
          </cell>
          <cell r="L3294">
            <v>700</v>
          </cell>
        </row>
        <row r="3295">
          <cell r="D3295" t="str">
            <v>DQ3DTVị trí 4</v>
          </cell>
          <cell r="F3295" t="str">
            <v>Vị trí 4</v>
          </cell>
          <cell r="G3295" t="str">
            <v>ĐB</v>
          </cell>
          <cell r="H3295">
            <v>0</v>
          </cell>
          <cell r="I3295">
            <v>0</v>
          </cell>
          <cell r="J3295" t="e">
            <v>#DIV/0!</v>
          </cell>
          <cell r="K3295">
            <v>0</v>
          </cell>
          <cell r="L3295">
            <v>400</v>
          </cell>
        </row>
        <row r="3296">
          <cell r="D3296" t="str">
            <v>DQ4DT</v>
          </cell>
          <cell r="E3296" t="str">
            <v>Đường Nguyễn Văn Linh (từ Quốc lộ 20 đến đường Lê Lợi)</v>
          </cell>
          <cell r="G3296" t="str">
            <v>ĐB</v>
          </cell>
        </row>
        <row r="3297">
          <cell r="D3297" t="str">
            <v>DQ4DTVị trí 1</v>
          </cell>
          <cell r="F3297" t="str">
            <v>Vị trí 1</v>
          </cell>
          <cell r="G3297" t="str">
            <v>ĐB</v>
          </cell>
          <cell r="H3297">
            <v>0</v>
          </cell>
          <cell r="I3297">
            <v>0</v>
          </cell>
          <cell r="J3297" t="e">
            <v>#DIV/0!</v>
          </cell>
          <cell r="K3297">
            <v>0</v>
          </cell>
          <cell r="L3297">
            <v>3600</v>
          </cell>
        </row>
        <row r="3298">
          <cell r="D3298" t="str">
            <v>DQ4DTVị trí 2</v>
          </cell>
          <cell r="F3298" t="str">
            <v>Vị trí 2</v>
          </cell>
          <cell r="G3298" t="str">
            <v>ĐB</v>
          </cell>
          <cell r="H3298">
            <v>0</v>
          </cell>
          <cell r="I3298">
            <v>0</v>
          </cell>
          <cell r="J3298" t="e">
            <v>#DIV/0!</v>
          </cell>
          <cell r="K3298">
            <v>0</v>
          </cell>
          <cell r="L3298">
            <v>1800</v>
          </cell>
        </row>
        <row r="3299">
          <cell r="D3299" t="str">
            <v>DQ4DTVị trí 3</v>
          </cell>
          <cell r="F3299" t="str">
            <v>Vị trí 3</v>
          </cell>
          <cell r="G3299" t="str">
            <v>ĐB</v>
          </cell>
          <cell r="H3299">
            <v>0</v>
          </cell>
          <cell r="I3299">
            <v>0</v>
          </cell>
          <cell r="J3299" t="e">
            <v>#DIV/0!</v>
          </cell>
          <cell r="K3299">
            <v>0</v>
          </cell>
          <cell r="L3299">
            <v>1100</v>
          </cell>
        </row>
        <row r="3300">
          <cell r="D3300" t="str">
            <v>DQ4DTVị trí 4</v>
          </cell>
          <cell r="F3300" t="str">
            <v>Vị trí 4</v>
          </cell>
          <cell r="G3300" t="str">
            <v>ĐB</v>
          </cell>
          <cell r="H3300">
            <v>0</v>
          </cell>
          <cell r="I3300">
            <v>0</v>
          </cell>
          <cell r="J3300" t="e">
            <v>#DIV/0!</v>
          </cell>
          <cell r="K3300">
            <v>0</v>
          </cell>
          <cell r="L3300">
            <v>500</v>
          </cell>
        </row>
        <row r="3301">
          <cell r="D3301" t="str">
            <v>DQ5DT</v>
          </cell>
          <cell r="E3301" t="str">
            <v>Đường 17 tháng 3 (từ đường 3 tháng 2 đến đường Trịnh Hoài Đức)</v>
          </cell>
          <cell r="G3301" t="str">
            <v>ĐB</v>
          </cell>
        </row>
        <row r="3302">
          <cell r="D3302" t="str">
            <v>DQ5DTVị trí 1</v>
          </cell>
          <cell r="F3302" t="str">
            <v>Vị trí 1</v>
          </cell>
          <cell r="G3302" t="str">
            <v>ĐB</v>
          </cell>
          <cell r="H3302">
            <v>0</v>
          </cell>
          <cell r="I3302">
            <v>0</v>
          </cell>
          <cell r="J3302" t="e">
            <v>#DIV/0!</v>
          </cell>
          <cell r="K3302">
            <v>0</v>
          </cell>
          <cell r="L3302">
            <v>2200</v>
          </cell>
        </row>
        <row r="3303">
          <cell r="D3303" t="str">
            <v>DQ5DTVị trí 2</v>
          </cell>
          <cell r="F3303" t="str">
            <v>Vị trí 2</v>
          </cell>
          <cell r="G3303" t="str">
            <v>ĐB</v>
          </cell>
          <cell r="H3303">
            <v>0</v>
          </cell>
          <cell r="I3303">
            <v>0</v>
          </cell>
          <cell r="J3303" t="e">
            <v>#DIV/0!</v>
          </cell>
          <cell r="K3303">
            <v>0</v>
          </cell>
          <cell r="L3303">
            <v>1100</v>
          </cell>
        </row>
        <row r="3304">
          <cell r="D3304" t="str">
            <v>DQ5DTVị trí 3</v>
          </cell>
          <cell r="F3304" t="str">
            <v>Vị trí 3</v>
          </cell>
          <cell r="G3304" t="str">
            <v>ĐB</v>
          </cell>
          <cell r="H3304">
            <v>0</v>
          </cell>
          <cell r="I3304">
            <v>0</v>
          </cell>
          <cell r="J3304" t="e">
            <v>#DIV/0!</v>
          </cell>
          <cell r="K3304">
            <v>0</v>
          </cell>
          <cell r="L3304">
            <v>600</v>
          </cell>
        </row>
        <row r="3305">
          <cell r="D3305" t="str">
            <v>DQ5DTVị trí 4</v>
          </cell>
          <cell r="F3305" t="str">
            <v>Vị trí 4</v>
          </cell>
          <cell r="G3305" t="str">
            <v>ĐB</v>
          </cell>
          <cell r="H3305">
            <v>0</v>
          </cell>
          <cell r="I3305">
            <v>0</v>
          </cell>
          <cell r="J3305" t="e">
            <v>#DIV/0!</v>
          </cell>
          <cell r="K3305">
            <v>0</v>
          </cell>
          <cell r="L3305">
            <v>400</v>
          </cell>
        </row>
        <row r="3306">
          <cell r="D3306" t="str">
            <v>DQ6DT</v>
          </cell>
          <cell r="E3306" t="str">
            <v>Đường Trịnh Hoài Đức (từ đường 17 tháng 3 đến đường Gia Canh)</v>
          </cell>
          <cell r="G3306" t="str">
            <v>ĐB</v>
          </cell>
        </row>
        <row r="3307">
          <cell r="D3307" t="str">
            <v>DQ6DTVị trí 1</v>
          </cell>
          <cell r="F3307" t="str">
            <v>Vị trí 1</v>
          </cell>
          <cell r="G3307" t="str">
            <v>ĐB</v>
          </cell>
          <cell r="H3307">
            <v>0</v>
          </cell>
          <cell r="I3307">
            <v>0</v>
          </cell>
          <cell r="J3307" t="e">
            <v>#DIV/0!</v>
          </cell>
          <cell r="K3307">
            <v>0</v>
          </cell>
          <cell r="L3307">
            <v>1300</v>
          </cell>
        </row>
        <row r="3308">
          <cell r="D3308" t="str">
            <v>DQ6DTVị trí 2</v>
          </cell>
          <cell r="F3308" t="str">
            <v>Vị trí 2</v>
          </cell>
          <cell r="G3308" t="str">
            <v>ĐB</v>
          </cell>
          <cell r="H3308">
            <v>0</v>
          </cell>
          <cell r="I3308">
            <v>0</v>
          </cell>
          <cell r="J3308" t="e">
            <v>#DIV/0!</v>
          </cell>
          <cell r="K3308">
            <v>0</v>
          </cell>
          <cell r="L3308">
            <v>700</v>
          </cell>
        </row>
        <row r="3309">
          <cell r="D3309" t="str">
            <v>DQ6DTVị trí 3</v>
          </cell>
          <cell r="F3309" t="str">
            <v>Vị trí 3</v>
          </cell>
          <cell r="G3309" t="str">
            <v>ĐB</v>
          </cell>
          <cell r="H3309">
            <v>0</v>
          </cell>
          <cell r="I3309">
            <v>0</v>
          </cell>
          <cell r="J3309" t="e">
            <v>#DIV/0!</v>
          </cell>
          <cell r="K3309">
            <v>0</v>
          </cell>
          <cell r="L3309">
            <v>300</v>
          </cell>
        </row>
        <row r="3310">
          <cell r="D3310" t="str">
            <v>DQ6DTVị trí 4</v>
          </cell>
          <cell r="F3310" t="str">
            <v>Vị trí 4</v>
          </cell>
          <cell r="G3310" t="str">
            <v>ĐB</v>
          </cell>
          <cell r="H3310">
            <v>0</v>
          </cell>
          <cell r="I3310">
            <v>0</v>
          </cell>
          <cell r="J3310" t="e">
            <v>#DIV/0!</v>
          </cell>
          <cell r="K3310">
            <v>0</v>
          </cell>
          <cell r="L3310">
            <v>200</v>
          </cell>
        </row>
        <row r="3311">
          <cell r="D3311" t="str">
            <v>DQ7DT</v>
          </cell>
          <cell r="E3311" t="str">
            <v xml:space="preserve">Đường Trần Phú </v>
          </cell>
          <cell r="G3311" t="str">
            <v>ĐB</v>
          </cell>
        </row>
        <row r="3312">
          <cell r="D3312" t="str">
            <v>DQ7DT_D1</v>
          </cell>
          <cell r="E3312" t="str">
            <v>Đoạn từ Quốc lộ 20 đến ngã 3 Lò gạch</v>
          </cell>
          <cell r="G3312" t="str">
            <v>ĐB</v>
          </cell>
        </row>
        <row r="3313">
          <cell r="D3313" t="str">
            <v>DQ7DT_D1Vị trí 1</v>
          </cell>
          <cell r="F3313" t="str">
            <v>Vị trí 1</v>
          </cell>
          <cell r="G3313" t="str">
            <v>ĐB</v>
          </cell>
          <cell r="H3313">
            <v>0</v>
          </cell>
          <cell r="I3313">
            <v>0</v>
          </cell>
          <cell r="J3313" t="e">
            <v>#DIV/0!</v>
          </cell>
          <cell r="K3313">
            <v>0</v>
          </cell>
          <cell r="L3313">
            <v>700</v>
          </cell>
        </row>
        <row r="3314">
          <cell r="D3314" t="str">
            <v>DQ7DT_D1Vị trí 2</v>
          </cell>
          <cell r="F3314" t="str">
            <v>Vị trí 2</v>
          </cell>
          <cell r="G3314" t="str">
            <v>ĐB</v>
          </cell>
          <cell r="H3314">
            <v>1</v>
          </cell>
          <cell r="I3314">
            <v>1050.420168067227</v>
          </cell>
          <cell r="J3314">
            <v>1050.420168067227</v>
          </cell>
          <cell r="K3314">
            <v>1050.420168067227</v>
          </cell>
          <cell r="L3314">
            <v>300</v>
          </cell>
        </row>
        <row r="3315">
          <cell r="D3315" t="str">
            <v>DQ7DT_D1Vị trí 3</v>
          </cell>
          <cell r="F3315" t="str">
            <v>Vị trí 3</v>
          </cell>
          <cell r="G3315" t="str">
            <v>ĐB</v>
          </cell>
          <cell r="H3315">
            <v>0</v>
          </cell>
          <cell r="I3315">
            <v>0</v>
          </cell>
          <cell r="J3315" t="e">
            <v>#DIV/0!</v>
          </cell>
          <cell r="K3315">
            <v>0</v>
          </cell>
          <cell r="L3315">
            <v>250</v>
          </cell>
        </row>
        <row r="3316">
          <cell r="D3316" t="str">
            <v>DQ7DT_D1Vị trí 4</v>
          </cell>
          <cell r="F3316" t="str">
            <v>Vị trí 4</v>
          </cell>
          <cell r="G3316" t="str">
            <v>ĐB</v>
          </cell>
          <cell r="H3316">
            <v>0</v>
          </cell>
          <cell r="I3316">
            <v>0</v>
          </cell>
          <cell r="J3316" t="e">
            <v>#DIV/0!</v>
          </cell>
          <cell r="K3316">
            <v>0</v>
          </cell>
          <cell r="L3316">
            <v>200</v>
          </cell>
        </row>
        <row r="3317">
          <cell r="D3317" t="str">
            <v>DQ7DT_D2</v>
          </cell>
          <cell r="E3317" t="str">
            <v>Đoạn còn lại từ ngã 3 Lò gạch đến hết ranh thị trấn Định Quán</v>
          </cell>
          <cell r="G3317" t="str">
            <v>ĐB</v>
          </cell>
        </row>
        <row r="3318">
          <cell r="D3318" t="str">
            <v>DQ7DT_D2Vị trí 1</v>
          </cell>
          <cell r="F3318" t="str">
            <v>Vị trí 1</v>
          </cell>
          <cell r="G3318" t="str">
            <v>ĐB</v>
          </cell>
          <cell r="H3318">
            <v>0</v>
          </cell>
          <cell r="I3318">
            <v>0</v>
          </cell>
          <cell r="J3318" t="e">
            <v>#DIV/0!</v>
          </cell>
          <cell r="K3318">
            <v>0</v>
          </cell>
          <cell r="L3318">
            <v>600</v>
          </cell>
        </row>
        <row r="3319">
          <cell r="D3319" t="str">
            <v>DQ7DT_D2Vị trí 2</v>
          </cell>
          <cell r="F3319" t="str">
            <v>Vị trí 2</v>
          </cell>
          <cell r="G3319" t="str">
            <v>ĐB</v>
          </cell>
          <cell r="H3319">
            <v>0</v>
          </cell>
          <cell r="I3319">
            <v>0</v>
          </cell>
          <cell r="J3319" t="e">
            <v>#DIV/0!</v>
          </cell>
          <cell r="K3319">
            <v>0</v>
          </cell>
          <cell r="L3319">
            <v>300</v>
          </cell>
        </row>
        <row r="3320">
          <cell r="D3320" t="str">
            <v>DQ7DT_D2Vị trí 3</v>
          </cell>
          <cell r="F3320" t="str">
            <v>Vị trí 3</v>
          </cell>
          <cell r="G3320" t="str">
            <v>ĐB</v>
          </cell>
          <cell r="H3320">
            <v>2</v>
          </cell>
          <cell r="I3320">
            <v>1589.8251192368839</v>
          </cell>
          <cell r="J3320">
            <v>1232.3578789535252</v>
          </cell>
          <cell r="K3320">
            <v>874.89063867016625</v>
          </cell>
          <cell r="L3320">
            <v>250</v>
          </cell>
        </row>
        <row r="3321">
          <cell r="D3321" t="str">
            <v>DQ7DT_D2Vị trí 4</v>
          </cell>
          <cell r="F3321" t="str">
            <v>Vị trí 4</v>
          </cell>
          <cell r="G3321" t="str">
            <v>ĐB</v>
          </cell>
          <cell r="H3321">
            <v>1</v>
          </cell>
          <cell r="I3321">
            <v>404.20371867421181</v>
          </cell>
          <cell r="J3321">
            <v>404.20371867421181</v>
          </cell>
          <cell r="K3321">
            <v>404.20371867421181</v>
          </cell>
          <cell r="L3321">
            <v>200</v>
          </cell>
        </row>
        <row r="3322">
          <cell r="D3322" t="str">
            <v>DQ8DT</v>
          </cell>
          <cell r="E3322" t="str">
            <v>Đường Trạm y tế cũ - Điện lực Định Quán</v>
          </cell>
          <cell r="G3322" t="str">
            <v>ĐB</v>
          </cell>
        </row>
        <row r="3323">
          <cell r="D3323" t="str">
            <v>DQ8DTVị trí 1</v>
          </cell>
          <cell r="F3323" t="str">
            <v>Vị trí 1</v>
          </cell>
          <cell r="G3323" t="str">
            <v>ĐB</v>
          </cell>
          <cell r="H3323">
            <v>0</v>
          </cell>
          <cell r="I3323">
            <v>0</v>
          </cell>
          <cell r="J3323" t="e">
            <v>#DIV/0!</v>
          </cell>
          <cell r="K3323">
            <v>0</v>
          </cell>
          <cell r="L3323">
            <v>1600</v>
          </cell>
        </row>
        <row r="3324">
          <cell r="D3324" t="str">
            <v>DQ8DTVị trí 2</v>
          </cell>
          <cell r="F3324" t="str">
            <v>Vị trí 2</v>
          </cell>
          <cell r="G3324" t="str">
            <v>ĐB</v>
          </cell>
          <cell r="H3324">
            <v>2</v>
          </cell>
          <cell r="I3324">
            <v>2205.0716648291068</v>
          </cell>
          <cell r="J3324">
            <v>2092.6348423155437</v>
          </cell>
          <cell r="K3324">
            <v>1980.1980198019801</v>
          </cell>
          <cell r="L3324">
            <v>800</v>
          </cell>
        </row>
        <row r="3325">
          <cell r="D3325" t="str">
            <v>DQ8DTVị trí 3</v>
          </cell>
          <cell r="F3325" t="str">
            <v>Vị trí 3</v>
          </cell>
          <cell r="G3325" t="str">
            <v>ĐB</v>
          </cell>
          <cell r="H3325">
            <v>0</v>
          </cell>
          <cell r="I3325">
            <v>0</v>
          </cell>
          <cell r="J3325" t="e">
            <v>#DIV/0!</v>
          </cell>
          <cell r="K3325">
            <v>0</v>
          </cell>
          <cell r="L3325">
            <v>500</v>
          </cell>
        </row>
        <row r="3326">
          <cell r="D3326" t="str">
            <v>DQ8DTVị trí 4</v>
          </cell>
          <cell r="F3326" t="str">
            <v>Vị trí 4</v>
          </cell>
          <cell r="G3326" t="str">
            <v>ĐB</v>
          </cell>
          <cell r="H3326">
            <v>0</v>
          </cell>
          <cell r="I3326">
            <v>0</v>
          </cell>
          <cell r="J3326" t="e">
            <v>#DIV/0!</v>
          </cell>
          <cell r="K3326">
            <v>0</v>
          </cell>
          <cell r="L3326">
            <v>300</v>
          </cell>
        </row>
        <row r="3327">
          <cell r="D3327" t="str">
            <v>DQ9DT</v>
          </cell>
          <cell r="E3327" t="str">
            <v>Đường Gia Canh</v>
          </cell>
          <cell r="G3327" t="str">
            <v>ĐB</v>
          </cell>
        </row>
        <row r="3328">
          <cell r="D3328" t="str">
            <v>DQ9DT_D1</v>
          </cell>
          <cell r="E3328" t="str">
            <v xml:space="preserve">Đoạn từ Quốc lộ 20 đến suối </v>
          </cell>
          <cell r="G3328" t="str">
            <v>ĐB</v>
          </cell>
        </row>
        <row r="3329">
          <cell r="D3329" t="str">
            <v>DQ9DT_D1Vị trí 1</v>
          </cell>
          <cell r="F3329" t="str">
            <v>Vị trí 1</v>
          </cell>
          <cell r="G3329" t="str">
            <v>ĐB</v>
          </cell>
          <cell r="H3329">
            <v>0</v>
          </cell>
          <cell r="I3329">
            <v>0</v>
          </cell>
          <cell r="J3329" t="e">
            <v>#DIV/0!</v>
          </cell>
          <cell r="K3329">
            <v>0</v>
          </cell>
          <cell r="L3329">
            <v>4600</v>
          </cell>
        </row>
        <row r="3330">
          <cell r="D3330" t="str">
            <v>DQ9DT_D1Vị trí 2</v>
          </cell>
          <cell r="F3330" t="str">
            <v>Vị trí 2</v>
          </cell>
          <cell r="G3330" t="str">
            <v>ĐB</v>
          </cell>
          <cell r="H3330">
            <v>0</v>
          </cell>
          <cell r="I3330">
            <v>0</v>
          </cell>
          <cell r="J3330" t="e">
            <v>#DIV/0!</v>
          </cell>
          <cell r="K3330">
            <v>0</v>
          </cell>
          <cell r="L3330">
            <v>1200</v>
          </cell>
        </row>
        <row r="3331">
          <cell r="D3331" t="str">
            <v>DQ9DT_D1Vị trí 3</v>
          </cell>
          <cell r="F3331" t="str">
            <v>Vị trí 3</v>
          </cell>
          <cell r="G3331" t="str">
            <v>ĐB</v>
          </cell>
          <cell r="H3331">
            <v>0</v>
          </cell>
          <cell r="I3331">
            <v>0</v>
          </cell>
          <cell r="J3331" t="e">
            <v>#DIV/0!</v>
          </cell>
          <cell r="K3331">
            <v>0</v>
          </cell>
          <cell r="L3331">
            <v>900</v>
          </cell>
        </row>
        <row r="3332">
          <cell r="D3332" t="str">
            <v>DQ9DT_D1Vị trí 4</v>
          </cell>
          <cell r="F3332" t="str">
            <v>Vị trí 4</v>
          </cell>
          <cell r="G3332" t="str">
            <v>ĐB</v>
          </cell>
          <cell r="H3332">
            <v>0</v>
          </cell>
          <cell r="I3332">
            <v>0</v>
          </cell>
          <cell r="J3332" t="e">
            <v>#DIV/0!</v>
          </cell>
          <cell r="K3332">
            <v>0</v>
          </cell>
          <cell r="L3332">
            <v>700</v>
          </cell>
        </row>
        <row r="3333">
          <cell r="D3333" t="str">
            <v>DQ9DT_D2</v>
          </cell>
          <cell r="E3333" t="str">
            <v>Đoạn từ suối đến cổng Bệnh viện đa khoa Định Quán</v>
          </cell>
          <cell r="G3333" t="str">
            <v>ĐB</v>
          </cell>
        </row>
        <row r="3334">
          <cell r="D3334" t="str">
            <v>DQ9DT_D2Vị trí 1</v>
          </cell>
          <cell r="F3334" t="str">
            <v>Vị trí 1</v>
          </cell>
          <cell r="G3334" t="str">
            <v>ĐB</v>
          </cell>
          <cell r="H3334">
            <v>0</v>
          </cell>
          <cell r="I3334">
            <v>0</v>
          </cell>
          <cell r="J3334" t="e">
            <v>#DIV/0!</v>
          </cell>
          <cell r="K3334">
            <v>0</v>
          </cell>
          <cell r="L3334">
            <v>3500</v>
          </cell>
        </row>
        <row r="3335">
          <cell r="D3335" t="str">
            <v>DQ9DT_D2Vị trí 2</v>
          </cell>
          <cell r="F3335" t="str">
            <v>Vị trí 2</v>
          </cell>
          <cell r="G3335" t="str">
            <v>ĐB</v>
          </cell>
          <cell r="H3335">
            <v>0</v>
          </cell>
          <cell r="I3335">
            <v>0</v>
          </cell>
          <cell r="J3335" t="e">
            <v>#DIV/0!</v>
          </cell>
          <cell r="K3335">
            <v>0</v>
          </cell>
          <cell r="L3335">
            <v>1200</v>
          </cell>
        </row>
        <row r="3336">
          <cell r="D3336" t="str">
            <v>DQ9DT_D2Vị trí 3</v>
          </cell>
          <cell r="F3336" t="str">
            <v>Vị trí 3</v>
          </cell>
          <cell r="G3336" t="str">
            <v>ĐB</v>
          </cell>
          <cell r="H3336">
            <v>0</v>
          </cell>
          <cell r="I3336">
            <v>0</v>
          </cell>
          <cell r="J3336" t="e">
            <v>#DIV/0!</v>
          </cell>
          <cell r="K3336">
            <v>0</v>
          </cell>
          <cell r="L3336">
            <v>800</v>
          </cell>
        </row>
        <row r="3337">
          <cell r="D3337" t="str">
            <v>DQ9DT_D2Vị trí 4</v>
          </cell>
          <cell r="F3337" t="str">
            <v>Vị trí 4</v>
          </cell>
          <cell r="G3337" t="str">
            <v>ĐB</v>
          </cell>
          <cell r="H3337">
            <v>0</v>
          </cell>
          <cell r="I3337">
            <v>0</v>
          </cell>
          <cell r="J3337" t="e">
            <v>#DIV/0!</v>
          </cell>
          <cell r="K3337">
            <v>0</v>
          </cell>
          <cell r="L3337">
            <v>500</v>
          </cell>
        </row>
        <row r="3338">
          <cell r="D3338" t="str">
            <v>DQ10DT</v>
          </cell>
          <cell r="E3338" t="str">
            <v>Đường Thú y</v>
          </cell>
          <cell r="G3338" t="str">
            <v>ĐB</v>
          </cell>
        </row>
        <row r="3339">
          <cell r="D3339" t="str">
            <v>DQ10DT_D1</v>
          </cell>
          <cell r="E3339" t="str">
            <v>Đường Thú y (từ đường Nguyễn Văn Linh đến đường Ngô Thời Nhiệm)</v>
          </cell>
          <cell r="G3339" t="str">
            <v>ĐB</v>
          </cell>
        </row>
        <row r="3340">
          <cell r="D3340" t="str">
            <v>DQ10DT_D1Vị trí 1</v>
          </cell>
          <cell r="F3340" t="str">
            <v>Vị trí 1</v>
          </cell>
          <cell r="G3340" t="str">
            <v>ĐB</v>
          </cell>
          <cell r="H3340">
            <v>0</v>
          </cell>
          <cell r="I3340">
            <v>0</v>
          </cell>
          <cell r="J3340" t="e">
            <v>#DIV/0!</v>
          </cell>
          <cell r="K3340">
            <v>0</v>
          </cell>
          <cell r="L3340">
            <v>1700</v>
          </cell>
        </row>
        <row r="3341">
          <cell r="D3341" t="str">
            <v>DQ10DT_D1Vị trí 2</v>
          </cell>
          <cell r="F3341" t="str">
            <v>Vị trí 2</v>
          </cell>
          <cell r="G3341" t="str">
            <v>ĐB</v>
          </cell>
          <cell r="H3341">
            <v>1</v>
          </cell>
          <cell r="I3341">
            <v>2423.2633279483039</v>
          </cell>
          <cell r="J3341">
            <v>2423.2633279483039</v>
          </cell>
          <cell r="K3341">
            <v>2423.2633279483039</v>
          </cell>
          <cell r="L3341">
            <v>700</v>
          </cell>
        </row>
        <row r="3342">
          <cell r="D3342" t="str">
            <v>DQ10DT_D1Vị trí 3</v>
          </cell>
          <cell r="F3342" t="str">
            <v>Vị trí 3</v>
          </cell>
          <cell r="G3342" t="str">
            <v>ĐB</v>
          </cell>
          <cell r="H3342">
            <v>0</v>
          </cell>
          <cell r="I3342">
            <v>0</v>
          </cell>
          <cell r="J3342" t="e">
            <v>#DIV/0!</v>
          </cell>
          <cell r="K3342">
            <v>0</v>
          </cell>
          <cell r="L3342">
            <v>400</v>
          </cell>
        </row>
        <row r="3343">
          <cell r="D3343" t="str">
            <v>DQ10DT_D1Vị trí 4</v>
          </cell>
          <cell r="F3343" t="str">
            <v>Vị trí 4</v>
          </cell>
          <cell r="G3343" t="str">
            <v>ĐB</v>
          </cell>
          <cell r="H3343">
            <v>0</v>
          </cell>
          <cell r="I3343">
            <v>0</v>
          </cell>
          <cell r="J3343" t="e">
            <v>#DIV/0!</v>
          </cell>
          <cell r="K3343">
            <v>0</v>
          </cell>
          <cell r="L3343">
            <v>200</v>
          </cell>
        </row>
        <row r="3344">
          <cell r="D3344" t="str">
            <v>DQ10DT_D2</v>
          </cell>
          <cell r="E3344" t="str">
            <v>Đoạn còn lại (từ đường Nguyễn Văn Linh đến hết ranh thửa đất số 236, tờ BĐĐC số 43 về bên trái, xã Phú Vinh và hết ranh thửa đất số 4, tờ BĐĐC số 3 về bên phải, thị trấn Định Quán)</v>
          </cell>
          <cell r="G3344" t="str">
            <v>ĐB</v>
          </cell>
        </row>
        <row r="3345">
          <cell r="D3345" t="str">
            <v>DQ10DT_D2Vị trí 1</v>
          </cell>
          <cell r="F3345" t="str">
            <v>Vị trí 1</v>
          </cell>
          <cell r="G3345" t="str">
            <v>ĐB</v>
          </cell>
          <cell r="H3345">
            <v>0</v>
          </cell>
          <cell r="I3345">
            <v>0</v>
          </cell>
          <cell r="J3345" t="e">
            <v>#DIV/0!</v>
          </cell>
          <cell r="K3345">
            <v>0</v>
          </cell>
          <cell r="L3345">
            <v>800</v>
          </cell>
        </row>
        <row r="3346">
          <cell r="D3346" t="str">
            <v>DQ10DT_D2Vị trí 2</v>
          </cell>
          <cell r="F3346" t="str">
            <v>Vị trí 2</v>
          </cell>
          <cell r="G3346" t="str">
            <v>ĐB</v>
          </cell>
          <cell r="H3346">
            <v>0</v>
          </cell>
          <cell r="I3346">
            <v>0</v>
          </cell>
          <cell r="J3346" t="e">
            <v>#DIV/0!</v>
          </cell>
          <cell r="K3346">
            <v>0</v>
          </cell>
          <cell r="L3346">
            <v>400</v>
          </cell>
        </row>
        <row r="3347">
          <cell r="D3347" t="str">
            <v>DQ10DT_D2Vị trí 3</v>
          </cell>
          <cell r="F3347" t="str">
            <v>Vị trí 3</v>
          </cell>
          <cell r="G3347" t="str">
            <v>ĐB</v>
          </cell>
          <cell r="H3347">
            <v>0</v>
          </cell>
          <cell r="I3347">
            <v>0</v>
          </cell>
          <cell r="J3347" t="e">
            <v>#DIV/0!</v>
          </cell>
          <cell r="K3347">
            <v>0</v>
          </cell>
          <cell r="L3347">
            <v>300</v>
          </cell>
        </row>
        <row r="3348">
          <cell r="D3348" t="str">
            <v>DQ10DT_D2Vị trí 4</v>
          </cell>
          <cell r="F3348" t="str">
            <v>Vị trí 4</v>
          </cell>
          <cell r="G3348" t="str">
            <v>ĐB</v>
          </cell>
          <cell r="H3348">
            <v>0</v>
          </cell>
          <cell r="I3348">
            <v>0</v>
          </cell>
          <cell r="J3348" t="e">
            <v>#DIV/0!</v>
          </cell>
          <cell r="K3348">
            <v>0</v>
          </cell>
          <cell r="L3348">
            <v>200</v>
          </cell>
        </row>
        <row r="3349">
          <cell r="D3349" t="str">
            <v>DQ11DT</v>
          </cell>
          <cell r="E3349" t="str">
            <v>Đường Cầu Trắng (đoạn từ Cách Mạng Tháng 8 đến ranh giới xã Ngọc Định)</v>
          </cell>
          <cell r="G3349" t="str">
            <v>ĐB</v>
          </cell>
        </row>
        <row r="3350">
          <cell r="D3350" t="str">
            <v>DQ11DT_D1</v>
          </cell>
          <cell r="E3350" t="str">
            <v>Đoạn từ Cách Mạng Tháng 8 đến Cống Lớn</v>
          </cell>
        </row>
        <row r="3351">
          <cell r="D3351" t="str">
            <v>DQ11DT_D1Vị trí 1</v>
          </cell>
          <cell r="F3351" t="str">
            <v>Vị trí 1</v>
          </cell>
          <cell r="G3351" t="str">
            <v>ĐB</v>
          </cell>
          <cell r="H3351">
            <v>0</v>
          </cell>
          <cell r="I3351">
            <v>0</v>
          </cell>
          <cell r="J3351" t="e">
            <v>#DIV/0!</v>
          </cell>
          <cell r="K3351">
            <v>0</v>
          </cell>
          <cell r="L3351">
            <v>1700</v>
          </cell>
        </row>
        <row r="3352">
          <cell r="D3352" t="str">
            <v>DQ11DT_D1Vị trí 2</v>
          </cell>
          <cell r="F3352" t="str">
            <v>Vị trí 2</v>
          </cell>
          <cell r="G3352" t="str">
            <v>ĐB</v>
          </cell>
          <cell r="H3352">
            <v>0</v>
          </cell>
          <cell r="I3352">
            <v>0</v>
          </cell>
          <cell r="J3352" t="e">
            <v>#DIV/0!</v>
          </cell>
          <cell r="K3352">
            <v>0</v>
          </cell>
          <cell r="L3352">
            <v>800</v>
          </cell>
        </row>
        <row r="3353">
          <cell r="D3353" t="str">
            <v>DQ11DT_D1Vị trí 3</v>
          </cell>
          <cell r="F3353" t="str">
            <v>Vị trí 3</v>
          </cell>
          <cell r="G3353" t="str">
            <v>ĐB</v>
          </cell>
          <cell r="H3353">
            <v>0</v>
          </cell>
          <cell r="I3353">
            <v>0</v>
          </cell>
          <cell r="J3353" t="e">
            <v>#DIV/0!</v>
          </cell>
          <cell r="K3353">
            <v>0</v>
          </cell>
          <cell r="L3353">
            <v>500</v>
          </cell>
        </row>
        <row r="3354">
          <cell r="D3354" t="str">
            <v>DQ11DT_D1Vị trí 4</v>
          </cell>
          <cell r="F3354" t="str">
            <v>Vị trí 4</v>
          </cell>
          <cell r="G3354" t="str">
            <v>ĐB</v>
          </cell>
          <cell r="H3354">
            <v>0</v>
          </cell>
          <cell r="I3354">
            <v>0</v>
          </cell>
          <cell r="J3354" t="e">
            <v>#DIV/0!</v>
          </cell>
          <cell r="K3354">
            <v>0</v>
          </cell>
          <cell r="L3354">
            <v>300</v>
          </cell>
        </row>
        <row r="3355">
          <cell r="D3355" t="str">
            <v>DQ11DT_D2</v>
          </cell>
          <cell r="E3355" t="str">
            <v>Đoạn tiếp theo đến ranh giới xã Ngọc Định</v>
          </cell>
        </row>
        <row r="3356">
          <cell r="D3356" t="str">
            <v>DQ11DT_D2Vị trí 1</v>
          </cell>
          <cell r="F3356" t="str">
            <v>Vị trí 1</v>
          </cell>
          <cell r="G3356" t="str">
            <v>ĐB</v>
          </cell>
          <cell r="H3356">
            <v>0</v>
          </cell>
          <cell r="I3356">
            <v>0</v>
          </cell>
          <cell r="J3356" t="e">
            <v>#DIV/0!</v>
          </cell>
          <cell r="K3356">
            <v>0</v>
          </cell>
          <cell r="L3356">
            <v>1200</v>
          </cell>
        </row>
        <row r="3357">
          <cell r="D3357" t="str">
            <v>DQ11DT_D2Vị trí 2</v>
          </cell>
          <cell r="F3357" t="str">
            <v>Vị trí 2</v>
          </cell>
          <cell r="G3357" t="str">
            <v>ĐB</v>
          </cell>
          <cell r="H3357">
            <v>1</v>
          </cell>
          <cell r="I3357">
            <v>1666.6666666666667</v>
          </cell>
          <cell r="J3357">
            <v>1666.6666666666667</v>
          </cell>
          <cell r="K3357">
            <v>1666.6666666666667</v>
          </cell>
          <cell r="L3357">
            <v>600</v>
          </cell>
        </row>
        <row r="3358">
          <cell r="D3358" t="str">
            <v>DQ11DT_D2Vị trí 3</v>
          </cell>
          <cell r="F3358" t="str">
            <v>Vị trí 3</v>
          </cell>
          <cell r="G3358" t="str">
            <v>ĐB</v>
          </cell>
          <cell r="H3358">
            <v>0</v>
          </cell>
          <cell r="I3358">
            <v>0</v>
          </cell>
          <cell r="J3358" t="e">
            <v>#DIV/0!</v>
          </cell>
          <cell r="K3358">
            <v>0</v>
          </cell>
          <cell r="L3358">
            <v>400</v>
          </cell>
        </row>
        <row r="3359">
          <cell r="D3359" t="str">
            <v>DQ11DT_D2Vị trí 4</v>
          </cell>
          <cell r="F3359" t="str">
            <v>Vị trí 4</v>
          </cell>
          <cell r="G3359" t="str">
            <v>ĐB</v>
          </cell>
          <cell r="H3359">
            <v>0</v>
          </cell>
          <cell r="I3359">
            <v>0</v>
          </cell>
          <cell r="J3359" t="e">
            <v>#DIV/0!</v>
          </cell>
          <cell r="K3359">
            <v>0</v>
          </cell>
          <cell r="L3359">
            <v>300</v>
          </cell>
        </row>
        <row r="3360">
          <cell r="D3360" t="str">
            <v>DQ12DT</v>
          </cell>
          <cell r="E3360" t="str">
            <v>Đường 3 tháng 2 (đường số 4 cũ)</v>
          </cell>
          <cell r="G3360" t="str">
            <v>ĐB</v>
          </cell>
        </row>
        <row r="3361">
          <cell r="D3361" t="str">
            <v>DQ12DT_D1</v>
          </cell>
          <cell r="E3361" t="str">
            <v>Đoạn từ đường Nguyễn Văn Linh đến đường Ngô Quyền</v>
          </cell>
          <cell r="G3361" t="str">
            <v>ĐB</v>
          </cell>
        </row>
        <row r="3362">
          <cell r="D3362" t="str">
            <v>DQ12DT_D1Vị trí 1</v>
          </cell>
          <cell r="F3362" t="str">
            <v>Vị trí 1</v>
          </cell>
          <cell r="G3362" t="str">
            <v>ĐB</v>
          </cell>
          <cell r="H3362">
            <v>0</v>
          </cell>
          <cell r="I3362">
            <v>0</v>
          </cell>
          <cell r="J3362" t="e">
            <v>#DIV/0!</v>
          </cell>
          <cell r="K3362">
            <v>0</v>
          </cell>
          <cell r="L3362">
            <v>3400</v>
          </cell>
        </row>
        <row r="3363">
          <cell r="D3363" t="str">
            <v>DQ12DT_D1Vị trí 2</v>
          </cell>
          <cell r="F3363" t="str">
            <v>Vị trí 2</v>
          </cell>
          <cell r="G3363" t="str">
            <v>ĐB</v>
          </cell>
          <cell r="H3363">
            <v>0</v>
          </cell>
          <cell r="I3363">
            <v>0</v>
          </cell>
          <cell r="J3363" t="e">
            <v>#DIV/0!</v>
          </cell>
          <cell r="K3363">
            <v>0</v>
          </cell>
          <cell r="L3363">
            <v>1300</v>
          </cell>
        </row>
        <row r="3364">
          <cell r="D3364" t="str">
            <v>DQ12DT_D1Vị trí 3</v>
          </cell>
          <cell r="F3364" t="str">
            <v>Vị trí 3</v>
          </cell>
          <cell r="G3364" t="str">
            <v>ĐB</v>
          </cell>
          <cell r="H3364">
            <v>0</v>
          </cell>
          <cell r="I3364">
            <v>0</v>
          </cell>
          <cell r="J3364" t="e">
            <v>#DIV/0!</v>
          </cell>
          <cell r="K3364">
            <v>0</v>
          </cell>
          <cell r="L3364">
            <v>800</v>
          </cell>
        </row>
        <row r="3365">
          <cell r="D3365" t="str">
            <v>DQ12DT_D1Vị trí 4</v>
          </cell>
          <cell r="F3365" t="str">
            <v>Vị trí 4</v>
          </cell>
          <cell r="G3365" t="str">
            <v>ĐB</v>
          </cell>
          <cell r="H3365">
            <v>0</v>
          </cell>
          <cell r="I3365">
            <v>0</v>
          </cell>
          <cell r="J3365" t="e">
            <v>#DIV/0!</v>
          </cell>
          <cell r="K3365">
            <v>0</v>
          </cell>
          <cell r="L3365">
            <v>500</v>
          </cell>
        </row>
        <row r="3366">
          <cell r="D3366" t="str">
            <v>DQ12DT_D2</v>
          </cell>
          <cell r="E3366" t="str">
            <v>Đoạn từ đường Ngô Quyền đến đường Trần Nhân Tông</v>
          </cell>
          <cell r="G3366" t="str">
            <v>ĐB</v>
          </cell>
        </row>
        <row r="3367">
          <cell r="D3367" t="str">
            <v>DQ12DT_D2Vị trí 1</v>
          </cell>
          <cell r="F3367" t="str">
            <v>Vị trí 1</v>
          </cell>
          <cell r="G3367" t="str">
            <v>ĐB</v>
          </cell>
          <cell r="H3367">
            <v>0</v>
          </cell>
          <cell r="I3367">
            <v>0</v>
          </cell>
          <cell r="J3367" t="e">
            <v>#DIV/0!</v>
          </cell>
          <cell r="K3367">
            <v>0</v>
          </cell>
          <cell r="L3367">
            <v>2600</v>
          </cell>
        </row>
        <row r="3368">
          <cell r="D3368" t="str">
            <v>DQ12DT_D2Vị trí 2</v>
          </cell>
          <cell r="F3368" t="str">
            <v>Vị trí 2</v>
          </cell>
          <cell r="G3368" t="str">
            <v>ĐB</v>
          </cell>
          <cell r="H3368">
            <v>1</v>
          </cell>
          <cell r="I3368">
            <v>2916.6666666666665</v>
          </cell>
          <cell r="J3368">
            <v>2916.6666666666665</v>
          </cell>
          <cell r="K3368">
            <v>2916.6666666666665</v>
          </cell>
          <cell r="L3368">
            <v>1200</v>
          </cell>
        </row>
        <row r="3369">
          <cell r="D3369" t="str">
            <v>DQ12DT_D2Vị trí 3</v>
          </cell>
          <cell r="F3369" t="str">
            <v>Vị trí 3</v>
          </cell>
          <cell r="G3369" t="str">
            <v>ĐB</v>
          </cell>
          <cell r="H3369">
            <v>0</v>
          </cell>
          <cell r="I3369">
            <v>0</v>
          </cell>
          <cell r="J3369" t="e">
            <v>#DIV/0!</v>
          </cell>
          <cell r="K3369">
            <v>0</v>
          </cell>
          <cell r="L3369">
            <v>800</v>
          </cell>
        </row>
        <row r="3370">
          <cell r="D3370" t="str">
            <v>DQ12DT_D2Vị trí 4</v>
          </cell>
          <cell r="F3370" t="str">
            <v>Vị trí 4</v>
          </cell>
          <cell r="G3370" t="str">
            <v>ĐB</v>
          </cell>
          <cell r="H3370">
            <v>0</v>
          </cell>
          <cell r="I3370">
            <v>0</v>
          </cell>
          <cell r="J3370" t="e">
            <v>#DIV/0!</v>
          </cell>
          <cell r="K3370">
            <v>0</v>
          </cell>
          <cell r="L3370">
            <v>400</v>
          </cell>
        </row>
        <row r="3371">
          <cell r="D3371" t="str">
            <v>DQ13DT</v>
          </cell>
          <cell r="E3371" t="str">
            <v>Đường Huỳnh Văn Nghệ</v>
          </cell>
          <cell r="G3371" t="str">
            <v>ĐB</v>
          </cell>
        </row>
        <row r="3372">
          <cell r="D3372" t="str">
            <v>DQ13DTVị trí 1</v>
          </cell>
          <cell r="F3372" t="str">
            <v>Vị trí 1</v>
          </cell>
          <cell r="G3372" t="str">
            <v>ĐB</v>
          </cell>
          <cell r="H3372">
            <v>0</v>
          </cell>
          <cell r="I3372">
            <v>0</v>
          </cell>
          <cell r="J3372" t="e">
            <v>#DIV/0!</v>
          </cell>
          <cell r="K3372">
            <v>0</v>
          </cell>
          <cell r="L3372">
            <v>2900</v>
          </cell>
        </row>
        <row r="3373">
          <cell r="D3373" t="str">
            <v>DQ13DTVị trí 2</v>
          </cell>
          <cell r="F3373" t="str">
            <v>Vị trí 2</v>
          </cell>
          <cell r="G3373" t="str">
            <v>ĐB</v>
          </cell>
          <cell r="H3373">
            <v>0</v>
          </cell>
          <cell r="I3373">
            <v>0</v>
          </cell>
          <cell r="J3373" t="e">
            <v>#DIV/0!</v>
          </cell>
          <cell r="K3373">
            <v>0</v>
          </cell>
          <cell r="L3373">
            <v>1400</v>
          </cell>
        </row>
        <row r="3374">
          <cell r="D3374" t="str">
            <v>DQ13DTVị trí 3</v>
          </cell>
          <cell r="F3374" t="str">
            <v>Vị trí 3</v>
          </cell>
          <cell r="G3374" t="str">
            <v>ĐB</v>
          </cell>
          <cell r="H3374">
            <v>0</v>
          </cell>
          <cell r="I3374">
            <v>0</v>
          </cell>
          <cell r="J3374" t="e">
            <v>#DIV/0!</v>
          </cell>
          <cell r="K3374">
            <v>0</v>
          </cell>
          <cell r="L3374">
            <v>900</v>
          </cell>
        </row>
        <row r="3375">
          <cell r="D3375" t="str">
            <v>DQ13DTVị trí 4</v>
          </cell>
          <cell r="F3375" t="str">
            <v>Vị trí 4</v>
          </cell>
          <cell r="G3375" t="str">
            <v>ĐB</v>
          </cell>
          <cell r="H3375">
            <v>0</v>
          </cell>
          <cell r="I3375">
            <v>0</v>
          </cell>
          <cell r="J3375" t="e">
            <v>#DIV/0!</v>
          </cell>
          <cell r="K3375">
            <v>0</v>
          </cell>
          <cell r="L3375">
            <v>500</v>
          </cell>
        </row>
        <row r="3376">
          <cell r="D3376" t="str">
            <v>DQ14DT</v>
          </cell>
          <cell r="E3376" t="str">
            <v>Đường Nguyễn Trãi</v>
          </cell>
          <cell r="G3376" t="str">
            <v>ĐB</v>
          </cell>
        </row>
        <row r="3377">
          <cell r="D3377" t="str">
            <v>DQ14DT_D1</v>
          </cell>
          <cell r="E3377" t="str">
            <v>Đoạn từ đường Nguyễn Ái Quốc đến hết khu phố chợ (bao gồm các thửa đất trong khu phố chợ)</v>
          </cell>
          <cell r="G3377" t="str">
            <v>ĐB</v>
          </cell>
        </row>
        <row r="3378">
          <cell r="D3378" t="str">
            <v>DQ14DT_D1Vị trí 1</v>
          </cell>
          <cell r="F3378" t="str">
            <v>Vị trí 1</v>
          </cell>
          <cell r="G3378" t="str">
            <v>ĐB</v>
          </cell>
          <cell r="H3378">
            <v>1</v>
          </cell>
          <cell r="I3378">
            <v>14903.129657228019</v>
          </cell>
          <cell r="J3378">
            <v>14903.129657228019</v>
          </cell>
          <cell r="K3378">
            <v>14903.129657228019</v>
          </cell>
          <cell r="L3378">
            <v>6600</v>
          </cell>
        </row>
        <row r="3379">
          <cell r="D3379" t="str">
            <v>DQ14DT_D1Vị trí 2</v>
          </cell>
          <cell r="F3379" t="str">
            <v>Vị trí 2</v>
          </cell>
          <cell r="G3379" t="str">
            <v>ĐB</v>
          </cell>
          <cell r="H3379">
            <v>0</v>
          </cell>
          <cell r="I3379">
            <v>0</v>
          </cell>
          <cell r="J3379" t="e">
            <v>#DIV/0!</v>
          </cell>
          <cell r="K3379">
            <v>0</v>
          </cell>
          <cell r="L3379">
            <v>1800</v>
          </cell>
        </row>
        <row r="3380">
          <cell r="D3380" t="str">
            <v>DQ14DT_D1Vị trí 3</v>
          </cell>
          <cell r="F3380" t="str">
            <v>Vị trí 3</v>
          </cell>
          <cell r="G3380" t="str">
            <v>ĐB</v>
          </cell>
          <cell r="H3380">
            <v>0</v>
          </cell>
          <cell r="I3380">
            <v>0</v>
          </cell>
          <cell r="J3380" t="e">
            <v>#DIV/0!</v>
          </cell>
          <cell r="K3380">
            <v>0</v>
          </cell>
          <cell r="L3380">
            <v>1300</v>
          </cell>
        </row>
        <row r="3381">
          <cell r="D3381" t="str">
            <v>DQ14DT_D1Vị trí 4</v>
          </cell>
          <cell r="F3381" t="str">
            <v>Vị trí 4</v>
          </cell>
          <cell r="G3381" t="str">
            <v>ĐB</v>
          </cell>
          <cell r="H3381">
            <v>0</v>
          </cell>
          <cell r="I3381">
            <v>0</v>
          </cell>
          <cell r="J3381" t="e">
            <v>#DIV/0!</v>
          </cell>
          <cell r="K3381">
            <v>0</v>
          </cell>
          <cell r="L3381">
            <v>1000</v>
          </cell>
        </row>
        <row r="3382">
          <cell r="D3382" t="str">
            <v>DQ14DT_D2</v>
          </cell>
          <cell r="E3382" t="str">
            <v>Đoạn từ khu phố chợ đến Cách Mạng Tháng 8</v>
          </cell>
          <cell r="G3382" t="str">
            <v>ĐB</v>
          </cell>
        </row>
        <row r="3383">
          <cell r="D3383" t="str">
            <v>DQ14DT_D2Vị trí 1</v>
          </cell>
          <cell r="F3383" t="str">
            <v>Vị trí 1</v>
          </cell>
          <cell r="G3383" t="str">
            <v>ĐB</v>
          </cell>
          <cell r="H3383">
            <v>0</v>
          </cell>
          <cell r="I3383">
            <v>0</v>
          </cell>
          <cell r="J3383" t="e">
            <v>#DIV/0!</v>
          </cell>
          <cell r="K3383">
            <v>0</v>
          </cell>
          <cell r="L3383">
            <v>4200</v>
          </cell>
        </row>
        <row r="3384">
          <cell r="D3384" t="str">
            <v>DQ14DT_D2Vị trí 2</v>
          </cell>
          <cell r="F3384" t="str">
            <v>Vị trí 2</v>
          </cell>
          <cell r="G3384" t="str">
            <v>ĐB</v>
          </cell>
          <cell r="H3384">
            <v>0</v>
          </cell>
          <cell r="I3384">
            <v>0</v>
          </cell>
          <cell r="J3384" t="e">
            <v>#DIV/0!</v>
          </cell>
          <cell r="K3384">
            <v>0</v>
          </cell>
          <cell r="L3384">
            <v>1500</v>
          </cell>
        </row>
        <row r="3385">
          <cell r="D3385" t="str">
            <v>DQ14DT_D2Vị trí 3</v>
          </cell>
          <cell r="F3385" t="str">
            <v>Vị trí 3</v>
          </cell>
          <cell r="G3385" t="str">
            <v>ĐB</v>
          </cell>
          <cell r="H3385">
            <v>0</v>
          </cell>
          <cell r="I3385">
            <v>0</v>
          </cell>
          <cell r="J3385" t="e">
            <v>#DIV/0!</v>
          </cell>
          <cell r="K3385">
            <v>0</v>
          </cell>
          <cell r="L3385">
            <v>900</v>
          </cell>
        </row>
        <row r="3386">
          <cell r="D3386" t="str">
            <v>DQ14DT_D2Vị trí 4</v>
          </cell>
          <cell r="F3386" t="str">
            <v>Vị trí 4</v>
          </cell>
          <cell r="G3386" t="str">
            <v>ĐB</v>
          </cell>
          <cell r="H3386">
            <v>0</v>
          </cell>
          <cell r="I3386">
            <v>0</v>
          </cell>
          <cell r="J3386" t="e">
            <v>#DIV/0!</v>
          </cell>
          <cell r="K3386">
            <v>0</v>
          </cell>
          <cell r="L3386">
            <v>600</v>
          </cell>
        </row>
        <row r="3387">
          <cell r="D3387" t="str">
            <v>DQ15DT</v>
          </cell>
          <cell r="E3387" t="str">
            <v>Đường Trần Hưng Đạo (đường số 6 cũ)</v>
          </cell>
          <cell r="G3387" t="str">
            <v>ĐB</v>
          </cell>
        </row>
        <row r="3388">
          <cell r="D3388" t="str">
            <v>DQ15DT_D1</v>
          </cell>
          <cell r="E3388" t="str">
            <v>Đoạn từ đường Nguyễn Văn Linh đến đường Ngô Quyền</v>
          </cell>
        </row>
        <row r="3389">
          <cell r="D3389" t="str">
            <v>DQ15DT_D1Vị trí 1</v>
          </cell>
          <cell r="F3389" t="str">
            <v>Vị trí 1</v>
          </cell>
          <cell r="G3389" t="str">
            <v>ĐB</v>
          </cell>
          <cell r="H3389">
            <v>0</v>
          </cell>
          <cell r="I3389">
            <v>0</v>
          </cell>
          <cell r="J3389" t="e">
            <v>#DIV/0!</v>
          </cell>
          <cell r="K3389">
            <v>0</v>
          </cell>
          <cell r="L3389">
            <v>3100</v>
          </cell>
        </row>
        <row r="3390">
          <cell r="D3390" t="str">
            <v>DQ15DT_D1Vị trí 2</v>
          </cell>
          <cell r="F3390" t="str">
            <v>Vị trí 2</v>
          </cell>
          <cell r="G3390" t="str">
            <v>ĐB</v>
          </cell>
          <cell r="H3390">
            <v>0</v>
          </cell>
          <cell r="I3390">
            <v>0</v>
          </cell>
          <cell r="J3390" t="e">
            <v>#DIV/0!</v>
          </cell>
          <cell r="K3390">
            <v>0</v>
          </cell>
          <cell r="L3390">
            <v>1500</v>
          </cell>
        </row>
        <row r="3391">
          <cell r="D3391" t="str">
            <v>DQ15DT_D1Vị trí 3</v>
          </cell>
          <cell r="F3391" t="str">
            <v>Vị trí 3</v>
          </cell>
          <cell r="G3391" t="str">
            <v>ĐB</v>
          </cell>
          <cell r="H3391">
            <v>0</v>
          </cell>
          <cell r="I3391">
            <v>0</v>
          </cell>
          <cell r="J3391" t="e">
            <v>#DIV/0!</v>
          </cell>
          <cell r="K3391">
            <v>0</v>
          </cell>
          <cell r="L3391">
            <v>900</v>
          </cell>
        </row>
        <row r="3392">
          <cell r="D3392" t="str">
            <v>DQ15DT_D1Vị trí 4</v>
          </cell>
          <cell r="F3392" t="str">
            <v>Vị trí 4</v>
          </cell>
          <cell r="G3392" t="str">
            <v>ĐB</v>
          </cell>
          <cell r="H3392">
            <v>0</v>
          </cell>
          <cell r="I3392">
            <v>0</v>
          </cell>
          <cell r="J3392" t="e">
            <v>#DIV/0!</v>
          </cell>
          <cell r="K3392">
            <v>0</v>
          </cell>
          <cell r="L3392">
            <v>500</v>
          </cell>
        </row>
        <row r="3393">
          <cell r="D3393" t="str">
            <v>DQ15DT_D2</v>
          </cell>
          <cell r="E3393" t="str">
            <v>Đoạn từ đường Ngô Quyền đến đường Cách Mạng Tháng 8</v>
          </cell>
          <cell r="G3393" t="str">
            <v>ĐB</v>
          </cell>
        </row>
        <row r="3394">
          <cell r="D3394" t="str">
            <v>DQ15DT_D2Vị trí 1</v>
          </cell>
          <cell r="F3394" t="str">
            <v>Vị trí 1</v>
          </cell>
          <cell r="G3394" t="str">
            <v>ĐB</v>
          </cell>
          <cell r="H3394">
            <v>0</v>
          </cell>
          <cell r="I3394">
            <v>0</v>
          </cell>
          <cell r="J3394" t="e">
            <v>#DIV/0!</v>
          </cell>
          <cell r="K3394">
            <v>0</v>
          </cell>
          <cell r="L3394">
            <v>3000</v>
          </cell>
        </row>
        <row r="3395">
          <cell r="D3395" t="str">
            <v>DQ15DT_D2Vị trí 2</v>
          </cell>
          <cell r="F3395" t="str">
            <v>Vị trí 2</v>
          </cell>
          <cell r="G3395" t="str">
            <v>ĐB</v>
          </cell>
          <cell r="H3395">
            <v>0</v>
          </cell>
          <cell r="I3395">
            <v>0</v>
          </cell>
          <cell r="J3395" t="e">
            <v>#DIV/0!</v>
          </cell>
          <cell r="K3395">
            <v>0</v>
          </cell>
          <cell r="L3395">
            <v>1500</v>
          </cell>
        </row>
        <row r="3396">
          <cell r="D3396" t="str">
            <v>DQ15DT_D2Vị trí 3</v>
          </cell>
          <cell r="F3396" t="str">
            <v>Vị trí 3</v>
          </cell>
          <cell r="G3396" t="str">
            <v>ĐB</v>
          </cell>
          <cell r="H3396">
            <v>0</v>
          </cell>
          <cell r="I3396">
            <v>0</v>
          </cell>
          <cell r="J3396" t="e">
            <v>#DIV/0!</v>
          </cell>
          <cell r="K3396">
            <v>0</v>
          </cell>
          <cell r="L3396">
            <v>900</v>
          </cell>
        </row>
        <row r="3397">
          <cell r="D3397" t="str">
            <v>DQ15DT_D2Vị trí 4</v>
          </cell>
          <cell r="F3397" t="str">
            <v>Vị trí 4</v>
          </cell>
          <cell r="G3397" t="str">
            <v>ĐB</v>
          </cell>
          <cell r="H3397">
            <v>0</v>
          </cell>
          <cell r="I3397">
            <v>0</v>
          </cell>
          <cell r="J3397" t="e">
            <v>#DIV/0!</v>
          </cell>
          <cell r="K3397">
            <v>0</v>
          </cell>
          <cell r="L3397">
            <v>500</v>
          </cell>
        </row>
        <row r="3398">
          <cell r="D3398" t="str">
            <v>DQ16DT</v>
          </cell>
          <cell r="E3398" t="str">
            <v>Đường Ngô Quyền</v>
          </cell>
          <cell r="G3398" t="str">
            <v>ĐB</v>
          </cell>
        </row>
        <row r="3399">
          <cell r="D3399" t="str">
            <v>DQ16DT_D1</v>
          </cell>
          <cell r="E3399" t="str">
            <v>Đoạn từ đường Nguyễn Ái Quốc đến đường Trần Hưng Đạo</v>
          </cell>
          <cell r="G3399" t="str">
            <v>ĐB</v>
          </cell>
        </row>
        <row r="3400">
          <cell r="D3400" t="str">
            <v>DQ16DT_D1Vị trí 1</v>
          </cell>
          <cell r="F3400" t="str">
            <v>Vị trí 1</v>
          </cell>
          <cell r="G3400" t="str">
            <v>ĐB</v>
          </cell>
          <cell r="H3400">
            <v>0</v>
          </cell>
          <cell r="I3400">
            <v>0</v>
          </cell>
          <cell r="J3400" t="e">
            <v>#DIV/0!</v>
          </cell>
          <cell r="K3400">
            <v>0</v>
          </cell>
          <cell r="L3400">
            <v>3500</v>
          </cell>
        </row>
        <row r="3401">
          <cell r="D3401" t="str">
            <v>DQ16DT_D1Vị trí 2</v>
          </cell>
          <cell r="F3401" t="str">
            <v>Vị trí 2</v>
          </cell>
          <cell r="G3401" t="str">
            <v>ĐB</v>
          </cell>
          <cell r="H3401">
            <v>0</v>
          </cell>
          <cell r="I3401">
            <v>0</v>
          </cell>
          <cell r="J3401" t="e">
            <v>#DIV/0!</v>
          </cell>
          <cell r="K3401">
            <v>0</v>
          </cell>
          <cell r="L3401">
            <v>1600</v>
          </cell>
        </row>
        <row r="3402">
          <cell r="D3402" t="str">
            <v>DQ16DT_D1Vị trí 3</v>
          </cell>
          <cell r="F3402" t="str">
            <v>Vị trí 3</v>
          </cell>
          <cell r="G3402" t="str">
            <v>ĐB</v>
          </cell>
          <cell r="H3402">
            <v>0</v>
          </cell>
          <cell r="I3402">
            <v>0</v>
          </cell>
          <cell r="J3402" t="e">
            <v>#DIV/0!</v>
          </cell>
          <cell r="K3402">
            <v>0</v>
          </cell>
          <cell r="L3402">
            <v>1100</v>
          </cell>
        </row>
        <row r="3403">
          <cell r="D3403" t="str">
            <v>DQ16DT_D1Vị trí 4</v>
          </cell>
          <cell r="F3403" t="str">
            <v>Vị trí 4</v>
          </cell>
          <cell r="G3403" t="str">
            <v>ĐB</v>
          </cell>
          <cell r="H3403">
            <v>0</v>
          </cell>
          <cell r="I3403">
            <v>0</v>
          </cell>
          <cell r="J3403" t="e">
            <v>#DIV/0!</v>
          </cell>
          <cell r="K3403">
            <v>0</v>
          </cell>
          <cell r="L3403">
            <v>600</v>
          </cell>
        </row>
        <row r="3404">
          <cell r="D3404" t="str">
            <v>DQ16DT_D2</v>
          </cell>
          <cell r="E3404" t="str">
            <v>Đoạn từ đường Trần Hưng Đạo đến đường Cách mạng tháng 8</v>
          </cell>
          <cell r="G3404" t="str">
            <v>ĐB</v>
          </cell>
        </row>
        <row r="3405">
          <cell r="D3405" t="str">
            <v>DQ16DT_D2Vị trí 1</v>
          </cell>
          <cell r="F3405" t="str">
            <v>Vị trí 1</v>
          </cell>
          <cell r="G3405" t="str">
            <v>ĐB</v>
          </cell>
          <cell r="H3405">
            <v>0</v>
          </cell>
          <cell r="I3405">
            <v>0</v>
          </cell>
          <cell r="J3405" t="e">
            <v>#DIV/0!</v>
          </cell>
          <cell r="K3405">
            <v>0</v>
          </cell>
          <cell r="L3405">
            <v>2200</v>
          </cell>
        </row>
        <row r="3406">
          <cell r="D3406" t="str">
            <v>DQ16DT_D2Vị trí 2</v>
          </cell>
          <cell r="F3406" t="str">
            <v>Vị trí 2</v>
          </cell>
          <cell r="G3406" t="str">
            <v>ĐB</v>
          </cell>
          <cell r="H3406">
            <v>0</v>
          </cell>
          <cell r="I3406">
            <v>0</v>
          </cell>
          <cell r="J3406" t="e">
            <v>#DIV/0!</v>
          </cell>
          <cell r="K3406">
            <v>0</v>
          </cell>
          <cell r="L3406">
            <v>1100</v>
          </cell>
        </row>
        <row r="3407">
          <cell r="D3407" t="str">
            <v>DQ16DT_D2Vị trí 3</v>
          </cell>
          <cell r="F3407" t="str">
            <v>Vị trí 3</v>
          </cell>
          <cell r="G3407" t="str">
            <v>ĐB</v>
          </cell>
          <cell r="H3407">
            <v>0</v>
          </cell>
          <cell r="I3407">
            <v>0</v>
          </cell>
          <cell r="J3407" t="e">
            <v>#DIV/0!</v>
          </cell>
          <cell r="K3407">
            <v>0</v>
          </cell>
          <cell r="L3407">
            <v>1000</v>
          </cell>
        </row>
        <row r="3408">
          <cell r="D3408" t="str">
            <v>DQ16DT_D2Vị trí 4</v>
          </cell>
          <cell r="F3408" t="str">
            <v>Vị trí 4</v>
          </cell>
          <cell r="G3408" t="str">
            <v>ĐB</v>
          </cell>
          <cell r="H3408">
            <v>0</v>
          </cell>
          <cell r="I3408">
            <v>0</v>
          </cell>
          <cell r="J3408" t="e">
            <v>#DIV/0!</v>
          </cell>
          <cell r="K3408">
            <v>0</v>
          </cell>
          <cell r="L3408">
            <v>500</v>
          </cell>
        </row>
        <row r="3409">
          <cell r="D3409" t="str">
            <v>DQ17DT</v>
          </cell>
          <cell r="E3409" t="str">
            <v>Đường Trần Nhân Tông</v>
          </cell>
          <cell r="G3409" t="str">
            <v>ĐB</v>
          </cell>
        </row>
        <row r="3410">
          <cell r="D3410" t="str">
            <v>DQ17DT_D1</v>
          </cell>
          <cell r="E3410" t="str">
            <v>Đoạn từ đường Nguyễn Trãi đến đường Trần Hưng Đạo</v>
          </cell>
          <cell r="G3410" t="str">
            <v>ĐB</v>
          </cell>
        </row>
        <row r="3411">
          <cell r="D3411" t="str">
            <v>DQ17DT_D1Vị trí 1</v>
          </cell>
          <cell r="F3411" t="str">
            <v>Vị trí 1</v>
          </cell>
          <cell r="G3411" t="str">
            <v>ĐB</v>
          </cell>
          <cell r="H3411">
            <v>0</v>
          </cell>
          <cell r="I3411">
            <v>0</v>
          </cell>
          <cell r="J3411" t="e">
            <v>#DIV/0!</v>
          </cell>
          <cell r="K3411">
            <v>0</v>
          </cell>
          <cell r="L3411">
            <v>3100</v>
          </cell>
        </row>
        <row r="3412">
          <cell r="D3412" t="str">
            <v>DQ17DT_D1Vị trí 2</v>
          </cell>
          <cell r="F3412" t="str">
            <v>Vị trí 2</v>
          </cell>
          <cell r="G3412" t="str">
            <v>ĐB</v>
          </cell>
          <cell r="H3412">
            <v>0</v>
          </cell>
          <cell r="I3412">
            <v>0</v>
          </cell>
          <cell r="J3412" t="e">
            <v>#DIV/0!</v>
          </cell>
          <cell r="K3412">
            <v>0</v>
          </cell>
          <cell r="L3412">
            <v>1500</v>
          </cell>
        </row>
        <row r="3413">
          <cell r="D3413" t="str">
            <v>DQ17DT_D1Vị trí 3</v>
          </cell>
          <cell r="F3413" t="str">
            <v>Vị trí 3</v>
          </cell>
          <cell r="G3413" t="str">
            <v>ĐB</v>
          </cell>
          <cell r="H3413">
            <v>0</v>
          </cell>
          <cell r="I3413">
            <v>0</v>
          </cell>
          <cell r="J3413" t="e">
            <v>#DIV/0!</v>
          </cell>
          <cell r="K3413">
            <v>0</v>
          </cell>
          <cell r="L3413">
            <v>1000</v>
          </cell>
        </row>
        <row r="3414">
          <cell r="D3414" t="str">
            <v>DQ17DT_D1Vị trí 4</v>
          </cell>
          <cell r="F3414" t="str">
            <v>Vị trí 4</v>
          </cell>
          <cell r="G3414" t="str">
            <v>ĐB</v>
          </cell>
          <cell r="H3414">
            <v>0</v>
          </cell>
          <cell r="I3414">
            <v>0</v>
          </cell>
          <cell r="J3414" t="e">
            <v>#DIV/0!</v>
          </cell>
          <cell r="K3414">
            <v>0</v>
          </cell>
          <cell r="L3414">
            <v>500</v>
          </cell>
        </row>
        <row r="3415">
          <cell r="D3415" t="str">
            <v>DQ17DT_D2</v>
          </cell>
          <cell r="E3415" t="str">
            <v>Đoạn từ đường Trần Hưng Đạo đến hết ranh thửa đất số 199, tờ BĐĐC số 7, thị trấn Định Quán</v>
          </cell>
          <cell r="G3415" t="str">
            <v>ĐB</v>
          </cell>
        </row>
        <row r="3416">
          <cell r="D3416" t="str">
            <v>DQ17DT_D2Vị trí 1</v>
          </cell>
          <cell r="F3416" t="str">
            <v>Vị trí 1</v>
          </cell>
          <cell r="G3416" t="str">
            <v>ĐB</v>
          </cell>
          <cell r="H3416">
            <v>0</v>
          </cell>
          <cell r="I3416">
            <v>0</v>
          </cell>
          <cell r="J3416" t="e">
            <v>#DIV/0!</v>
          </cell>
          <cell r="K3416">
            <v>0</v>
          </cell>
          <cell r="L3416">
            <v>2200</v>
          </cell>
        </row>
        <row r="3417">
          <cell r="D3417" t="str">
            <v>DQ17DT_D2Vị trí 2</v>
          </cell>
          <cell r="F3417" t="str">
            <v>Vị trí 2</v>
          </cell>
          <cell r="G3417" t="str">
            <v>ĐB</v>
          </cell>
          <cell r="H3417">
            <v>1</v>
          </cell>
          <cell r="I3417">
            <v>5654.6324488908222</v>
          </cell>
          <cell r="J3417">
            <v>5654.6324488908222</v>
          </cell>
          <cell r="K3417">
            <v>5654.6324488908222</v>
          </cell>
          <cell r="L3417">
            <v>1100</v>
          </cell>
        </row>
        <row r="3418">
          <cell r="D3418" t="str">
            <v>DQ17DT_D2Vị trí 3</v>
          </cell>
          <cell r="F3418" t="str">
            <v>Vị trí 3</v>
          </cell>
          <cell r="G3418" t="str">
            <v>ĐB</v>
          </cell>
          <cell r="H3418">
            <v>0</v>
          </cell>
          <cell r="I3418">
            <v>0</v>
          </cell>
          <cell r="J3418" t="e">
            <v>#DIV/0!</v>
          </cell>
          <cell r="K3418">
            <v>0</v>
          </cell>
          <cell r="L3418">
            <v>900</v>
          </cell>
        </row>
        <row r="3419">
          <cell r="D3419" t="str">
            <v>DQ17DT_D2Vị trí 4</v>
          </cell>
          <cell r="F3419" t="str">
            <v>Vị trí 4</v>
          </cell>
          <cell r="G3419" t="str">
            <v>ĐB</v>
          </cell>
          <cell r="H3419">
            <v>0</v>
          </cell>
          <cell r="I3419">
            <v>0</v>
          </cell>
          <cell r="J3419" t="e">
            <v>#DIV/0!</v>
          </cell>
          <cell r="K3419">
            <v>0</v>
          </cell>
          <cell r="L3419">
            <v>500</v>
          </cell>
        </row>
        <row r="3420">
          <cell r="D3420" t="str">
            <v>DQ18DT</v>
          </cell>
          <cell r="E3420" t="str">
            <v>Đường Nguyễn Ái Quốc - từ đường Nguyễn Trãi đến đường Nguyễn Văn Linh</v>
          </cell>
          <cell r="G3420" t="str">
            <v>ĐB</v>
          </cell>
        </row>
        <row r="3421">
          <cell r="D3421" t="str">
            <v>DQ18DTVị trí 1</v>
          </cell>
          <cell r="F3421" t="str">
            <v>Vị trí 1</v>
          </cell>
          <cell r="G3421" t="str">
            <v>ĐB</v>
          </cell>
          <cell r="H3421">
            <v>0</v>
          </cell>
          <cell r="I3421">
            <v>0</v>
          </cell>
          <cell r="J3421" t="e">
            <v>#DIV/0!</v>
          </cell>
          <cell r="K3421">
            <v>0</v>
          </cell>
          <cell r="L3421">
            <v>6500</v>
          </cell>
        </row>
        <row r="3422">
          <cell r="D3422" t="str">
            <v>DQ18DTVị trí 2</v>
          </cell>
          <cell r="F3422" t="str">
            <v>Vị trí 2</v>
          </cell>
          <cell r="G3422" t="str">
            <v>ĐB</v>
          </cell>
          <cell r="H3422">
            <v>0</v>
          </cell>
          <cell r="I3422">
            <v>0</v>
          </cell>
          <cell r="J3422" t="e">
            <v>#DIV/0!</v>
          </cell>
          <cell r="K3422">
            <v>0</v>
          </cell>
          <cell r="L3422">
            <v>1800</v>
          </cell>
        </row>
        <row r="3423">
          <cell r="D3423" t="str">
            <v>DQ18DTVị trí 3</v>
          </cell>
          <cell r="F3423" t="str">
            <v>Vị trí 3</v>
          </cell>
          <cell r="G3423" t="str">
            <v>ĐB</v>
          </cell>
          <cell r="H3423">
            <v>0</v>
          </cell>
          <cell r="I3423">
            <v>0</v>
          </cell>
          <cell r="J3423" t="e">
            <v>#DIV/0!</v>
          </cell>
          <cell r="K3423">
            <v>0</v>
          </cell>
          <cell r="L3423">
            <v>1300</v>
          </cell>
        </row>
        <row r="3424">
          <cell r="D3424" t="str">
            <v>DQ18DTVị trí 4</v>
          </cell>
          <cell r="F3424" t="str">
            <v>Vị trí 4</v>
          </cell>
          <cell r="G3424" t="str">
            <v>ĐB</v>
          </cell>
          <cell r="H3424">
            <v>0</v>
          </cell>
          <cell r="I3424">
            <v>0</v>
          </cell>
          <cell r="J3424" t="e">
            <v>#DIV/0!</v>
          </cell>
          <cell r="K3424">
            <v>0</v>
          </cell>
          <cell r="L3424">
            <v>1000</v>
          </cell>
        </row>
        <row r="3425">
          <cell r="D3425" t="str">
            <v>DQ19DT</v>
          </cell>
          <cell r="E3425" t="str">
            <v>Đường Thanh Tùng (đoạn từ Quốc lộ 20 đến ngã 3 giáp ranh giữa 3 xã Phú Ngọc, Gia Canh, thị trấn Định Quán)</v>
          </cell>
          <cell r="G3425" t="str">
            <v>ĐB</v>
          </cell>
        </row>
        <row r="3426">
          <cell r="D3426" t="str">
            <v>DQ19DTVị trí 1</v>
          </cell>
          <cell r="F3426" t="str">
            <v>Vị trí 1</v>
          </cell>
          <cell r="G3426" t="str">
            <v>ĐB</v>
          </cell>
          <cell r="H3426">
            <v>0</v>
          </cell>
          <cell r="I3426">
            <v>0</v>
          </cell>
          <cell r="J3426" t="e">
            <v>#DIV/0!</v>
          </cell>
          <cell r="K3426">
            <v>0</v>
          </cell>
          <cell r="L3426">
            <v>600</v>
          </cell>
        </row>
        <row r="3427">
          <cell r="D3427" t="str">
            <v>DQ19DTVị trí 2</v>
          </cell>
          <cell r="F3427" t="str">
            <v>Vị trí 2</v>
          </cell>
          <cell r="G3427" t="str">
            <v>ĐB</v>
          </cell>
          <cell r="H3427">
            <v>0</v>
          </cell>
          <cell r="I3427">
            <v>0</v>
          </cell>
          <cell r="J3427" t="e">
            <v>#DIV/0!</v>
          </cell>
          <cell r="K3427">
            <v>0</v>
          </cell>
          <cell r="L3427">
            <v>300</v>
          </cell>
        </row>
        <row r="3428">
          <cell r="D3428" t="str">
            <v>DQ19DTVị trí 3</v>
          </cell>
          <cell r="F3428" t="str">
            <v>Vị trí 3</v>
          </cell>
          <cell r="G3428" t="str">
            <v>ĐB</v>
          </cell>
          <cell r="H3428">
            <v>0</v>
          </cell>
          <cell r="I3428">
            <v>0</v>
          </cell>
          <cell r="J3428" t="e">
            <v>#DIV/0!</v>
          </cell>
          <cell r="K3428">
            <v>0</v>
          </cell>
          <cell r="L3428">
            <v>250</v>
          </cell>
        </row>
        <row r="3429">
          <cell r="D3429" t="str">
            <v>DQ19DTVị trí 4</v>
          </cell>
          <cell r="F3429" t="str">
            <v>Vị trí 4</v>
          </cell>
          <cell r="G3429" t="str">
            <v>ĐB</v>
          </cell>
          <cell r="H3429">
            <v>0</v>
          </cell>
          <cell r="I3429">
            <v>0</v>
          </cell>
          <cell r="J3429" t="e">
            <v>#DIV/0!</v>
          </cell>
          <cell r="K3429">
            <v>0</v>
          </cell>
          <cell r="L3429">
            <v>200</v>
          </cell>
        </row>
        <row r="3430">
          <cell r="D3430" t="str">
            <v>DQ20DT</v>
          </cell>
          <cell r="E3430" t="str">
            <v>Đường Lê Lai (từ đường Chu Văn An đến hết ranh thửa đất số 197, tờ BĐĐC số 5 về bên trái và hết ranh thửa đất số 5, tờ BĐĐC số 5 về bên phải, thị trấn Định Quán)</v>
          </cell>
          <cell r="G3430" t="str">
            <v>ĐB</v>
          </cell>
        </row>
        <row r="3431">
          <cell r="D3431" t="str">
            <v>DQ20DTVị trí 1</v>
          </cell>
          <cell r="F3431" t="str">
            <v>Vị trí 1</v>
          </cell>
          <cell r="G3431" t="str">
            <v>ĐB</v>
          </cell>
          <cell r="H3431">
            <v>0</v>
          </cell>
          <cell r="I3431">
            <v>0</v>
          </cell>
          <cell r="J3431" t="e">
            <v>#DIV/0!</v>
          </cell>
          <cell r="K3431">
            <v>0</v>
          </cell>
          <cell r="L3431">
            <v>2600</v>
          </cell>
        </row>
        <row r="3432">
          <cell r="D3432" t="str">
            <v>DQ20DTVị trí 2</v>
          </cell>
          <cell r="F3432" t="str">
            <v>Vị trí 2</v>
          </cell>
          <cell r="G3432" t="str">
            <v>ĐB</v>
          </cell>
          <cell r="H3432">
            <v>0</v>
          </cell>
          <cell r="I3432">
            <v>0</v>
          </cell>
          <cell r="J3432" t="e">
            <v>#DIV/0!</v>
          </cell>
          <cell r="K3432">
            <v>0</v>
          </cell>
          <cell r="L3432">
            <v>1300</v>
          </cell>
        </row>
        <row r="3433">
          <cell r="D3433" t="str">
            <v>DQ20DTVị trí 3</v>
          </cell>
          <cell r="F3433" t="str">
            <v>Vị trí 3</v>
          </cell>
          <cell r="G3433" t="str">
            <v>ĐB</v>
          </cell>
          <cell r="H3433">
            <v>0</v>
          </cell>
          <cell r="I3433">
            <v>0</v>
          </cell>
          <cell r="J3433" t="e">
            <v>#DIV/0!</v>
          </cell>
          <cell r="K3433">
            <v>0</v>
          </cell>
          <cell r="L3433">
            <v>900</v>
          </cell>
        </row>
        <row r="3434">
          <cell r="D3434" t="str">
            <v>DQ20DTVị trí 4</v>
          </cell>
          <cell r="F3434" t="str">
            <v>Vị trí 4</v>
          </cell>
          <cell r="G3434" t="str">
            <v>ĐB</v>
          </cell>
          <cell r="H3434">
            <v>0</v>
          </cell>
          <cell r="I3434">
            <v>0</v>
          </cell>
          <cell r="J3434" t="e">
            <v>#DIV/0!</v>
          </cell>
          <cell r="K3434">
            <v>0</v>
          </cell>
          <cell r="L3434">
            <v>400</v>
          </cell>
        </row>
        <row r="3435">
          <cell r="D3435" t="str">
            <v>DQ21DT</v>
          </cell>
          <cell r="E3435" t="str">
            <v>Đường Lê Lợi</v>
          </cell>
          <cell r="G3435" t="str">
            <v>ĐB</v>
          </cell>
        </row>
        <row r="3436">
          <cell r="D3436" t="str">
            <v>DQ21DTVị trí 1</v>
          </cell>
          <cell r="F3436" t="str">
            <v>Vị trí 1</v>
          </cell>
          <cell r="G3436" t="str">
            <v>ĐB</v>
          </cell>
          <cell r="H3436">
            <v>0</v>
          </cell>
          <cell r="I3436">
            <v>0</v>
          </cell>
          <cell r="J3436" t="e">
            <v>#DIV/0!</v>
          </cell>
          <cell r="K3436">
            <v>0</v>
          </cell>
          <cell r="L3436">
            <v>2900</v>
          </cell>
        </row>
        <row r="3437">
          <cell r="D3437" t="str">
            <v>DQ21DTVị trí 2</v>
          </cell>
          <cell r="F3437" t="str">
            <v>Vị trí 2</v>
          </cell>
          <cell r="G3437" t="str">
            <v>ĐB</v>
          </cell>
          <cell r="H3437">
            <v>0</v>
          </cell>
          <cell r="I3437">
            <v>0</v>
          </cell>
          <cell r="J3437" t="e">
            <v>#DIV/0!</v>
          </cell>
          <cell r="K3437">
            <v>0</v>
          </cell>
          <cell r="L3437">
            <v>1400</v>
          </cell>
        </row>
        <row r="3438">
          <cell r="D3438" t="str">
            <v>DQ21DTVị trí 3</v>
          </cell>
          <cell r="F3438" t="str">
            <v>Vị trí 3</v>
          </cell>
          <cell r="G3438" t="str">
            <v>ĐB</v>
          </cell>
          <cell r="H3438">
            <v>0</v>
          </cell>
          <cell r="I3438">
            <v>0</v>
          </cell>
          <cell r="J3438" t="e">
            <v>#DIV/0!</v>
          </cell>
          <cell r="K3438">
            <v>0</v>
          </cell>
          <cell r="L3438">
            <v>1000</v>
          </cell>
        </row>
        <row r="3439">
          <cell r="D3439" t="str">
            <v>DQ21DTVị trí 4</v>
          </cell>
          <cell r="F3439" t="str">
            <v>Vị trí 4</v>
          </cell>
          <cell r="G3439" t="str">
            <v>ĐB</v>
          </cell>
          <cell r="H3439">
            <v>0</v>
          </cell>
          <cell r="I3439">
            <v>0</v>
          </cell>
          <cell r="J3439" t="e">
            <v>#DIV/0!</v>
          </cell>
          <cell r="K3439">
            <v>0</v>
          </cell>
          <cell r="L3439">
            <v>400</v>
          </cell>
        </row>
        <row r="3440">
          <cell r="D3440" t="str">
            <v>DQ22DT</v>
          </cell>
          <cell r="E3440" t="str">
            <v>Đường Chu Văn An</v>
          </cell>
          <cell r="G3440" t="str">
            <v>ĐB</v>
          </cell>
        </row>
        <row r="3441">
          <cell r="D3441" t="str">
            <v>DQ22DTVị trí 1</v>
          </cell>
          <cell r="F3441" t="str">
            <v>Vị trí 1</v>
          </cell>
          <cell r="G3441" t="str">
            <v>ĐB</v>
          </cell>
          <cell r="H3441">
            <v>0</v>
          </cell>
          <cell r="I3441">
            <v>0</v>
          </cell>
          <cell r="J3441" t="e">
            <v>#DIV/0!</v>
          </cell>
          <cell r="K3441">
            <v>0</v>
          </cell>
          <cell r="L3441">
            <v>2200</v>
          </cell>
        </row>
        <row r="3442">
          <cell r="D3442" t="str">
            <v>DQ22DTVị trí 2</v>
          </cell>
          <cell r="F3442" t="str">
            <v>Vị trí 2</v>
          </cell>
          <cell r="G3442" t="str">
            <v>ĐB</v>
          </cell>
          <cell r="H3442">
            <v>0</v>
          </cell>
          <cell r="I3442">
            <v>0</v>
          </cell>
          <cell r="J3442" t="e">
            <v>#DIV/0!</v>
          </cell>
          <cell r="K3442">
            <v>0</v>
          </cell>
          <cell r="L3442">
            <v>1100</v>
          </cell>
        </row>
        <row r="3443">
          <cell r="D3443" t="str">
            <v>DQ22DTVị trí 3</v>
          </cell>
          <cell r="F3443" t="str">
            <v>Vị trí 3</v>
          </cell>
          <cell r="G3443" t="str">
            <v>ĐB</v>
          </cell>
          <cell r="H3443">
            <v>0</v>
          </cell>
          <cell r="I3443">
            <v>0</v>
          </cell>
          <cell r="J3443" t="e">
            <v>#DIV/0!</v>
          </cell>
          <cell r="K3443">
            <v>0</v>
          </cell>
          <cell r="L3443">
            <v>1000</v>
          </cell>
        </row>
        <row r="3444">
          <cell r="D3444" t="str">
            <v>DQ22DTVị trí 4</v>
          </cell>
          <cell r="F3444" t="str">
            <v>Vị trí 4</v>
          </cell>
          <cell r="G3444" t="str">
            <v>ĐB</v>
          </cell>
          <cell r="H3444">
            <v>0</v>
          </cell>
          <cell r="I3444">
            <v>0</v>
          </cell>
          <cell r="J3444" t="e">
            <v>#DIV/0!</v>
          </cell>
          <cell r="K3444">
            <v>0</v>
          </cell>
          <cell r="L3444">
            <v>500</v>
          </cell>
        </row>
        <row r="3445">
          <cell r="D3445" t="str">
            <v>DQ23DT</v>
          </cell>
          <cell r="E3445" t="str">
            <v>Đường Mạc Đĩnh Chi</v>
          </cell>
          <cell r="G3445" t="str">
            <v>ĐB</v>
          </cell>
        </row>
        <row r="3446">
          <cell r="D3446" t="str">
            <v>DQ23DTVị trí 1</v>
          </cell>
          <cell r="F3446" t="str">
            <v>Vị trí 1</v>
          </cell>
          <cell r="G3446" t="str">
            <v>ĐB</v>
          </cell>
          <cell r="H3446">
            <v>0</v>
          </cell>
          <cell r="I3446">
            <v>0</v>
          </cell>
          <cell r="J3446" t="e">
            <v>#DIV/0!</v>
          </cell>
          <cell r="K3446">
            <v>0</v>
          </cell>
          <cell r="L3446">
            <v>1900</v>
          </cell>
        </row>
        <row r="3447">
          <cell r="D3447" t="str">
            <v>DQ23DTVị trí 2</v>
          </cell>
          <cell r="F3447" t="str">
            <v>Vị trí 2</v>
          </cell>
          <cell r="G3447" t="str">
            <v>ĐB</v>
          </cell>
          <cell r="H3447">
            <v>0</v>
          </cell>
          <cell r="I3447">
            <v>0</v>
          </cell>
          <cell r="J3447" t="e">
            <v>#DIV/0!</v>
          </cell>
          <cell r="K3447">
            <v>0</v>
          </cell>
          <cell r="L3447">
            <v>1100</v>
          </cell>
        </row>
        <row r="3448">
          <cell r="D3448" t="str">
            <v>DQ23DTVị trí 3</v>
          </cell>
          <cell r="F3448" t="str">
            <v>Vị trí 3</v>
          </cell>
          <cell r="G3448" t="str">
            <v>ĐB</v>
          </cell>
          <cell r="H3448">
            <v>0</v>
          </cell>
          <cell r="I3448">
            <v>0</v>
          </cell>
          <cell r="J3448" t="e">
            <v>#DIV/0!</v>
          </cell>
          <cell r="K3448">
            <v>0</v>
          </cell>
          <cell r="L3448">
            <v>800</v>
          </cell>
        </row>
        <row r="3449">
          <cell r="D3449" t="str">
            <v>DQ23DTVị trí 4</v>
          </cell>
          <cell r="F3449" t="str">
            <v>Vị trí 4</v>
          </cell>
          <cell r="G3449" t="str">
            <v>ĐB</v>
          </cell>
          <cell r="H3449">
            <v>0</v>
          </cell>
          <cell r="I3449">
            <v>0</v>
          </cell>
          <cell r="J3449" t="e">
            <v>#DIV/0!</v>
          </cell>
          <cell r="K3449">
            <v>0</v>
          </cell>
          <cell r="L3449">
            <v>500</v>
          </cell>
        </row>
        <row r="3450">
          <cell r="D3450" t="str">
            <v>DQ24DT</v>
          </cell>
          <cell r="E3450" t="str">
            <v>Đường Nguyễn Du</v>
          </cell>
          <cell r="G3450" t="str">
            <v>ĐB</v>
          </cell>
        </row>
        <row r="3451">
          <cell r="D3451" t="str">
            <v>DQ24DTVị trí 1</v>
          </cell>
          <cell r="F3451" t="str">
            <v>Vị trí 1</v>
          </cell>
          <cell r="G3451" t="str">
            <v>ĐB</v>
          </cell>
          <cell r="H3451">
            <v>0</v>
          </cell>
          <cell r="I3451">
            <v>0</v>
          </cell>
          <cell r="J3451" t="e">
            <v>#DIV/0!</v>
          </cell>
          <cell r="K3451">
            <v>0</v>
          </cell>
          <cell r="L3451">
            <v>1900</v>
          </cell>
        </row>
        <row r="3452">
          <cell r="D3452" t="str">
            <v>DQ24DTVị trí 2</v>
          </cell>
          <cell r="F3452" t="str">
            <v>Vị trí 2</v>
          </cell>
          <cell r="G3452" t="str">
            <v>ĐB</v>
          </cell>
          <cell r="H3452">
            <v>0</v>
          </cell>
          <cell r="I3452">
            <v>0</v>
          </cell>
          <cell r="J3452" t="e">
            <v>#DIV/0!</v>
          </cell>
          <cell r="K3452">
            <v>0</v>
          </cell>
          <cell r="L3452">
            <v>1100</v>
          </cell>
        </row>
        <row r="3453">
          <cell r="D3453" t="str">
            <v>DQ24DTVị trí 3</v>
          </cell>
          <cell r="F3453" t="str">
            <v>Vị trí 3</v>
          </cell>
          <cell r="G3453" t="str">
            <v>ĐB</v>
          </cell>
          <cell r="H3453">
            <v>0</v>
          </cell>
          <cell r="I3453">
            <v>0</v>
          </cell>
          <cell r="J3453" t="e">
            <v>#DIV/0!</v>
          </cell>
          <cell r="K3453">
            <v>0</v>
          </cell>
          <cell r="L3453">
            <v>800</v>
          </cell>
        </row>
        <row r="3454">
          <cell r="D3454" t="str">
            <v>DQ24DTVị trí 4</v>
          </cell>
          <cell r="F3454" t="str">
            <v>Vị trí 4</v>
          </cell>
          <cell r="G3454" t="str">
            <v>ĐB</v>
          </cell>
          <cell r="H3454">
            <v>0</v>
          </cell>
          <cell r="I3454">
            <v>0</v>
          </cell>
          <cell r="J3454" t="e">
            <v>#DIV/0!</v>
          </cell>
          <cell r="K3454">
            <v>0</v>
          </cell>
          <cell r="L3454">
            <v>500</v>
          </cell>
        </row>
        <row r="3455">
          <cell r="D3455" t="str">
            <v>DQ25DT</v>
          </cell>
          <cell r="E3455" t="str">
            <v>Đường Lý Thường Kiệt</v>
          </cell>
          <cell r="G3455" t="str">
            <v>ĐB</v>
          </cell>
        </row>
        <row r="3456">
          <cell r="D3456" t="str">
            <v>DQ25DTVị trí 1</v>
          </cell>
          <cell r="F3456" t="str">
            <v>Vị trí 1</v>
          </cell>
          <cell r="G3456" t="str">
            <v>ĐB</v>
          </cell>
          <cell r="H3456">
            <v>0</v>
          </cell>
          <cell r="I3456">
            <v>0</v>
          </cell>
          <cell r="J3456" t="e">
            <v>#DIV/0!</v>
          </cell>
          <cell r="K3456">
            <v>0</v>
          </cell>
          <cell r="L3456">
            <v>1900</v>
          </cell>
        </row>
        <row r="3457">
          <cell r="D3457" t="str">
            <v>DQ25DTVị trí 2</v>
          </cell>
          <cell r="F3457" t="str">
            <v>Vị trí 2</v>
          </cell>
          <cell r="G3457" t="str">
            <v>ĐB</v>
          </cell>
          <cell r="H3457">
            <v>0</v>
          </cell>
          <cell r="I3457">
            <v>0</v>
          </cell>
          <cell r="J3457" t="e">
            <v>#DIV/0!</v>
          </cell>
          <cell r="K3457">
            <v>0</v>
          </cell>
          <cell r="L3457">
            <v>1100</v>
          </cell>
        </row>
        <row r="3458">
          <cell r="D3458" t="str">
            <v>DQ25DTVị trí 3</v>
          </cell>
          <cell r="F3458" t="str">
            <v>Vị trí 3</v>
          </cell>
          <cell r="G3458" t="str">
            <v>ĐB</v>
          </cell>
          <cell r="H3458">
            <v>0</v>
          </cell>
          <cell r="I3458">
            <v>0</v>
          </cell>
          <cell r="J3458" t="e">
            <v>#DIV/0!</v>
          </cell>
          <cell r="K3458">
            <v>0</v>
          </cell>
          <cell r="L3458">
            <v>800</v>
          </cell>
        </row>
        <row r="3459">
          <cell r="D3459" t="str">
            <v>DQ25DTVị trí 4</v>
          </cell>
          <cell r="F3459" t="str">
            <v>Vị trí 4</v>
          </cell>
          <cell r="G3459" t="str">
            <v>ĐB</v>
          </cell>
          <cell r="H3459">
            <v>0</v>
          </cell>
          <cell r="I3459">
            <v>0</v>
          </cell>
          <cell r="J3459" t="e">
            <v>#DIV/0!</v>
          </cell>
          <cell r="K3459">
            <v>0</v>
          </cell>
          <cell r="L3459">
            <v>500</v>
          </cell>
        </row>
        <row r="3460">
          <cell r="D3460" t="str">
            <v>DQ26DT</v>
          </cell>
          <cell r="E3460" t="str">
            <v>Đường Ngô Thời Nhiệm</v>
          </cell>
          <cell r="G3460" t="str">
            <v>ĐB</v>
          </cell>
        </row>
        <row r="3461">
          <cell r="D3461" t="str">
            <v>DQ26DTVị trí 1</v>
          </cell>
          <cell r="F3461" t="str">
            <v>Vị trí 1</v>
          </cell>
          <cell r="G3461" t="str">
            <v>ĐB</v>
          </cell>
          <cell r="H3461">
            <v>0</v>
          </cell>
          <cell r="I3461">
            <v>0</v>
          </cell>
          <cell r="J3461" t="e">
            <v>#DIV/0!</v>
          </cell>
          <cell r="K3461">
            <v>0</v>
          </cell>
          <cell r="L3461">
            <v>1900</v>
          </cell>
        </row>
        <row r="3462">
          <cell r="D3462" t="str">
            <v>DQ26DTVị trí 2</v>
          </cell>
          <cell r="F3462" t="str">
            <v>Vị trí 2</v>
          </cell>
          <cell r="G3462" t="str">
            <v>ĐB</v>
          </cell>
          <cell r="H3462">
            <v>0</v>
          </cell>
          <cell r="I3462">
            <v>0</v>
          </cell>
          <cell r="J3462" t="e">
            <v>#DIV/0!</v>
          </cell>
          <cell r="K3462">
            <v>0</v>
          </cell>
          <cell r="L3462">
            <v>1100</v>
          </cell>
        </row>
        <row r="3463">
          <cell r="D3463" t="str">
            <v>DQ26DTVị trí 3</v>
          </cell>
          <cell r="F3463" t="str">
            <v>Vị trí 3</v>
          </cell>
          <cell r="G3463" t="str">
            <v>ĐB</v>
          </cell>
          <cell r="H3463">
            <v>0</v>
          </cell>
          <cell r="I3463">
            <v>0</v>
          </cell>
          <cell r="J3463" t="e">
            <v>#DIV/0!</v>
          </cell>
          <cell r="K3463">
            <v>0</v>
          </cell>
          <cell r="L3463">
            <v>800</v>
          </cell>
        </row>
        <row r="3464">
          <cell r="D3464" t="str">
            <v>DQ26DTVị trí 4</v>
          </cell>
          <cell r="F3464" t="str">
            <v>Vị trí 4</v>
          </cell>
          <cell r="G3464" t="str">
            <v>ĐB</v>
          </cell>
          <cell r="H3464">
            <v>0</v>
          </cell>
          <cell r="I3464">
            <v>0</v>
          </cell>
          <cell r="J3464" t="e">
            <v>#DIV/0!</v>
          </cell>
          <cell r="K3464">
            <v>0</v>
          </cell>
          <cell r="L3464">
            <v>500</v>
          </cell>
        </row>
        <row r="3465">
          <cell r="D3465" t="str">
            <v>DQ27DT</v>
          </cell>
          <cell r="E3465" t="str">
            <v>Đường Phạm Ngũ Lão</v>
          </cell>
          <cell r="G3465" t="str">
            <v>ĐB</v>
          </cell>
        </row>
        <row r="3466">
          <cell r="D3466" t="str">
            <v>DQ27DTVị trí 1</v>
          </cell>
          <cell r="F3466" t="str">
            <v>Vị trí 1</v>
          </cell>
          <cell r="G3466" t="str">
            <v>ĐB</v>
          </cell>
          <cell r="H3466">
            <v>0</v>
          </cell>
          <cell r="I3466">
            <v>0</v>
          </cell>
          <cell r="J3466" t="e">
            <v>#DIV/0!</v>
          </cell>
          <cell r="K3466">
            <v>0</v>
          </cell>
          <cell r="L3466">
            <v>1900</v>
          </cell>
        </row>
        <row r="3467">
          <cell r="D3467" t="str">
            <v>DQ27DTVị trí 2</v>
          </cell>
          <cell r="F3467" t="str">
            <v>Vị trí 2</v>
          </cell>
          <cell r="G3467" t="str">
            <v>ĐB</v>
          </cell>
          <cell r="H3467">
            <v>0</v>
          </cell>
          <cell r="I3467">
            <v>0</v>
          </cell>
          <cell r="J3467" t="e">
            <v>#DIV/0!</v>
          </cell>
          <cell r="K3467">
            <v>0</v>
          </cell>
          <cell r="L3467">
            <v>1100</v>
          </cell>
        </row>
        <row r="3468">
          <cell r="D3468" t="str">
            <v>DQ27DTVị trí 3</v>
          </cell>
          <cell r="F3468" t="str">
            <v>Vị trí 3</v>
          </cell>
          <cell r="G3468" t="str">
            <v>ĐB</v>
          </cell>
          <cell r="H3468">
            <v>0</v>
          </cell>
          <cell r="I3468">
            <v>0</v>
          </cell>
          <cell r="J3468" t="e">
            <v>#DIV/0!</v>
          </cell>
          <cell r="K3468">
            <v>0</v>
          </cell>
          <cell r="L3468">
            <v>800</v>
          </cell>
        </row>
        <row r="3469">
          <cell r="D3469" t="str">
            <v>DQ27DTVị trí 4</v>
          </cell>
          <cell r="F3469" t="str">
            <v>Vị trí 4</v>
          </cell>
          <cell r="G3469" t="str">
            <v>ĐB</v>
          </cell>
          <cell r="H3469">
            <v>0</v>
          </cell>
          <cell r="I3469">
            <v>0</v>
          </cell>
          <cell r="J3469" t="e">
            <v>#DIV/0!</v>
          </cell>
          <cell r="K3469">
            <v>0</v>
          </cell>
          <cell r="L3469">
            <v>500</v>
          </cell>
        </row>
        <row r="3470">
          <cell r="D3470" t="str">
            <v>DQ28DT</v>
          </cell>
          <cell r="E3470" t="str">
            <v>Đường Nguyễn Chí Thanh</v>
          </cell>
          <cell r="G3470" t="str">
            <v>ĐB</v>
          </cell>
        </row>
        <row r="3471">
          <cell r="D3471" t="str">
            <v>DQ28DTVị trí 1</v>
          </cell>
          <cell r="F3471" t="str">
            <v>Vị trí 1</v>
          </cell>
          <cell r="G3471" t="str">
            <v>ĐB</v>
          </cell>
          <cell r="H3471">
            <v>0</v>
          </cell>
          <cell r="I3471">
            <v>0</v>
          </cell>
          <cell r="J3471" t="e">
            <v>#DIV/0!</v>
          </cell>
          <cell r="K3471">
            <v>0</v>
          </cell>
          <cell r="L3471">
            <v>1300</v>
          </cell>
        </row>
        <row r="3472">
          <cell r="D3472" t="str">
            <v>DQ28DTVị trí 2</v>
          </cell>
          <cell r="F3472" t="str">
            <v>Vị trí 2</v>
          </cell>
          <cell r="G3472" t="str">
            <v>ĐB</v>
          </cell>
          <cell r="H3472">
            <v>1</v>
          </cell>
          <cell r="I3472">
            <v>1757.4692442882249</v>
          </cell>
          <cell r="J3472">
            <v>1757.4692442882249</v>
          </cell>
          <cell r="K3472">
            <v>1757.4692442882249</v>
          </cell>
          <cell r="L3472">
            <v>600</v>
          </cell>
        </row>
        <row r="3473">
          <cell r="D3473" t="str">
            <v>DQ28DTVị trí 3</v>
          </cell>
          <cell r="F3473" t="str">
            <v>Vị trí 3</v>
          </cell>
          <cell r="G3473" t="str">
            <v>ĐB</v>
          </cell>
          <cell r="H3473">
            <v>0</v>
          </cell>
          <cell r="I3473">
            <v>0</v>
          </cell>
          <cell r="J3473" t="e">
            <v>#DIV/0!</v>
          </cell>
          <cell r="K3473">
            <v>0</v>
          </cell>
          <cell r="L3473">
            <v>400</v>
          </cell>
        </row>
        <row r="3474">
          <cell r="D3474" t="str">
            <v>DQ28DTVị trí 4</v>
          </cell>
          <cell r="F3474" t="str">
            <v>Vị trí 4</v>
          </cell>
          <cell r="G3474" t="str">
            <v>ĐB</v>
          </cell>
          <cell r="H3474">
            <v>0</v>
          </cell>
          <cell r="I3474">
            <v>0</v>
          </cell>
          <cell r="J3474" t="e">
            <v>#DIV/0!</v>
          </cell>
          <cell r="K3474">
            <v>0</v>
          </cell>
          <cell r="L3474">
            <v>300</v>
          </cell>
        </row>
        <row r="3475">
          <cell r="D3475" t="str">
            <v>DQ29DT</v>
          </cell>
          <cell r="E3475" t="str">
            <v>Đường liên xã Phú Lợi - Thị trấn Định Quán (nối từ đường 17 tháng 3 đến hết ranh thị trấn Định Quán)</v>
          </cell>
          <cell r="G3475" t="str">
            <v>ĐB</v>
          </cell>
        </row>
        <row r="3476">
          <cell r="D3476" t="str">
            <v>DQ29DTVị trí 1</v>
          </cell>
          <cell r="F3476" t="str">
            <v>Vị trí 1</v>
          </cell>
          <cell r="G3476" t="str">
            <v>ĐB</v>
          </cell>
          <cell r="H3476">
            <v>0</v>
          </cell>
          <cell r="I3476">
            <v>0</v>
          </cell>
          <cell r="J3476" t="e">
            <v>#DIV/0!</v>
          </cell>
          <cell r="K3476">
            <v>0</v>
          </cell>
          <cell r="L3476">
            <v>1200</v>
          </cell>
        </row>
        <row r="3477">
          <cell r="D3477" t="str">
            <v>DQ29DTVị trí 2</v>
          </cell>
          <cell r="F3477" t="str">
            <v>Vị trí 2</v>
          </cell>
          <cell r="G3477" t="str">
            <v>ĐB</v>
          </cell>
          <cell r="H3477">
            <v>1</v>
          </cell>
          <cell r="I3477">
            <v>1547.9876160990711</v>
          </cell>
          <cell r="J3477">
            <v>1547.9876160990711</v>
          </cell>
          <cell r="K3477">
            <v>1547.9876160990711</v>
          </cell>
          <cell r="L3477">
            <v>600</v>
          </cell>
        </row>
        <row r="3478">
          <cell r="D3478" t="str">
            <v>DQ29DTVị trí 3</v>
          </cell>
          <cell r="F3478" t="str">
            <v>Vị trí 3</v>
          </cell>
          <cell r="G3478" t="str">
            <v>ĐB</v>
          </cell>
          <cell r="H3478">
            <v>0</v>
          </cell>
          <cell r="I3478">
            <v>0</v>
          </cell>
          <cell r="J3478" t="e">
            <v>#DIV/0!</v>
          </cell>
          <cell r="K3478">
            <v>0</v>
          </cell>
          <cell r="L3478">
            <v>500</v>
          </cell>
        </row>
        <row r="3479">
          <cell r="D3479" t="str">
            <v>DQ29DTVị trí 4</v>
          </cell>
          <cell r="F3479" t="str">
            <v>Vị trí 4</v>
          </cell>
          <cell r="G3479" t="str">
            <v>ĐB</v>
          </cell>
          <cell r="H3479">
            <v>0</v>
          </cell>
          <cell r="I3479">
            <v>0</v>
          </cell>
          <cell r="J3479" t="e">
            <v>#DIV/0!</v>
          </cell>
          <cell r="K3479">
            <v>0</v>
          </cell>
          <cell r="L3479">
            <v>300</v>
          </cell>
        </row>
        <row r="3480">
          <cell r="D3480" t="str">
            <v>DQ30DT</v>
          </cell>
          <cell r="E3480" t="str">
            <v>Đường Lương Thế Vinh</v>
          </cell>
          <cell r="G3480" t="str">
            <v>ĐB</v>
          </cell>
        </row>
        <row r="3481">
          <cell r="D3481" t="str">
            <v>DQ30DT_D1</v>
          </cell>
          <cell r="E3481"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G3481" t="str">
            <v>ĐB</v>
          </cell>
        </row>
        <row r="3482">
          <cell r="D3482" t="str">
            <v>DQ30DT_D1Vị trí 1</v>
          </cell>
          <cell r="F3482" t="str">
            <v>Vị trí 1</v>
          </cell>
          <cell r="G3482" t="str">
            <v>ĐB</v>
          </cell>
          <cell r="H3482">
            <v>0</v>
          </cell>
          <cell r="I3482">
            <v>0</v>
          </cell>
          <cell r="J3482" t="e">
            <v>#DIV/0!</v>
          </cell>
          <cell r="K3482">
            <v>0</v>
          </cell>
          <cell r="L3482">
            <v>1900</v>
          </cell>
        </row>
        <row r="3483">
          <cell r="D3483" t="str">
            <v>DQ30DT_D1Vị trí 2</v>
          </cell>
          <cell r="F3483" t="str">
            <v>Vị trí 2</v>
          </cell>
          <cell r="G3483" t="str">
            <v>ĐB</v>
          </cell>
          <cell r="H3483">
            <v>0</v>
          </cell>
          <cell r="I3483">
            <v>0</v>
          </cell>
          <cell r="J3483" t="e">
            <v>#DIV/0!</v>
          </cell>
          <cell r="K3483">
            <v>0</v>
          </cell>
          <cell r="L3483">
            <v>1100</v>
          </cell>
        </row>
        <row r="3484">
          <cell r="D3484" t="str">
            <v>DQ30DT_D1Vị trí 3</v>
          </cell>
          <cell r="F3484" t="str">
            <v>Vị trí 3</v>
          </cell>
          <cell r="G3484" t="str">
            <v>ĐB</v>
          </cell>
          <cell r="H3484">
            <v>0</v>
          </cell>
          <cell r="I3484">
            <v>0</v>
          </cell>
          <cell r="J3484" t="e">
            <v>#DIV/0!</v>
          </cell>
          <cell r="K3484">
            <v>0</v>
          </cell>
          <cell r="L3484">
            <v>800</v>
          </cell>
        </row>
        <row r="3485">
          <cell r="D3485" t="str">
            <v>DQ30DT_D1Vị trí 4</v>
          </cell>
          <cell r="F3485" t="str">
            <v>Vị trí 4</v>
          </cell>
          <cell r="G3485" t="str">
            <v>ĐB</v>
          </cell>
          <cell r="H3485">
            <v>0</v>
          </cell>
          <cell r="I3485">
            <v>0</v>
          </cell>
          <cell r="J3485" t="e">
            <v>#DIV/0!</v>
          </cell>
          <cell r="K3485">
            <v>0</v>
          </cell>
          <cell r="L3485">
            <v>500</v>
          </cell>
        </row>
        <row r="3486">
          <cell r="D3486" t="str">
            <v>DQ30DT_D2</v>
          </cell>
          <cell r="E3486" t="str">
            <v>Đường Lương Thế Vinh (đoạn 2: từ thửa đất số 399, tờ BĐĐC số 6 về bên trái và thửa đất số 467, tờ BĐĐC số 6 về bên phải, thị trấn Định Quán đến đường Lê Lợi)</v>
          </cell>
          <cell r="G3486" t="str">
            <v>ĐB</v>
          </cell>
        </row>
        <row r="3487">
          <cell r="D3487" t="str">
            <v>DQ30DT_D2Vị trí 1</v>
          </cell>
          <cell r="F3487" t="str">
            <v>Vị trí 1</v>
          </cell>
          <cell r="G3487" t="str">
            <v>ĐB</v>
          </cell>
          <cell r="H3487">
            <v>0</v>
          </cell>
          <cell r="I3487">
            <v>0</v>
          </cell>
          <cell r="J3487" t="e">
            <v>#DIV/0!</v>
          </cell>
          <cell r="K3487">
            <v>0</v>
          </cell>
          <cell r="L3487">
            <v>1900</v>
          </cell>
        </row>
        <row r="3488">
          <cell r="D3488" t="str">
            <v>DQ30DT_D2Vị trí 2</v>
          </cell>
          <cell r="F3488" t="str">
            <v>Vị trí 2</v>
          </cell>
          <cell r="G3488" t="str">
            <v>ĐB</v>
          </cell>
          <cell r="H3488">
            <v>0</v>
          </cell>
          <cell r="I3488">
            <v>0</v>
          </cell>
          <cell r="J3488" t="e">
            <v>#DIV/0!</v>
          </cell>
          <cell r="K3488">
            <v>0</v>
          </cell>
          <cell r="L3488">
            <v>1100</v>
          </cell>
        </row>
        <row r="3489">
          <cell r="D3489" t="str">
            <v>DQ30DT_D2Vị trí 3</v>
          </cell>
          <cell r="F3489" t="str">
            <v>Vị trí 3</v>
          </cell>
          <cell r="G3489" t="str">
            <v>ĐB</v>
          </cell>
          <cell r="H3489">
            <v>0</v>
          </cell>
          <cell r="I3489">
            <v>0</v>
          </cell>
          <cell r="J3489" t="e">
            <v>#DIV/0!</v>
          </cell>
          <cell r="K3489">
            <v>0</v>
          </cell>
          <cell r="L3489">
            <v>800</v>
          </cell>
        </row>
        <row r="3490">
          <cell r="D3490" t="str">
            <v>DQ30DT_D2Vị trí 4</v>
          </cell>
          <cell r="F3490" t="str">
            <v>Vị trí 4</v>
          </cell>
          <cell r="G3490" t="str">
            <v>ĐB</v>
          </cell>
          <cell r="H3490">
            <v>0</v>
          </cell>
          <cell r="I3490">
            <v>0</v>
          </cell>
          <cell r="J3490" t="e">
            <v>#DIV/0!</v>
          </cell>
          <cell r="K3490">
            <v>0</v>
          </cell>
          <cell r="L3490">
            <v>500</v>
          </cell>
        </row>
        <row r="3491">
          <cell r="D3491" t="str">
            <v>TP</v>
          </cell>
          <cell r="E3491" t="str">
            <v>THỊ TRẤN TÂN PHÚ</v>
          </cell>
          <cell r="G3491" t="str">
            <v>ĐB</v>
          </cell>
        </row>
        <row r="3492">
          <cell r="D3492" t="str">
            <v>TP1DT</v>
          </cell>
          <cell r="E3492" t="str">
            <v>Quốc lộ 20</v>
          </cell>
          <cell r="G3492" t="str">
            <v>ĐB</v>
          </cell>
        </row>
        <row r="3493">
          <cell r="D3493" t="str">
            <v>TP1DT_D1</v>
          </cell>
          <cell r="E3493" t="str">
            <v>Đoạn từ giáp ranh huyện Định Quán đến hết Trường Tiểu học Nguyễn Thị Định cơ sở 2</v>
          </cell>
          <cell r="G3493" t="str">
            <v>ĐB</v>
          </cell>
        </row>
        <row r="3494">
          <cell r="D3494" t="str">
            <v>TP1DT_D1Vị trí 1</v>
          </cell>
          <cell r="F3494" t="str">
            <v>Vị trí 1</v>
          </cell>
          <cell r="G3494" t="str">
            <v>ĐB</v>
          </cell>
          <cell r="H3494">
            <v>2</v>
          </cell>
          <cell r="I3494">
            <v>20537.124802527647</v>
          </cell>
          <cell r="J3494">
            <v>13831.507769434846</v>
          </cell>
          <cell r="K3494">
            <v>7125.8907363420431</v>
          </cell>
          <cell r="L3494">
            <v>1700</v>
          </cell>
        </row>
        <row r="3495">
          <cell r="D3495" t="str">
            <v>TP1DT_D1Vị trí 2</v>
          </cell>
          <cell r="F3495" t="str">
            <v>Vị trí 2</v>
          </cell>
          <cell r="G3495" t="str">
            <v>ĐB</v>
          </cell>
          <cell r="H3495">
            <v>0</v>
          </cell>
          <cell r="I3495">
            <v>0</v>
          </cell>
          <cell r="J3495" t="e">
            <v>#DIV/0!</v>
          </cell>
          <cell r="K3495">
            <v>0</v>
          </cell>
          <cell r="L3495">
            <v>550</v>
          </cell>
        </row>
        <row r="3496">
          <cell r="D3496" t="str">
            <v>TP1DT_D1Vị trí 3</v>
          </cell>
          <cell r="F3496" t="str">
            <v>Vị trí 3</v>
          </cell>
          <cell r="G3496" t="str">
            <v>ĐB</v>
          </cell>
          <cell r="H3496">
            <v>0</v>
          </cell>
          <cell r="I3496">
            <v>0</v>
          </cell>
          <cell r="J3496" t="e">
            <v>#DIV/0!</v>
          </cell>
          <cell r="K3496">
            <v>0</v>
          </cell>
          <cell r="L3496">
            <v>450</v>
          </cell>
        </row>
        <row r="3497">
          <cell r="D3497" t="str">
            <v>TP1DT_D1Vị trí 4</v>
          </cell>
          <cell r="F3497" t="str">
            <v>Vị trí 4</v>
          </cell>
          <cell r="G3497" t="str">
            <v>ĐB</v>
          </cell>
          <cell r="H3497">
            <v>0</v>
          </cell>
          <cell r="I3497">
            <v>0</v>
          </cell>
          <cell r="J3497" t="e">
            <v>#DIV/0!</v>
          </cell>
          <cell r="K3497">
            <v>0</v>
          </cell>
          <cell r="L3497">
            <v>250</v>
          </cell>
        </row>
        <row r="3498">
          <cell r="D3498" t="str">
            <v>TP1DT_D2</v>
          </cell>
          <cell r="E3498" t="str">
            <v>Đoạn từ Trường Tiểu học Nguyễn Thị Định cơ sở 2 đến hết cây xăng (thuộc khu 2)</v>
          </cell>
          <cell r="G3498" t="str">
            <v>ĐB</v>
          </cell>
        </row>
        <row r="3499">
          <cell r="D3499" t="str">
            <v>TP1DT_D2Vị trí 1</v>
          </cell>
          <cell r="F3499" t="str">
            <v>Vị trí 1</v>
          </cell>
          <cell r="G3499" t="str">
            <v>ĐB</v>
          </cell>
          <cell r="H3499">
            <v>0</v>
          </cell>
          <cell r="I3499">
            <v>0</v>
          </cell>
          <cell r="J3499" t="e">
            <v>#DIV/0!</v>
          </cell>
          <cell r="K3499">
            <v>0</v>
          </cell>
          <cell r="L3499">
            <v>2500</v>
          </cell>
        </row>
        <row r="3500">
          <cell r="D3500" t="str">
            <v>TP1DT_D2Vị trí 2</v>
          </cell>
          <cell r="F3500" t="str">
            <v>Vị trí 2</v>
          </cell>
          <cell r="G3500" t="str">
            <v>ĐB</v>
          </cell>
          <cell r="H3500">
            <v>0</v>
          </cell>
          <cell r="I3500">
            <v>0</v>
          </cell>
          <cell r="J3500" t="e">
            <v>#DIV/0!</v>
          </cell>
          <cell r="K3500">
            <v>0</v>
          </cell>
          <cell r="L3500">
            <v>800</v>
          </cell>
        </row>
        <row r="3501">
          <cell r="D3501" t="str">
            <v>TP1DT_D2Vị trí 3</v>
          </cell>
          <cell r="F3501" t="str">
            <v>Vị trí 3</v>
          </cell>
          <cell r="G3501" t="str">
            <v>ĐB</v>
          </cell>
          <cell r="H3501">
            <v>0</v>
          </cell>
          <cell r="I3501">
            <v>0</v>
          </cell>
          <cell r="J3501" t="e">
            <v>#DIV/0!</v>
          </cell>
          <cell r="K3501">
            <v>0</v>
          </cell>
          <cell r="L3501">
            <v>500</v>
          </cell>
        </row>
        <row r="3502">
          <cell r="D3502" t="str">
            <v>TP1DT_D2Vị trí 4</v>
          </cell>
          <cell r="F3502" t="str">
            <v>Vị trí 4</v>
          </cell>
          <cell r="G3502" t="str">
            <v>ĐB</v>
          </cell>
          <cell r="H3502">
            <v>0</v>
          </cell>
          <cell r="I3502">
            <v>0</v>
          </cell>
          <cell r="J3502" t="e">
            <v>#DIV/0!</v>
          </cell>
          <cell r="K3502">
            <v>0</v>
          </cell>
          <cell r="L3502">
            <v>400</v>
          </cell>
        </row>
        <row r="3503">
          <cell r="D3503" t="str">
            <v>TP1DT_D3</v>
          </cell>
          <cell r="E3503" t="str">
            <v>Đoạn từ cây xăng (thuộc khu 2) đến đường Nguyễn Văn Linh</v>
          </cell>
          <cell r="G3503" t="str">
            <v>ĐB</v>
          </cell>
        </row>
        <row r="3504">
          <cell r="D3504" t="str">
            <v>TP1DT_D3Vị trí 1</v>
          </cell>
          <cell r="F3504" t="str">
            <v>Vị trí 1</v>
          </cell>
          <cell r="G3504" t="str">
            <v>ĐB</v>
          </cell>
          <cell r="H3504">
            <v>0</v>
          </cell>
          <cell r="I3504">
            <v>0</v>
          </cell>
          <cell r="J3504" t="e">
            <v>#DIV/0!</v>
          </cell>
          <cell r="K3504">
            <v>0</v>
          </cell>
          <cell r="L3504">
            <v>3000</v>
          </cell>
        </row>
        <row r="3505">
          <cell r="D3505" t="str">
            <v>TP1DT_D3Vị trí 2</v>
          </cell>
          <cell r="F3505" t="str">
            <v>Vị trí 2</v>
          </cell>
          <cell r="G3505" t="str">
            <v>ĐB</v>
          </cell>
          <cell r="H3505">
            <v>0</v>
          </cell>
          <cell r="I3505">
            <v>0</v>
          </cell>
          <cell r="J3505" t="e">
            <v>#DIV/0!</v>
          </cell>
          <cell r="K3505">
            <v>0</v>
          </cell>
          <cell r="L3505">
            <v>800</v>
          </cell>
        </row>
        <row r="3506">
          <cell r="D3506" t="str">
            <v>TP1DT_D3Vị trí 3</v>
          </cell>
          <cell r="F3506" t="str">
            <v>Vị trí 3</v>
          </cell>
          <cell r="G3506" t="str">
            <v>ĐB</v>
          </cell>
          <cell r="H3506">
            <v>0</v>
          </cell>
          <cell r="I3506">
            <v>0</v>
          </cell>
          <cell r="J3506" t="e">
            <v>#DIV/0!</v>
          </cell>
          <cell r="K3506">
            <v>0</v>
          </cell>
          <cell r="L3506">
            <v>650</v>
          </cell>
        </row>
        <row r="3507">
          <cell r="D3507" t="str">
            <v>TP1DT_D3Vị trí 4</v>
          </cell>
          <cell r="F3507" t="str">
            <v>Vị trí 4</v>
          </cell>
          <cell r="G3507" t="str">
            <v>ĐB</v>
          </cell>
          <cell r="H3507">
            <v>0</v>
          </cell>
          <cell r="I3507">
            <v>0</v>
          </cell>
          <cell r="J3507" t="e">
            <v>#DIV/0!</v>
          </cell>
          <cell r="K3507">
            <v>0</v>
          </cell>
          <cell r="L3507">
            <v>450</v>
          </cell>
        </row>
        <row r="3508">
          <cell r="D3508" t="str">
            <v>TP1DT_D4</v>
          </cell>
          <cell r="E3508" t="str">
            <v>Đoạn từ đường Nguyễn Văn Linh đến đường Tà Lài</v>
          </cell>
          <cell r="G3508" t="str">
            <v>ĐB</v>
          </cell>
        </row>
        <row r="3509">
          <cell r="D3509" t="str">
            <v>TP1DT_D4Vị trí 1</v>
          </cell>
          <cell r="F3509" t="str">
            <v>Vị trí 1</v>
          </cell>
          <cell r="G3509" t="str">
            <v>ĐB</v>
          </cell>
          <cell r="H3509">
            <v>0</v>
          </cell>
          <cell r="I3509">
            <v>0</v>
          </cell>
          <cell r="J3509" t="e">
            <v>#DIV/0!</v>
          </cell>
          <cell r="K3509">
            <v>0</v>
          </cell>
          <cell r="L3509">
            <v>4500</v>
          </cell>
        </row>
        <row r="3510">
          <cell r="D3510" t="str">
            <v>TP1DT_D4Vị trí 2</v>
          </cell>
          <cell r="F3510" t="str">
            <v>Vị trí 2</v>
          </cell>
          <cell r="G3510" t="str">
            <v>ĐB</v>
          </cell>
          <cell r="H3510">
            <v>0</v>
          </cell>
          <cell r="I3510">
            <v>0</v>
          </cell>
          <cell r="J3510" t="e">
            <v>#DIV/0!</v>
          </cell>
          <cell r="K3510">
            <v>0</v>
          </cell>
          <cell r="L3510">
            <v>1200</v>
          </cell>
        </row>
        <row r="3511">
          <cell r="D3511" t="str">
            <v>TP1DT_D4Vị trí 3</v>
          </cell>
          <cell r="F3511" t="str">
            <v>Vị trí 3</v>
          </cell>
          <cell r="G3511" t="str">
            <v>ĐB</v>
          </cell>
          <cell r="H3511">
            <v>2</v>
          </cell>
          <cell r="I3511">
            <v>2949.8525073746314</v>
          </cell>
          <cell r="J3511">
            <v>2429.1247269697587</v>
          </cell>
          <cell r="K3511">
            <v>1908.3969465648856</v>
          </cell>
          <cell r="L3511">
            <v>900</v>
          </cell>
        </row>
        <row r="3512">
          <cell r="D3512" t="str">
            <v>TP1DT_D4Vị trí 4</v>
          </cell>
          <cell r="F3512" t="str">
            <v>Vị trí 4</v>
          </cell>
          <cell r="G3512" t="str">
            <v>ĐB</v>
          </cell>
          <cell r="H3512">
            <v>0</v>
          </cell>
          <cell r="I3512">
            <v>0</v>
          </cell>
          <cell r="J3512" t="e">
            <v>#DIV/0!</v>
          </cell>
          <cell r="K3512">
            <v>0</v>
          </cell>
          <cell r="L3512">
            <v>700</v>
          </cell>
        </row>
        <row r="3513">
          <cell r="D3513" t="str">
            <v>TP1DT_D5</v>
          </cell>
          <cell r="E3513" t="str">
            <v>Đoạn từ đường Tà Lài đến hết Chi cục thuế huyện Tân Phú</v>
          </cell>
          <cell r="G3513" t="str">
            <v>ĐB</v>
          </cell>
        </row>
        <row r="3514">
          <cell r="D3514" t="str">
            <v>TP1DT_D5Vị trí 1</v>
          </cell>
          <cell r="F3514" t="str">
            <v>Vị trí 1</v>
          </cell>
          <cell r="G3514" t="str">
            <v>ĐB</v>
          </cell>
          <cell r="H3514">
            <v>0</v>
          </cell>
          <cell r="I3514">
            <v>0</v>
          </cell>
          <cell r="J3514" t="e">
            <v>#DIV/0!</v>
          </cell>
          <cell r="K3514">
            <v>0</v>
          </cell>
          <cell r="L3514">
            <v>6000</v>
          </cell>
        </row>
        <row r="3515">
          <cell r="D3515" t="str">
            <v>TP1DT_D5Vị trí 2</v>
          </cell>
          <cell r="F3515" t="str">
            <v>Vị trí 2</v>
          </cell>
          <cell r="G3515" t="str">
            <v>ĐB</v>
          </cell>
          <cell r="H3515">
            <v>0</v>
          </cell>
          <cell r="I3515">
            <v>0</v>
          </cell>
          <cell r="J3515" t="e">
            <v>#DIV/0!</v>
          </cell>
          <cell r="K3515">
            <v>0</v>
          </cell>
          <cell r="L3515">
            <v>1500</v>
          </cell>
        </row>
        <row r="3516">
          <cell r="D3516" t="str">
            <v>TP1DT_D5Vị trí 3</v>
          </cell>
          <cell r="F3516" t="str">
            <v>Vị trí 3</v>
          </cell>
          <cell r="G3516" t="str">
            <v>ĐB</v>
          </cell>
          <cell r="H3516">
            <v>1</v>
          </cell>
          <cell r="I3516">
            <v>2358.4905660377358</v>
          </cell>
          <cell r="J3516">
            <v>2358.4905660377358</v>
          </cell>
          <cell r="K3516">
            <v>2358.4905660377358</v>
          </cell>
          <cell r="L3516">
            <v>1100</v>
          </cell>
        </row>
        <row r="3517">
          <cell r="D3517" t="str">
            <v>TP1DT_D5Vị trí 4</v>
          </cell>
          <cell r="F3517" t="str">
            <v>Vị trí 4</v>
          </cell>
          <cell r="G3517" t="str">
            <v>ĐB</v>
          </cell>
          <cell r="H3517">
            <v>0</v>
          </cell>
          <cell r="I3517">
            <v>0</v>
          </cell>
          <cell r="J3517" t="e">
            <v>#DIV/0!</v>
          </cell>
          <cell r="K3517">
            <v>0</v>
          </cell>
          <cell r="L3517">
            <v>900</v>
          </cell>
        </row>
        <row r="3518">
          <cell r="D3518" t="str">
            <v>TP1DT_D6</v>
          </cell>
          <cell r="E3518" t="str">
            <v>Đoạn từ Chi cục thuế huyện Tân Phú đến đường Phạm Ngọc Thạch</v>
          </cell>
          <cell r="G3518" t="str">
            <v>ĐB</v>
          </cell>
        </row>
        <row r="3519">
          <cell r="D3519" t="str">
            <v>TP1DT_D6Vị trí 1</v>
          </cell>
          <cell r="F3519" t="str">
            <v>Vị trí 1</v>
          </cell>
          <cell r="G3519" t="str">
            <v>ĐB</v>
          </cell>
          <cell r="H3519">
            <v>1</v>
          </cell>
          <cell r="I3519">
            <v>48640.776699029127</v>
          </cell>
          <cell r="J3519">
            <v>48640.776699029127</v>
          </cell>
          <cell r="K3519">
            <v>48640.776699029127</v>
          </cell>
          <cell r="L3519">
            <v>5000</v>
          </cell>
        </row>
        <row r="3520">
          <cell r="D3520" t="str">
            <v>TP1DT_D6Vị trí 2</v>
          </cell>
          <cell r="F3520" t="str">
            <v>Vị trí 2</v>
          </cell>
          <cell r="G3520" t="str">
            <v>ĐB</v>
          </cell>
          <cell r="H3520">
            <v>1</v>
          </cell>
          <cell r="I3520">
            <v>12557.077625570777</v>
          </cell>
          <cell r="J3520">
            <v>12557.077625570777</v>
          </cell>
          <cell r="K3520">
            <v>12557.077625570777</v>
          </cell>
          <cell r="L3520">
            <v>1400</v>
          </cell>
        </row>
        <row r="3521">
          <cell r="D3521" t="str">
            <v>TP1DT_D6Vị trí 3</v>
          </cell>
          <cell r="F3521" t="str">
            <v>Vị trí 3</v>
          </cell>
          <cell r="G3521" t="str">
            <v>ĐB</v>
          </cell>
          <cell r="H3521">
            <v>0</v>
          </cell>
          <cell r="I3521">
            <v>0</v>
          </cell>
          <cell r="J3521" t="e">
            <v>#DIV/0!</v>
          </cell>
          <cell r="K3521">
            <v>0</v>
          </cell>
          <cell r="L3521">
            <v>1000</v>
          </cell>
        </row>
        <row r="3522">
          <cell r="D3522" t="str">
            <v>TP1DT_D6Vị trí 4</v>
          </cell>
          <cell r="F3522" t="str">
            <v>Vị trí 4</v>
          </cell>
          <cell r="G3522" t="str">
            <v>ĐB</v>
          </cell>
          <cell r="H3522">
            <v>0</v>
          </cell>
          <cell r="I3522">
            <v>0</v>
          </cell>
          <cell r="J3522" t="e">
            <v>#DIV/0!</v>
          </cell>
          <cell r="K3522">
            <v>0</v>
          </cell>
          <cell r="L3522">
            <v>800</v>
          </cell>
        </row>
        <row r="3523">
          <cell r="D3523" t="str">
            <v>TP1DT_D7</v>
          </cell>
          <cell r="E3523" t="str">
            <v>Đoạn từ đường Phạm Ngọc Thạch đến đầu cây xăng Đoan Dung</v>
          </cell>
          <cell r="G3523" t="str">
            <v>ĐB</v>
          </cell>
        </row>
        <row r="3524">
          <cell r="D3524" t="str">
            <v>TP1DT_D7Vị trí 1</v>
          </cell>
          <cell r="F3524" t="str">
            <v>Vị trí 1</v>
          </cell>
          <cell r="G3524" t="str">
            <v>ĐB</v>
          </cell>
          <cell r="H3524">
            <v>0</v>
          </cell>
          <cell r="I3524">
            <v>0</v>
          </cell>
          <cell r="J3524" t="e">
            <v>#DIV/0!</v>
          </cell>
          <cell r="K3524">
            <v>0</v>
          </cell>
          <cell r="L3524">
            <v>3200</v>
          </cell>
        </row>
        <row r="3525">
          <cell r="D3525" t="str">
            <v>TP1DT_D7Vị trí 2</v>
          </cell>
          <cell r="F3525" t="str">
            <v>Vị trí 2</v>
          </cell>
          <cell r="G3525" t="str">
            <v>ĐB</v>
          </cell>
          <cell r="H3525">
            <v>0</v>
          </cell>
          <cell r="I3525">
            <v>0</v>
          </cell>
          <cell r="J3525" t="e">
            <v>#DIV/0!</v>
          </cell>
          <cell r="K3525">
            <v>0</v>
          </cell>
          <cell r="L3525">
            <v>800</v>
          </cell>
        </row>
        <row r="3526">
          <cell r="D3526" t="str">
            <v>TP1DT_D7Vị trí 3</v>
          </cell>
          <cell r="F3526" t="str">
            <v>Vị trí 3</v>
          </cell>
          <cell r="G3526" t="str">
            <v>ĐB</v>
          </cell>
          <cell r="H3526">
            <v>0</v>
          </cell>
          <cell r="I3526">
            <v>0</v>
          </cell>
          <cell r="J3526" t="e">
            <v>#DIV/0!</v>
          </cell>
          <cell r="K3526">
            <v>0</v>
          </cell>
          <cell r="L3526">
            <v>600</v>
          </cell>
        </row>
        <row r="3527">
          <cell r="D3527" t="str">
            <v>TP1DT_D7Vị trí 4</v>
          </cell>
          <cell r="F3527" t="str">
            <v>Vị trí 4</v>
          </cell>
          <cell r="G3527" t="str">
            <v>ĐB</v>
          </cell>
          <cell r="H3527">
            <v>0</v>
          </cell>
          <cell r="I3527">
            <v>0</v>
          </cell>
          <cell r="J3527" t="e">
            <v>#DIV/0!</v>
          </cell>
          <cell r="K3527">
            <v>0</v>
          </cell>
          <cell r="L3527">
            <v>450</v>
          </cell>
        </row>
        <row r="3528">
          <cell r="D3528" t="str">
            <v>TP1DT_D8</v>
          </cell>
          <cell r="E3528" t="str">
            <v>Đoạn từ đầu cây xăng Đoan Dung đến hết ranh thị trấn Tân Phú</v>
          </cell>
          <cell r="G3528" t="str">
            <v>ĐB</v>
          </cell>
        </row>
        <row r="3529">
          <cell r="D3529" t="str">
            <v>TP1DT_D8Vị trí 1</v>
          </cell>
          <cell r="F3529" t="str">
            <v>Vị trí 1</v>
          </cell>
          <cell r="G3529" t="str">
            <v>ĐB</v>
          </cell>
          <cell r="H3529">
            <v>0</v>
          </cell>
          <cell r="I3529">
            <v>0</v>
          </cell>
          <cell r="J3529" t="e">
            <v>#DIV/0!</v>
          </cell>
          <cell r="K3529">
            <v>0</v>
          </cell>
          <cell r="L3529">
            <v>3100</v>
          </cell>
        </row>
        <row r="3530">
          <cell r="D3530" t="str">
            <v>TP1DT_D8Vị trí 2</v>
          </cell>
          <cell r="F3530" t="str">
            <v>Vị trí 2</v>
          </cell>
          <cell r="G3530" t="str">
            <v>ĐB</v>
          </cell>
          <cell r="H3530">
            <v>0</v>
          </cell>
          <cell r="I3530">
            <v>0</v>
          </cell>
          <cell r="J3530" t="e">
            <v>#DIV/0!</v>
          </cell>
          <cell r="K3530">
            <v>0</v>
          </cell>
          <cell r="L3530">
            <v>900</v>
          </cell>
        </row>
        <row r="3531">
          <cell r="D3531" t="str">
            <v>TP1DT_D8Vị trí 3</v>
          </cell>
          <cell r="F3531" t="str">
            <v>Vị trí 3</v>
          </cell>
          <cell r="G3531" t="str">
            <v>ĐB</v>
          </cell>
          <cell r="H3531">
            <v>0</v>
          </cell>
          <cell r="I3531">
            <v>0</v>
          </cell>
          <cell r="J3531" t="e">
            <v>#DIV/0!</v>
          </cell>
          <cell r="K3531">
            <v>0</v>
          </cell>
          <cell r="L3531">
            <v>700</v>
          </cell>
        </row>
        <row r="3532">
          <cell r="D3532" t="str">
            <v>TP1DT_D8Vị trí 4</v>
          </cell>
          <cell r="F3532" t="str">
            <v>Vị trí 4</v>
          </cell>
          <cell r="G3532" t="str">
            <v>ĐB</v>
          </cell>
          <cell r="H3532">
            <v>0</v>
          </cell>
          <cell r="I3532">
            <v>0</v>
          </cell>
          <cell r="J3532" t="e">
            <v>#DIV/0!</v>
          </cell>
          <cell r="K3532">
            <v>0</v>
          </cell>
          <cell r="L3532">
            <v>500</v>
          </cell>
        </row>
        <row r="3533">
          <cell r="D3533" t="str">
            <v>TP2DT</v>
          </cell>
          <cell r="E3533" t="str">
            <v>Đường Lê Quý Đôn (từ Quốc lộ 20 đến hết ranh thửa đất số 13, tờ BĐĐC số 35 về bên phải và hết ranh thửa đất số 14, tờ BĐĐC số 35 về bên trái, thị trấn Tân Phú)</v>
          </cell>
          <cell r="G3533" t="str">
            <v>ĐB</v>
          </cell>
        </row>
        <row r="3534">
          <cell r="D3534" t="str">
            <v>TP2DTVị trí 1</v>
          </cell>
          <cell r="F3534" t="str">
            <v>Vị trí 1</v>
          </cell>
          <cell r="G3534" t="str">
            <v>ĐB</v>
          </cell>
          <cell r="H3534">
            <v>0</v>
          </cell>
          <cell r="I3534">
            <v>0</v>
          </cell>
          <cell r="J3534" t="e">
            <v>#DIV/0!</v>
          </cell>
          <cell r="K3534">
            <v>0</v>
          </cell>
          <cell r="L3534">
            <v>900</v>
          </cell>
        </row>
        <row r="3535">
          <cell r="D3535" t="str">
            <v>TP2DTVị trí 2</v>
          </cell>
          <cell r="F3535" t="str">
            <v>Vị trí 2</v>
          </cell>
          <cell r="G3535" t="str">
            <v>ĐB</v>
          </cell>
          <cell r="H3535">
            <v>0</v>
          </cell>
          <cell r="I3535">
            <v>0</v>
          </cell>
          <cell r="J3535" t="e">
            <v>#DIV/0!</v>
          </cell>
          <cell r="K3535">
            <v>0</v>
          </cell>
          <cell r="L3535">
            <v>450</v>
          </cell>
        </row>
        <row r="3536">
          <cell r="D3536" t="str">
            <v>TP2DTVị trí 3</v>
          </cell>
          <cell r="F3536" t="str">
            <v>Vị trí 3</v>
          </cell>
          <cell r="G3536" t="str">
            <v>ĐB</v>
          </cell>
          <cell r="H3536">
            <v>0</v>
          </cell>
          <cell r="I3536">
            <v>0</v>
          </cell>
          <cell r="J3536" t="e">
            <v>#DIV/0!</v>
          </cell>
          <cell r="K3536">
            <v>0</v>
          </cell>
          <cell r="L3536">
            <v>350</v>
          </cell>
        </row>
        <row r="3537">
          <cell r="D3537" t="str">
            <v>TP2DTVị trí 4</v>
          </cell>
          <cell r="F3537" t="str">
            <v>Vị trí 4</v>
          </cell>
          <cell r="G3537" t="str">
            <v>ĐB</v>
          </cell>
          <cell r="H3537">
            <v>0</v>
          </cell>
          <cell r="I3537">
            <v>0</v>
          </cell>
          <cell r="J3537" t="e">
            <v>#DIV/0!</v>
          </cell>
          <cell r="K3537">
            <v>0</v>
          </cell>
          <cell r="L3537">
            <v>250</v>
          </cell>
        </row>
        <row r="3538">
          <cell r="D3538" t="str">
            <v>TP3DT</v>
          </cell>
          <cell r="E3538" t="str">
            <v>Đường Lương Thế Vinh (đường Trường Dân tộc nội trú cũ)</v>
          </cell>
          <cell r="G3538" t="str">
            <v>ĐB</v>
          </cell>
        </row>
        <row r="3539">
          <cell r="D3539" t="str">
            <v>TP3DTVị trí 1</v>
          </cell>
          <cell r="F3539" t="str">
            <v>Vị trí 1</v>
          </cell>
          <cell r="G3539" t="str">
            <v>ĐB</v>
          </cell>
          <cell r="H3539">
            <v>0</v>
          </cell>
          <cell r="I3539">
            <v>0</v>
          </cell>
          <cell r="J3539" t="e">
            <v>#DIV/0!</v>
          </cell>
          <cell r="K3539">
            <v>0</v>
          </cell>
          <cell r="L3539">
            <v>1700</v>
          </cell>
        </row>
        <row r="3540">
          <cell r="D3540" t="str">
            <v>TP3DTVị trí 2</v>
          </cell>
          <cell r="F3540" t="str">
            <v>Vị trí 2</v>
          </cell>
          <cell r="G3540" t="str">
            <v>ĐB</v>
          </cell>
          <cell r="H3540">
            <v>0</v>
          </cell>
          <cell r="I3540">
            <v>0</v>
          </cell>
          <cell r="J3540" t="e">
            <v>#DIV/0!</v>
          </cell>
          <cell r="K3540">
            <v>0</v>
          </cell>
          <cell r="L3540">
            <v>750</v>
          </cell>
        </row>
        <row r="3541">
          <cell r="D3541" t="str">
            <v>TP3DTVị trí 3</v>
          </cell>
          <cell r="F3541" t="str">
            <v>Vị trí 3</v>
          </cell>
          <cell r="G3541" t="str">
            <v>ĐB</v>
          </cell>
          <cell r="H3541">
            <v>0</v>
          </cell>
          <cell r="I3541">
            <v>0</v>
          </cell>
          <cell r="J3541" t="e">
            <v>#DIV/0!</v>
          </cell>
          <cell r="K3541">
            <v>0</v>
          </cell>
          <cell r="L3541">
            <v>500</v>
          </cell>
        </row>
        <row r="3542">
          <cell r="D3542" t="str">
            <v>TP3DTVị trí 4</v>
          </cell>
          <cell r="F3542" t="str">
            <v>Vị trí 4</v>
          </cell>
          <cell r="G3542" t="str">
            <v>ĐB</v>
          </cell>
          <cell r="H3542">
            <v>0</v>
          </cell>
          <cell r="I3542">
            <v>0</v>
          </cell>
          <cell r="J3542" t="e">
            <v>#DIV/0!</v>
          </cell>
          <cell r="K3542">
            <v>0</v>
          </cell>
          <cell r="L3542">
            <v>300</v>
          </cell>
        </row>
        <row r="3543">
          <cell r="D3543" t="str">
            <v>TP4DT</v>
          </cell>
          <cell r="E3543" t="str">
            <v>Đường Nguyễn Đình Chiểu</v>
          </cell>
          <cell r="G3543" t="str">
            <v>ĐB</v>
          </cell>
        </row>
        <row r="3544">
          <cell r="D3544" t="str">
            <v>TP4DTVị trí 1</v>
          </cell>
          <cell r="F3544" t="str">
            <v>Vị trí 1</v>
          </cell>
          <cell r="G3544" t="str">
            <v>ĐB</v>
          </cell>
          <cell r="H3544">
            <v>0</v>
          </cell>
          <cell r="I3544">
            <v>0</v>
          </cell>
          <cell r="J3544" t="e">
            <v>#DIV/0!</v>
          </cell>
          <cell r="K3544">
            <v>0</v>
          </cell>
          <cell r="L3544">
            <v>1000</v>
          </cell>
        </row>
        <row r="3545">
          <cell r="D3545" t="str">
            <v>TP4DTVị trí 2</v>
          </cell>
          <cell r="F3545" t="str">
            <v>Vị trí 2</v>
          </cell>
          <cell r="G3545" t="str">
            <v>ĐB</v>
          </cell>
          <cell r="H3545">
            <v>0</v>
          </cell>
          <cell r="I3545">
            <v>0</v>
          </cell>
          <cell r="J3545" t="e">
            <v>#DIV/0!</v>
          </cell>
          <cell r="K3545">
            <v>0</v>
          </cell>
          <cell r="L3545">
            <v>500</v>
          </cell>
        </row>
        <row r="3546">
          <cell r="D3546" t="str">
            <v>TP4DTVị trí 3</v>
          </cell>
          <cell r="F3546" t="str">
            <v>Vị trí 3</v>
          </cell>
          <cell r="G3546" t="str">
            <v>ĐB</v>
          </cell>
          <cell r="H3546">
            <v>0</v>
          </cell>
          <cell r="I3546">
            <v>0</v>
          </cell>
          <cell r="J3546" t="e">
            <v>#DIV/0!</v>
          </cell>
          <cell r="K3546">
            <v>0</v>
          </cell>
          <cell r="L3546">
            <v>350</v>
          </cell>
        </row>
        <row r="3547">
          <cell r="D3547" t="str">
            <v>TP4DTVị trí 4</v>
          </cell>
          <cell r="F3547" t="str">
            <v>Vị trí 4</v>
          </cell>
          <cell r="G3547" t="str">
            <v>ĐB</v>
          </cell>
          <cell r="H3547">
            <v>0</v>
          </cell>
          <cell r="I3547">
            <v>0</v>
          </cell>
          <cell r="J3547" t="e">
            <v>#DIV/0!</v>
          </cell>
          <cell r="K3547">
            <v>0</v>
          </cell>
          <cell r="L3547">
            <v>250</v>
          </cell>
        </row>
        <row r="3548">
          <cell r="D3548" t="str">
            <v>TP5DT</v>
          </cell>
          <cell r="E3548" t="str">
            <v>Đường Nguyễn Hữu Cảnh</v>
          </cell>
          <cell r="G3548" t="str">
            <v>ĐB</v>
          </cell>
        </row>
        <row r="3549">
          <cell r="D3549" t="str">
            <v>TP5DT_D1</v>
          </cell>
          <cell r="E3549" t="str">
            <v>Đoạn từ ranh giới xã Phú Xuân đến giáp Trường THCS Quang Trung</v>
          </cell>
          <cell r="G3549" t="str">
            <v>ĐB</v>
          </cell>
        </row>
        <row r="3550">
          <cell r="D3550" t="str">
            <v>TP5DT_D1Vị trí 1</v>
          </cell>
          <cell r="F3550" t="str">
            <v>Vị trí 1</v>
          </cell>
          <cell r="G3550" t="str">
            <v>ĐB</v>
          </cell>
          <cell r="H3550">
            <v>0</v>
          </cell>
          <cell r="I3550">
            <v>0</v>
          </cell>
          <cell r="J3550" t="e">
            <v>#DIV/0!</v>
          </cell>
          <cell r="K3550">
            <v>0</v>
          </cell>
          <cell r="L3550">
            <v>1700</v>
          </cell>
        </row>
        <row r="3551">
          <cell r="D3551" t="str">
            <v>TP5DT_D1Vị trí 2</v>
          </cell>
          <cell r="F3551" t="str">
            <v>Vị trí 2</v>
          </cell>
          <cell r="G3551" t="str">
            <v>ĐB</v>
          </cell>
          <cell r="H3551">
            <v>2</v>
          </cell>
          <cell r="I3551">
            <v>1800</v>
          </cell>
          <cell r="J3551">
            <v>1710.3727714748784</v>
          </cell>
          <cell r="K3551">
            <v>1620.7455429497568</v>
          </cell>
          <cell r="L3551">
            <v>750</v>
          </cell>
        </row>
        <row r="3552">
          <cell r="D3552" t="str">
            <v>TP5DT_D1Vị trí 3</v>
          </cell>
          <cell r="F3552" t="str">
            <v>Vị trí 3</v>
          </cell>
          <cell r="G3552" t="str">
            <v>ĐB</v>
          </cell>
          <cell r="H3552">
            <v>0</v>
          </cell>
          <cell r="I3552">
            <v>0</v>
          </cell>
          <cell r="J3552" t="e">
            <v>#DIV/0!</v>
          </cell>
          <cell r="K3552">
            <v>0</v>
          </cell>
          <cell r="L3552">
            <v>500</v>
          </cell>
        </row>
        <row r="3553">
          <cell r="D3553" t="str">
            <v>TP5DT_D1Vị trí 4</v>
          </cell>
          <cell r="F3553" t="str">
            <v>Vị trí 4</v>
          </cell>
          <cell r="G3553" t="str">
            <v>ĐB</v>
          </cell>
          <cell r="H3553">
            <v>1</v>
          </cell>
          <cell r="I3553">
            <v>1000</v>
          </cell>
          <cell r="J3553">
            <v>1000</v>
          </cell>
          <cell r="K3553">
            <v>1000</v>
          </cell>
          <cell r="L3553">
            <v>300</v>
          </cell>
        </row>
        <row r="3554">
          <cell r="D3554" t="str">
            <v>TP5DT_D2</v>
          </cell>
          <cell r="E3554" t="str">
            <v>Đoạn từ đầu Trường THCS Quang Trung đến hết ranh Trường Dân tộc nội trú</v>
          </cell>
          <cell r="G3554" t="str">
            <v>ĐB</v>
          </cell>
        </row>
        <row r="3555">
          <cell r="D3555" t="str">
            <v>TP5DT_D2Vị trí 1</v>
          </cell>
          <cell r="F3555" t="str">
            <v>Vị trí 1</v>
          </cell>
          <cell r="G3555" t="str">
            <v>ĐB</v>
          </cell>
          <cell r="H3555">
            <v>0</v>
          </cell>
          <cell r="I3555">
            <v>0</v>
          </cell>
          <cell r="J3555" t="e">
            <v>#DIV/0!</v>
          </cell>
          <cell r="K3555">
            <v>0</v>
          </cell>
          <cell r="L3555">
            <v>2000</v>
          </cell>
        </row>
        <row r="3556">
          <cell r="D3556" t="str">
            <v>TP5DT_D2Vị trí 2</v>
          </cell>
          <cell r="F3556" t="str">
            <v>Vị trí 2</v>
          </cell>
          <cell r="G3556" t="str">
            <v>ĐB</v>
          </cell>
          <cell r="H3556">
            <v>0</v>
          </cell>
          <cell r="I3556">
            <v>0</v>
          </cell>
          <cell r="J3556" t="e">
            <v>#DIV/0!</v>
          </cell>
          <cell r="K3556">
            <v>0</v>
          </cell>
          <cell r="L3556">
            <v>750</v>
          </cell>
        </row>
        <row r="3557">
          <cell r="D3557" t="str">
            <v>TP5DT_D2Vị trí 3</v>
          </cell>
          <cell r="F3557" t="str">
            <v>Vị trí 3</v>
          </cell>
          <cell r="G3557" t="str">
            <v>ĐB</v>
          </cell>
          <cell r="H3557">
            <v>0</v>
          </cell>
          <cell r="I3557">
            <v>0</v>
          </cell>
          <cell r="J3557" t="e">
            <v>#DIV/0!</v>
          </cell>
          <cell r="K3557">
            <v>0</v>
          </cell>
          <cell r="L3557">
            <v>500</v>
          </cell>
        </row>
        <row r="3558">
          <cell r="D3558" t="str">
            <v>TP5DT_D2Vị trí 4</v>
          </cell>
          <cell r="F3558" t="str">
            <v>Vị trí 4</v>
          </cell>
          <cell r="G3558" t="str">
            <v>ĐB</v>
          </cell>
          <cell r="H3558">
            <v>0</v>
          </cell>
          <cell r="I3558">
            <v>0</v>
          </cell>
          <cell r="J3558" t="e">
            <v>#DIV/0!</v>
          </cell>
          <cell r="K3558">
            <v>0</v>
          </cell>
          <cell r="L3558">
            <v>300</v>
          </cell>
        </row>
        <row r="3559">
          <cell r="D3559" t="str">
            <v>TP5DT_D3</v>
          </cell>
          <cell r="E3559" t="str">
            <v>Đoạn từ Trường Dân tộc nội trú đến giáp đường Nguyễn Thị Định mở rộng</v>
          </cell>
          <cell r="G3559" t="str">
            <v>ĐB</v>
          </cell>
        </row>
        <row r="3560">
          <cell r="D3560" t="str">
            <v>TP5DT_D3Vị trí 1</v>
          </cell>
          <cell r="F3560" t="str">
            <v>Vị trí 1</v>
          </cell>
          <cell r="G3560" t="str">
            <v>ĐB</v>
          </cell>
          <cell r="H3560">
            <v>0</v>
          </cell>
          <cell r="I3560">
            <v>0</v>
          </cell>
          <cell r="J3560" t="e">
            <v>#DIV/0!</v>
          </cell>
          <cell r="K3560">
            <v>0</v>
          </cell>
          <cell r="L3560">
            <v>2300</v>
          </cell>
        </row>
        <row r="3561">
          <cell r="D3561" t="str">
            <v>TP5DT_D3Vị trí 2</v>
          </cell>
          <cell r="F3561" t="str">
            <v>Vị trí 2</v>
          </cell>
          <cell r="G3561" t="str">
            <v>ĐB</v>
          </cell>
          <cell r="H3561">
            <v>1</v>
          </cell>
          <cell r="I3561">
            <v>2133.3333333333335</v>
          </cell>
          <cell r="J3561">
            <v>2133.3333333333335</v>
          </cell>
          <cell r="K3561">
            <v>2133.3333333333335</v>
          </cell>
          <cell r="L3561">
            <v>800</v>
          </cell>
        </row>
        <row r="3562">
          <cell r="D3562" t="str">
            <v>TP5DT_D3Vị trí 3</v>
          </cell>
          <cell r="F3562" t="str">
            <v>Vị trí 3</v>
          </cell>
          <cell r="G3562" t="str">
            <v>ĐB</v>
          </cell>
          <cell r="H3562">
            <v>0</v>
          </cell>
          <cell r="I3562">
            <v>0</v>
          </cell>
          <cell r="J3562" t="e">
            <v>#DIV/0!</v>
          </cell>
          <cell r="K3562">
            <v>0</v>
          </cell>
          <cell r="L3562">
            <v>450</v>
          </cell>
        </row>
        <row r="3563">
          <cell r="D3563" t="str">
            <v>TP5DT_D3Vị trí 4</v>
          </cell>
          <cell r="F3563" t="str">
            <v>Vị trí 4</v>
          </cell>
          <cell r="G3563" t="str">
            <v>ĐB</v>
          </cell>
          <cell r="H3563">
            <v>3</v>
          </cell>
          <cell r="I3563">
            <v>3421.7279726261763</v>
          </cell>
          <cell r="J3563">
            <v>2335.0979820799671</v>
          </cell>
          <cell r="K3563">
            <v>1175.0881316098707</v>
          </cell>
          <cell r="L3563">
            <v>350</v>
          </cell>
        </row>
        <row r="3564">
          <cell r="D3564" t="str">
            <v>TP5DT_D4</v>
          </cell>
          <cell r="E3564" t="str">
            <v>Đoạn từ đường Nguyễn Thị Định mở rộng đến đường Tà Lài</v>
          </cell>
          <cell r="G3564" t="str">
            <v>ĐB</v>
          </cell>
        </row>
        <row r="3565">
          <cell r="D3565" t="str">
            <v>TP5DT_D4Vị trí 1</v>
          </cell>
          <cell r="F3565" t="str">
            <v>Vị trí 1</v>
          </cell>
          <cell r="G3565" t="str">
            <v>ĐB</v>
          </cell>
          <cell r="H3565">
            <v>0</v>
          </cell>
          <cell r="I3565">
            <v>0</v>
          </cell>
          <cell r="J3565" t="e">
            <v>#DIV/0!</v>
          </cell>
          <cell r="K3565">
            <v>0</v>
          </cell>
          <cell r="L3565">
            <v>2400</v>
          </cell>
        </row>
        <row r="3566">
          <cell r="D3566" t="str">
            <v>TP5DT_D4Vị trí 2</v>
          </cell>
          <cell r="F3566" t="str">
            <v>Vị trí 2</v>
          </cell>
          <cell r="G3566" t="str">
            <v>ĐB</v>
          </cell>
          <cell r="H3566">
            <v>0</v>
          </cell>
          <cell r="I3566">
            <v>0</v>
          </cell>
          <cell r="J3566" t="e">
            <v>#DIV/0!</v>
          </cell>
          <cell r="K3566">
            <v>0</v>
          </cell>
          <cell r="L3566">
            <v>800</v>
          </cell>
        </row>
        <row r="3567">
          <cell r="D3567" t="str">
            <v>TP5DT_D4Vị trí 3</v>
          </cell>
          <cell r="F3567" t="str">
            <v>Vị trí 3</v>
          </cell>
          <cell r="G3567" t="str">
            <v>ĐB</v>
          </cell>
          <cell r="H3567">
            <v>0</v>
          </cell>
          <cell r="I3567">
            <v>0</v>
          </cell>
          <cell r="J3567" t="e">
            <v>#DIV/0!</v>
          </cell>
          <cell r="K3567">
            <v>0</v>
          </cell>
          <cell r="L3567">
            <v>450</v>
          </cell>
        </row>
        <row r="3568">
          <cell r="D3568" t="str">
            <v>TP5DT_D4Vị trí 4</v>
          </cell>
          <cell r="F3568" t="str">
            <v>Vị trí 4</v>
          </cell>
          <cell r="G3568" t="str">
            <v>ĐB</v>
          </cell>
          <cell r="H3568">
            <v>0</v>
          </cell>
          <cell r="I3568">
            <v>0</v>
          </cell>
          <cell r="J3568" t="e">
            <v>#DIV/0!</v>
          </cell>
          <cell r="K3568">
            <v>0</v>
          </cell>
          <cell r="L3568">
            <v>350</v>
          </cell>
        </row>
        <row r="3569">
          <cell r="D3569" t="str">
            <v>TP6DT</v>
          </cell>
          <cell r="E3569" t="str">
            <v>Đường Nguyễn Tất Thành</v>
          </cell>
          <cell r="G3569" t="str">
            <v>ĐB</v>
          </cell>
        </row>
        <row r="3570">
          <cell r="D3570" t="str">
            <v>TP6DT_D1</v>
          </cell>
          <cell r="E3570" t="str">
            <v>Đoạn từ Bệnh viện Đa khoa Tân Phú đến ngã tư Tà Lài</v>
          </cell>
          <cell r="G3570" t="str">
            <v>ĐB</v>
          </cell>
        </row>
        <row r="3571">
          <cell r="D3571" t="str">
            <v>TP6DT_D1Vị trí 1</v>
          </cell>
          <cell r="F3571" t="str">
            <v>Vị trí 1</v>
          </cell>
          <cell r="G3571" t="str">
            <v>ĐB</v>
          </cell>
          <cell r="H3571">
            <v>1</v>
          </cell>
          <cell r="I3571">
            <v>8896.7971530249106</v>
          </cell>
          <cell r="J3571">
            <v>8896.7971530249106</v>
          </cell>
          <cell r="K3571">
            <v>8896.7971530249106</v>
          </cell>
          <cell r="L3571">
            <v>2400</v>
          </cell>
        </row>
        <row r="3572">
          <cell r="D3572" t="str">
            <v>TP6DT_D1Vị trí 2</v>
          </cell>
          <cell r="F3572" t="str">
            <v>Vị trí 2</v>
          </cell>
          <cell r="G3572" t="str">
            <v>ĐB</v>
          </cell>
          <cell r="H3572">
            <v>2</v>
          </cell>
          <cell r="I3572">
            <v>3362.4747814391394</v>
          </cell>
          <cell r="J3572">
            <v>2490.2988793927093</v>
          </cell>
          <cell r="K3572">
            <v>1618.1229773462785</v>
          </cell>
          <cell r="L3572">
            <v>750</v>
          </cell>
        </row>
        <row r="3573">
          <cell r="D3573" t="str">
            <v>TP6DT_D1Vị trí 3</v>
          </cell>
          <cell r="F3573" t="str">
            <v>Vị trí 3</v>
          </cell>
          <cell r="G3573" t="str">
            <v>ĐB</v>
          </cell>
          <cell r="H3573">
            <v>0</v>
          </cell>
          <cell r="I3573">
            <v>0</v>
          </cell>
          <cell r="J3573" t="e">
            <v>#DIV/0!</v>
          </cell>
          <cell r="K3573">
            <v>0</v>
          </cell>
          <cell r="L3573">
            <v>450</v>
          </cell>
        </row>
        <row r="3574">
          <cell r="D3574" t="str">
            <v>TP6DT_D1Vị trí 4</v>
          </cell>
          <cell r="F3574" t="str">
            <v>Vị trí 4</v>
          </cell>
          <cell r="G3574" t="str">
            <v>ĐB</v>
          </cell>
          <cell r="H3574">
            <v>0</v>
          </cell>
          <cell r="I3574">
            <v>0</v>
          </cell>
          <cell r="J3574" t="e">
            <v>#DIV/0!</v>
          </cell>
          <cell r="K3574">
            <v>0</v>
          </cell>
          <cell r="L3574">
            <v>350</v>
          </cell>
        </row>
        <row r="3575">
          <cell r="D3575" t="str">
            <v>TP6DT_D2</v>
          </cell>
          <cell r="E3575" t="str">
            <v>Đoạn từ ngã tư Tà Lài đến hết bến xe Tân Phú</v>
          </cell>
          <cell r="G3575" t="str">
            <v>ĐB</v>
          </cell>
        </row>
        <row r="3576">
          <cell r="D3576" t="str">
            <v>TP6DT_D2Vị trí 1</v>
          </cell>
          <cell r="F3576" t="str">
            <v>Vị trí 1</v>
          </cell>
          <cell r="G3576" t="str">
            <v>ĐB</v>
          </cell>
          <cell r="H3576">
            <v>1</v>
          </cell>
          <cell r="I3576">
            <v>12500</v>
          </cell>
          <cell r="J3576">
            <v>12500</v>
          </cell>
          <cell r="K3576">
            <v>12500</v>
          </cell>
          <cell r="L3576">
            <v>3200</v>
          </cell>
        </row>
        <row r="3577">
          <cell r="D3577" t="str">
            <v>TP6DT_D2Vị trí 2</v>
          </cell>
          <cell r="F3577" t="str">
            <v>Vị trí 2</v>
          </cell>
          <cell r="G3577" t="str">
            <v>ĐB</v>
          </cell>
          <cell r="H3577">
            <v>0</v>
          </cell>
          <cell r="I3577">
            <v>0</v>
          </cell>
          <cell r="J3577" t="e">
            <v>#DIV/0!</v>
          </cell>
          <cell r="K3577">
            <v>0</v>
          </cell>
          <cell r="L3577">
            <v>1500</v>
          </cell>
        </row>
        <row r="3578">
          <cell r="D3578" t="str">
            <v>TP6DT_D2Vị trí 3</v>
          </cell>
          <cell r="F3578" t="str">
            <v>Vị trí 3</v>
          </cell>
          <cell r="G3578" t="str">
            <v>ĐB</v>
          </cell>
          <cell r="H3578">
            <v>1</v>
          </cell>
          <cell r="I3578">
            <v>1984.1269841269841</v>
          </cell>
          <cell r="J3578">
            <v>1984.1269841269841</v>
          </cell>
          <cell r="K3578">
            <v>1984.1269841269841</v>
          </cell>
          <cell r="L3578">
            <v>1000</v>
          </cell>
        </row>
        <row r="3579">
          <cell r="D3579" t="str">
            <v>TP6DT_D2Vị trí 4</v>
          </cell>
          <cell r="F3579" t="str">
            <v>Vị trí 4</v>
          </cell>
          <cell r="G3579" t="str">
            <v>ĐB</v>
          </cell>
          <cell r="H3579">
            <v>0</v>
          </cell>
          <cell r="I3579">
            <v>0</v>
          </cell>
          <cell r="J3579" t="e">
            <v>#DIV/0!</v>
          </cell>
          <cell r="K3579">
            <v>0</v>
          </cell>
          <cell r="L3579">
            <v>600</v>
          </cell>
        </row>
        <row r="3580">
          <cell r="D3580" t="str">
            <v>TP7DT</v>
          </cell>
          <cell r="E3580" t="str">
            <v>Đường Nguyễn Thị Định</v>
          </cell>
          <cell r="G3580" t="str">
            <v>ĐB</v>
          </cell>
        </row>
        <row r="3581">
          <cell r="D3581" t="str">
            <v>TP7DT_D1</v>
          </cell>
          <cell r="E3581" t="str">
            <v>Đoạn từ giáp Quốc lộ 20 tới ngã tư (Phòng giao dịch Ngân hàng chính sách xã hội huyện Tân Phú, đoạn ban đầu)</v>
          </cell>
          <cell r="G3581" t="str">
            <v>ĐB</v>
          </cell>
        </row>
        <row r="3582">
          <cell r="D3582" t="str">
            <v>TP7DT_D1Vị trí 1</v>
          </cell>
          <cell r="F3582" t="str">
            <v>Vị trí 1</v>
          </cell>
          <cell r="G3582" t="str">
            <v>ĐB</v>
          </cell>
          <cell r="H3582">
            <v>0</v>
          </cell>
          <cell r="I3582">
            <v>0</v>
          </cell>
          <cell r="J3582" t="e">
            <v>#DIV/0!</v>
          </cell>
          <cell r="K3582">
            <v>0</v>
          </cell>
          <cell r="L3582">
            <v>1200</v>
          </cell>
        </row>
        <row r="3583">
          <cell r="D3583" t="str">
            <v>TP7DT_D1Vị trí 2</v>
          </cell>
          <cell r="F3583" t="str">
            <v>Vị trí 2</v>
          </cell>
          <cell r="G3583" t="str">
            <v>ĐB</v>
          </cell>
          <cell r="H3583">
            <v>0</v>
          </cell>
          <cell r="I3583">
            <v>0</v>
          </cell>
          <cell r="J3583" t="e">
            <v>#DIV/0!</v>
          </cell>
          <cell r="K3583">
            <v>0</v>
          </cell>
          <cell r="L3583">
            <v>600</v>
          </cell>
        </row>
        <row r="3584">
          <cell r="D3584" t="str">
            <v>TP7DT_D1Vị trí 3</v>
          </cell>
          <cell r="F3584" t="str">
            <v>Vị trí 3</v>
          </cell>
          <cell r="G3584" t="str">
            <v>ĐB</v>
          </cell>
          <cell r="H3584">
            <v>0</v>
          </cell>
          <cell r="I3584">
            <v>0</v>
          </cell>
          <cell r="J3584" t="e">
            <v>#DIV/0!</v>
          </cell>
          <cell r="K3584">
            <v>0</v>
          </cell>
          <cell r="L3584">
            <v>450</v>
          </cell>
        </row>
        <row r="3585">
          <cell r="D3585" t="str">
            <v>TP7DT_D1Vị trí 4</v>
          </cell>
          <cell r="F3585" t="str">
            <v>Vị trí 4</v>
          </cell>
          <cell r="G3585" t="str">
            <v>ĐB</v>
          </cell>
          <cell r="H3585">
            <v>0</v>
          </cell>
          <cell r="I3585">
            <v>0</v>
          </cell>
          <cell r="J3585" t="e">
            <v>#DIV/0!</v>
          </cell>
          <cell r="K3585">
            <v>0</v>
          </cell>
          <cell r="L3585">
            <v>300</v>
          </cell>
        </row>
        <row r="3586">
          <cell r="D3586" t="str">
            <v>TP7DT_D2</v>
          </cell>
          <cell r="E3586" t="str">
            <v>Đoạn từ đầu Phòng giao dịch Ngân hàng chính sách xã hội huyện Tân Phú đến giáp KCN Tân Phú (đoạn nối dài)</v>
          </cell>
          <cell r="G3586" t="str">
            <v>ĐB</v>
          </cell>
        </row>
        <row r="3587">
          <cell r="D3587" t="str">
            <v>TP7DT_D2Vị trí 1</v>
          </cell>
          <cell r="F3587" t="str">
            <v>Vị trí 1</v>
          </cell>
          <cell r="G3587" t="str">
            <v>ĐB</v>
          </cell>
          <cell r="H3587">
            <v>1</v>
          </cell>
          <cell r="I3587">
            <v>2040.8163265306123</v>
          </cell>
          <cell r="J3587">
            <v>2040.8163265306123</v>
          </cell>
          <cell r="K3587">
            <v>2040.8163265306123</v>
          </cell>
          <cell r="L3587">
            <v>1000</v>
          </cell>
        </row>
        <row r="3588">
          <cell r="D3588" t="str">
            <v>TP7DT_D2Vị trí 2</v>
          </cell>
          <cell r="F3588" t="str">
            <v>Vị trí 2</v>
          </cell>
          <cell r="G3588" t="str">
            <v>ĐB</v>
          </cell>
          <cell r="H3588">
            <v>0</v>
          </cell>
          <cell r="I3588">
            <v>0</v>
          </cell>
          <cell r="J3588" t="e">
            <v>#DIV/0!</v>
          </cell>
          <cell r="K3588">
            <v>0</v>
          </cell>
          <cell r="L3588">
            <v>500</v>
          </cell>
        </row>
        <row r="3589">
          <cell r="D3589" t="str">
            <v>TP7DT_D2Vị trí 3</v>
          </cell>
          <cell r="F3589" t="str">
            <v>Vị trí 3</v>
          </cell>
          <cell r="G3589" t="str">
            <v>ĐB</v>
          </cell>
          <cell r="H3589">
            <v>0</v>
          </cell>
          <cell r="I3589">
            <v>0</v>
          </cell>
          <cell r="J3589" t="e">
            <v>#DIV/0!</v>
          </cell>
          <cell r="K3589">
            <v>0</v>
          </cell>
          <cell r="L3589">
            <v>400</v>
          </cell>
        </row>
        <row r="3590">
          <cell r="D3590" t="str">
            <v>TP7DT_D2Vị trí 4</v>
          </cell>
          <cell r="F3590" t="str">
            <v>Vị trí 4</v>
          </cell>
          <cell r="G3590" t="str">
            <v>ĐB</v>
          </cell>
          <cell r="H3590">
            <v>0</v>
          </cell>
          <cell r="I3590">
            <v>0</v>
          </cell>
          <cell r="J3590" t="e">
            <v>#DIV/0!</v>
          </cell>
          <cell r="K3590">
            <v>0</v>
          </cell>
          <cell r="L3590">
            <v>250</v>
          </cell>
        </row>
        <row r="3591">
          <cell r="D3591" t="str">
            <v>TP8DT</v>
          </cell>
          <cell r="E3591" t="str">
            <v>Đường Nguyễn Thượng Hiền (từ Quốc lộ 20 đến đường Hùng Vương)</v>
          </cell>
          <cell r="G3591" t="str">
            <v>ĐB</v>
          </cell>
        </row>
        <row r="3592">
          <cell r="D3592" t="str">
            <v>TP8DTVị trí 1</v>
          </cell>
          <cell r="F3592" t="str">
            <v>Vị trí 1</v>
          </cell>
          <cell r="G3592" t="str">
            <v>ĐB</v>
          </cell>
          <cell r="H3592">
            <v>0</v>
          </cell>
          <cell r="I3592">
            <v>0</v>
          </cell>
          <cell r="J3592" t="e">
            <v>#DIV/0!</v>
          </cell>
          <cell r="K3592">
            <v>0</v>
          </cell>
          <cell r="L3592">
            <v>1100</v>
          </cell>
        </row>
        <row r="3593">
          <cell r="D3593" t="str">
            <v>TP8DTVị trí 2</v>
          </cell>
          <cell r="F3593" t="str">
            <v>Vị trí 2</v>
          </cell>
          <cell r="G3593" t="str">
            <v>ĐB</v>
          </cell>
          <cell r="H3593">
            <v>0</v>
          </cell>
          <cell r="I3593">
            <v>0</v>
          </cell>
          <cell r="J3593" t="e">
            <v>#DIV/0!</v>
          </cell>
          <cell r="K3593">
            <v>0</v>
          </cell>
          <cell r="L3593">
            <v>550</v>
          </cell>
        </row>
        <row r="3594">
          <cell r="D3594" t="str">
            <v>TP8DTVị trí 3</v>
          </cell>
          <cell r="F3594" t="str">
            <v>Vị trí 3</v>
          </cell>
          <cell r="G3594" t="str">
            <v>ĐB</v>
          </cell>
          <cell r="H3594">
            <v>0</v>
          </cell>
          <cell r="I3594">
            <v>0</v>
          </cell>
          <cell r="J3594" t="e">
            <v>#DIV/0!</v>
          </cell>
          <cell r="K3594">
            <v>0</v>
          </cell>
          <cell r="L3594">
            <v>450</v>
          </cell>
        </row>
        <row r="3595">
          <cell r="D3595" t="str">
            <v>TP8DTVị trí 4</v>
          </cell>
          <cell r="F3595" t="str">
            <v>Vị trí 4</v>
          </cell>
          <cell r="G3595" t="str">
            <v>ĐB</v>
          </cell>
          <cell r="H3595">
            <v>0</v>
          </cell>
          <cell r="I3595">
            <v>0</v>
          </cell>
          <cell r="J3595" t="e">
            <v>#DIV/0!</v>
          </cell>
          <cell r="K3595">
            <v>0</v>
          </cell>
          <cell r="L3595">
            <v>300</v>
          </cell>
        </row>
        <row r="3596">
          <cell r="D3596" t="str">
            <v>TP9DT</v>
          </cell>
          <cell r="E3596" t="str">
            <v>Đường Nguyễn Văn Linh</v>
          </cell>
          <cell r="G3596" t="str">
            <v>ĐB</v>
          </cell>
        </row>
        <row r="3597">
          <cell r="D3597" t="str">
            <v>TP9DT_D1</v>
          </cell>
          <cell r="E3597" t="str">
            <v>Đoạn từ giáp Quốc lộ 20 đến chợ huyện Tân Phú</v>
          </cell>
        </row>
        <row r="3598">
          <cell r="D3598" t="str">
            <v>TP9DT_D1Vị trí 1</v>
          </cell>
          <cell r="F3598" t="str">
            <v>Vị trí 1</v>
          </cell>
          <cell r="G3598" t="str">
            <v>ĐB</v>
          </cell>
          <cell r="H3598">
            <v>1</v>
          </cell>
          <cell r="I3598">
            <v>20703.933747412011</v>
          </cell>
          <cell r="J3598">
            <v>20703.933747412011</v>
          </cell>
          <cell r="K3598">
            <v>20703.933747412011</v>
          </cell>
          <cell r="L3598">
            <v>4000</v>
          </cell>
        </row>
        <row r="3599">
          <cell r="D3599" t="str">
            <v>TP9DT_D1Vị trí 2</v>
          </cell>
          <cell r="F3599" t="str">
            <v>Vị trí 2</v>
          </cell>
          <cell r="G3599" t="str">
            <v>ĐB</v>
          </cell>
          <cell r="H3599">
            <v>0</v>
          </cell>
          <cell r="I3599">
            <v>0</v>
          </cell>
          <cell r="J3599" t="e">
            <v>#DIV/0!</v>
          </cell>
          <cell r="K3599">
            <v>0</v>
          </cell>
          <cell r="L3599">
            <v>1500</v>
          </cell>
        </row>
        <row r="3600">
          <cell r="D3600" t="str">
            <v>TP9DT_D1Vị trí 3</v>
          </cell>
          <cell r="F3600" t="str">
            <v>Vị trí 3</v>
          </cell>
          <cell r="G3600" t="str">
            <v>ĐB</v>
          </cell>
          <cell r="H3600">
            <v>0</v>
          </cell>
          <cell r="I3600">
            <v>0</v>
          </cell>
          <cell r="J3600" t="e">
            <v>#DIV/0!</v>
          </cell>
          <cell r="K3600">
            <v>0</v>
          </cell>
          <cell r="L3600">
            <v>800</v>
          </cell>
        </row>
        <row r="3601">
          <cell r="D3601" t="str">
            <v>TP9DT_D1Vị trí 4</v>
          </cell>
          <cell r="F3601" t="str">
            <v>Vị trí 4</v>
          </cell>
          <cell r="G3601" t="str">
            <v>ĐB</v>
          </cell>
          <cell r="H3601">
            <v>0</v>
          </cell>
          <cell r="I3601">
            <v>0</v>
          </cell>
          <cell r="J3601" t="e">
            <v>#DIV/0!</v>
          </cell>
          <cell r="K3601">
            <v>0</v>
          </cell>
          <cell r="L3601">
            <v>600</v>
          </cell>
        </row>
        <row r="3602">
          <cell r="D3602" t="str">
            <v>TP9DT_D2</v>
          </cell>
          <cell r="E3602" t="str">
            <v>Đoạn còn lại, từ chợ huyện Tân Phú đến đường Tà Lài</v>
          </cell>
        </row>
        <row r="3603">
          <cell r="D3603" t="str">
            <v>TP9DT_D2Vị trí 1</v>
          </cell>
          <cell r="F3603" t="str">
            <v>Vị trí 1</v>
          </cell>
          <cell r="G3603" t="str">
            <v>ĐB</v>
          </cell>
          <cell r="H3603">
            <v>1</v>
          </cell>
          <cell r="I3603">
            <v>29239.766081871345</v>
          </cell>
          <cell r="J3603">
            <v>29239.766081871345</v>
          </cell>
          <cell r="K3603">
            <v>29239.766081871345</v>
          </cell>
          <cell r="L3603">
            <v>4100</v>
          </cell>
        </row>
        <row r="3604">
          <cell r="D3604" t="str">
            <v>TP9DT_D2Vị trí 2</v>
          </cell>
          <cell r="F3604" t="str">
            <v>Vị trí 2</v>
          </cell>
          <cell r="G3604" t="str">
            <v>ĐB</v>
          </cell>
          <cell r="H3604">
            <v>0</v>
          </cell>
          <cell r="I3604">
            <v>0</v>
          </cell>
          <cell r="J3604" t="e">
            <v>#DIV/0!</v>
          </cell>
          <cell r="K3604">
            <v>0</v>
          </cell>
          <cell r="L3604">
            <v>1650</v>
          </cell>
        </row>
        <row r="3605">
          <cell r="D3605" t="str">
            <v>TP9DT_D2Vị trí 3</v>
          </cell>
          <cell r="F3605" t="str">
            <v>Vị trí 3</v>
          </cell>
          <cell r="G3605" t="str">
            <v>ĐB</v>
          </cell>
          <cell r="H3605">
            <v>0</v>
          </cell>
          <cell r="I3605">
            <v>0</v>
          </cell>
          <cell r="J3605" t="e">
            <v>#DIV/0!</v>
          </cell>
          <cell r="K3605">
            <v>0</v>
          </cell>
          <cell r="L3605">
            <v>800</v>
          </cell>
        </row>
        <row r="3606">
          <cell r="D3606" t="str">
            <v>TP9DT_D2Vị trí 4</v>
          </cell>
          <cell r="F3606" t="str">
            <v>Vị trí 4</v>
          </cell>
          <cell r="G3606" t="str">
            <v>ĐB</v>
          </cell>
          <cell r="H3606">
            <v>0</v>
          </cell>
          <cell r="I3606">
            <v>0</v>
          </cell>
          <cell r="J3606" t="e">
            <v>#DIV/0!</v>
          </cell>
          <cell r="K3606">
            <v>0</v>
          </cell>
          <cell r="L3606">
            <v>600</v>
          </cell>
        </row>
        <row r="3607">
          <cell r="D3607" t="str">
            <v>TP10DT</v>
          </cell>
          <cell r="E3607" t="str">
            <v xml:space="preserve">Đường Nguyễn Văn Trỗi (nối đường Nguyễn Hữu Cảnh và đường Nguyễn Tất Thành) </v>
          </cell>
          <cell r="G3607" t="str">
            <v>ĐB</v>
          </cell>
        </row>
        <row r="3608">
          <cell r="D3608" t="str">
            <v>TP10DTVị trí 1</v>
          </cell>
          <cell r="F3608" t="str">
            <v>Vị trí 1</v>
          </cell>
          <cell r="G3608" t="str">
            <v>ĐB</v>
          </cell>
          <cell r="H3608">
            <v>0</v>
          </cell>
          <cell r="I3608">
            <v>0</v>
          </cell>
          <cell r="J3608" t="e">
            <v>#DIV/0!</v>
          </cell>
          <cell r="K3608">
            <v>0</v>
          </cell>
          <cell r="L3608">
            <v>1200</v>
          </cell>
        </row>
        <row r="3609">
          <cell r="D3609" t="str">
            <v>TP10DTVị trí 2</v>
          </cell>
          <cell r="F3609" t="str">
            <v>Vị trí 2</v>
          </cell>
          <cell r="G3609" t="str">
            <v>ĐB</v>
          </cell>
          <cell r="H3609">
            <v>0</v>
          </cell>
          <cell r="I3609">
            <v>0</v>
          </cell>
          <cell r="J3609" t="e">
            <v>#DIV/0!</v>
          </cell>
          <cell r="K3609">
            <v>0</v>
          </cell>
          <cell r="L3609">
            <v>600</v>
          </cell>
        </row>
        <row r="3610">
          <cell r="D3610" t="str">
            <v>TP10DTVị trí 3</v>
          </cell>
          <cell r="F3610" t="str">
            <v>Vị trí 3</v>
          </cell>
          <cell r="G3610" t="str">
            <v>ĐB</v>
          </cell>
          <cell r="H3610">
            <v>0</v>
          </cell>
          <cell r="I3610">
            <v>0</v>
          </cell>
          <cell r="J3610" t="e">
            <v>#DIV/0!</v>
          </cell>
          <cell r="K3610">
            <v>0</v>
          </cell>
          <cell r="L3610">
            <v>450</v>
          </cell>
        </row>
        <row r="3611">
          <cell r="D3611" t="str">
            <v>TP10DTVị trí 4</v>
          </cell>
          <cell r="F3611" t="str">
            <v>Vị trí 4</v>
          </cell>
          <cell r="G3611" t="str">
            <v>ĐB</v>
          </cell>
          <cell r="H3611">
            <v>0</v>
          </cell>
          <cell r="I3611">
            <v>0</v>
          </cell>
          <cell r="J3611" t="e">
            <v>#DIV/0!</v>
          </cell>
          <cell r="K3611">
            <v>0</v>
          </cell>
          <cell r="L3611">
            <v>300</v>
          </cell>
        </row>
        <row r="3612">
          <cell r="D3612" t="str">
            <v>TP11DT</v>
          </cell>
          <cell r="E3612" t="str">
            <v>Đường Phạm Ngọc Thạch (từ Quốc lộ 20 đến hết ranh thửa đất số 83, tờ BĐĐC số 2 về bên phải và hết ranh thửa đất số 508, tờ BĐĐC số 2 về bên trái, thị trấn Tân Phú)</v>
          </cell>
          <cell r="G3612" t="str">
            <v>ĐB</v>
          </cell>
        </row>
        <row r="3613">
          <cell r="D3613" t="str">
            <v>TP11DTVị trí 1</v>
          </cell>
          <cell r="F3613" t="str">
            <v>Vị trí 1</v>
          </cell>
          <cell r="G3613" t="str">
            <v>ĐB</v>
          </cell>
          <cell r="H3613">
            <v>0</v>
          </cell>
          <cell r="I3613">
            <v>0</v>
          </cell>
          <cell r="J3613" t="e">
            <v>#DIV/0!</v>
          </cell>
          <cell r="K3613">
            <v>0</v>
          </cell>
          <cell r="L3613">
            <v>2200</v>
          </cell>
        </row>
        <row r="3614">
          <cell r="D3614" t="str">
            <v>TP11DTVị trí 2</v>
          </cell>
          <cell r="F3614" t="str">
            <v>Vị trí 2</v>
          </cell>
          <cell r="G3614" t="str">
            <v>ĐB</v>
          </cell>
          <cell r="H3614">
            <v>0</v>
          </cell>
          <cell r="I3614">
            <v>0</v>
          </cell>
          <cell r="J3614" t="e">
            <v>#DIV/0!</v>
          </cell>
          <cell r="K3614">
            <v>0</v>
          </cell>
          <cell r="L3614">
            <v>650</v>
          </cell>
        </row>
        <row r="3615">
          <cell r="D3615" t="str">
            <v>TP11DTVị trí 3</v>
          </cell>
          <cell r="F3615" t="str">
            <v>Vị trí 3</v>
          </cell>
          <cell r="G3615" t="str">
            <v>ĐB</v>
          </cell>
          <cell r="H3615">
            <v>0</v>
          </cell>
          <cell r="I3615">
            <v>0</v>
          </cell>
          <cell r="J3615" t="e">
            <v>#DIV/0!</v>
          </cell>
          <cell r="K3615">
            <v>0</v>
          </cell>
          <cell r="L3615">
            <v>500</v>
          </cell>
        </row>
        <row r="3616">
          <cell r="D3616" t="str">
            <v>TP11DTVị trí 4</v>
          </cell>
          <cell r="F3616" t="str">
            <v>Vị trí 4</v>
          </cell>
          <cell r="G3616" t="str">
            <v>ĐB</v>
          </cell>
          <cell r="H3616">
            <v>0</v>
          </cell>
          <cell r="I3616">
            <v>0</v>
          </cell>
          <cell r="J3616" t="e">
            <v>#DIV/0!</v>
          </cell>
          <cell r="K3616">
            <v>0</v>
          </cell>
          <cell r="L3616">
            <v>350</v>
          </cell>
        </row>
        <row r="3617">
          <cell r="D3617" t="str">
            <v>TP12DT</v>
          </cell>
          <cell r="E3617" t="str">
            <v>Đường Trịnh Hoài Đức (nối đường Nguyễn Tất Thành và Quốc lộ 20)</v>
          </cell>
          <cell r="G3617" t="str">
            <v>ĐB</v>
          </cell>
        </row>
        <row r="3618">
          <cell r="D3618" t="str">
            <v>TP12DTVị trí 1</v>
          </cell>
          <cell r="F3618" t="str">
            <v>Vị trí 1</v>
          </cell>
          <cell r="G3618" t="str">
            <v>ĐB</v>
          </cell>
          <cell r="H3618">
            <v>0</v>
          </cell>
          <cell r="I3618">
            <v>0</v>
          </cell>
          <cell r="J3618" t="e">
            <v>#DIV/0!</v>
          </cell>
          <cell r="K3618">
            <v>0</v>
          </cell>
          <cell r="L3618">
            <v>1200</v>
          </cell>
        </row>
        <row r="3619">
          <cell r="D3619" t="str">
            <v>TP12DTVị trí 2</v>
          </cell>
          <cell r="F3619" t="str">
            <v>Vị trí 2</v>
          </cell>
          <cell r="G3619" t="str">
            <v>ĐB</v>
          </cell>
          <cell r="H3619">
            <v>0</v>
          </cell>
          <cell r="I3619">
            <v>0</v>
          </cell>
          <cell r="J3619" t="e">
            <v>#DIV/0!</v>
          </cell>
          <cell r="K3619">
            <v>0</v>
          </cell>
          <cell r="L3619">
            <v>600</v>
          </cell>
        </row>
        <row r="3620">
          <cell r="D3620" t="str">
            <v>TP12DTVị trí 3</v>
          </cell>
          <cell r="F3620" t="str">
            <v>Vị trí 3</v>
          </cell>
          <cell r="G3620" t="str">
            <v>ĐB</v>
          </cell>
          <cell r="H3620">
            <v>0</v>
          </cell>
          <cell r="I3620">
            <v>0</v>
          </cell>
          <cell r="J3620" t="e">
            <v>#DIV/0!</v>
          </cell>
          <cell r="K3620">
            <v>0</v>
          </cell>
          <cell r="L3620">
            <v>450</v>
          </cell>
        </row>
        <row r="3621">
          <cell r="D3621" t="str">
            <v>TP12DTVị trí 4</v>
          </cell>
          <cell r="F3621" t="str">
            <v>Vị trí 4</v>
          </cell>
          <cell r="G3621" t="str">
            <v>ĐB</v>
          </cell>
          <cell r="H3621">
            <v>0</v>
          </cell>
          <cell r="I3621">
            <v>0</v>
          </cell>
          <cell r="J3621" t="e">
            <v>#DIV/0!</v>
          </cell>
          <cell r="K3621">
            <v>0</v>
          </cell>
          <cell r="L3621">
            <v>300</v>
          </cell>
        </row>
        <row r="3622">
          <cell r="D3622" t="str">
            <v>TP13DT</v>
          </cell>
          <cell r="E3622" t="str">
            <v>Đường Trương Công Định (từ Quốc lộ 20 đến hết ranh thị trấn Tân Phú)</v>
          </cell>
          <cell r="G3622" t="str">
            <v>ĐB</v>
          </cell>
        </row>
        <row r="3623">
          <cell r="D3623" t="str">
            <v>TP13DTVị trí 1</v>
          </cell>
          <cell r="F3623" t="str">
            <v>Vị trí 1</v>
          </cell>
          <cell r="G3623" t="str">
            <v>ĐB</v>
          </cell>
          <cell r="H3623">
            <v>1</v>
          </cell>
          <cell r="I3623">
            <v>8474.5762711864409</v>
          </cell>
          <cell r="J3623">
            <v>8474.5762711864409</v>
          </cell>
          <cell r="K3623">
            <v>8474.5762711864409</v>
          </cell>
          <cell r="L3623">
            <v>1400</v>
          </cell>
        </row>
        <row r="3624">
          <cell r="D3624" t="str">
            <v>TP13DTVị trí 2</v>
          </cell>
          <cell r="F3624" t="str">
            <v>Vị trí 2</v>
          </cell>
          <cell r="G3624" t="str">
            <v>ĐB</v>
          </cell>
          <cell r="H3624">
            <v>0</v>
          </cell>
          <cell r="I3624">
            <v>0</v>
          </cell>
          <cell r="J3624" t="e">
            <v>#DIV/0!</v>
          </cell>
          <cell r="K3624">
            <v>0</v>
          </cell>
          <cell r="L3624">
            <v>700</v>
          </cell>
        </row>
        <row r="3625">
          <cell r="D3625" t="str">
            <v>TP13DTVị trí 3</v>
          </cell>
          <cell r="F3625" t="str">
            <v>Vị trí 3</v>
          </cell>
          <cell r="G3625" t="str">
            <v>ĐB</v>
          </cell>
          <cell r="H3625">
            <v>1</v>
          </cell>
          <cell r="I3625">
            <v>1089.3246187363834</v>
          </cell>
          <cell r="J3625">
            <v>1089.3246187363834</v>
          </cell>
          <cell r="K3625">
            <v>1089.3246187363834</v>
          </cell>
          <cell r="L3625">
            <v>500</v>
          </cell>
        </row>
        <row r="3626">
          <cell r="D3626" t="str">
            <v>TP13DTVị trí 4</v>
          </cell>
          <cell r="F3626" t="str">
            <v>Vị trí 4</v>
          </cell>
          <cell r="G3626" t="str">
            <v>ĐB</v>
          </cell>
          <cell r="H3626">
            <v>0</v>
          </cell>
          <cell r="I3626">
            <v>0</v>
          </cell>
          <cell r="J3626" t="e">
            <v>#DIV/0!</v>
          </cell>
          <cell r="K3626">
            <v>0</v>
          </cell>
          <cell r="L3626">
            <v>300</v>
          </cell>
        </row>
        <row r="3627">
          <cell r="D3627" t="str">
            <v>TP14DT</v>
          </cell>
          <cell r="E3627" t="str">
            <v>Đường Võ Thị Sáu (nối đường Nguyễn Hữu Cảnh và đường Nguyễn Tất Thành)</v>
          </cell>
          <cell r="G3627" t="str">
            <v>ĐB</v>
          </cell>
        </row>
        <row r="3628">
          <cell r="D3628" t="str">
            <v>TP14DTVị trí 1</v>
          </cell>
          <cell r="F3628" t="str">
            <v>Vị trí 1</v>
          </cell>
          <cell r="G3628" t="str">
            <v>ĐB</v>
          </cell>
          <cell r="H3628">
            <v>0</v>
          </cell>
          <cell r="I3628">
            <v>0</v>
          </cell>
          <cell r="J3628" t="e">
            <v>#DIV/0!</v>
          </cell>
          <cell r="K3628">
            <v>0</v>
          </cell>
          <cell r="L3628">
            <v>1200</v>
          </cell>
        </row>
        <row r="3629">
          <cell r="D3629" t="str">
            <v>TP14DTVị trí 2</v>
          </cell>
          <cell r="F3629" t="str">
            <v>Vị trí 2</v>
          </cell>
          <cell r="G3629" t="str">
            <v>ĐB</v>
          </cell>
          <cell r="H3629">
            <v>0</v>
          </cell>
          <cell r="I3629">
            <v>0</v>
          </cell>
          <cell r="J3629" t="e">
            <v>#DIV/0!</v>
          </cell>
          <cell r="K3629">
            <v>0</v>
          </cell>
          <cell r="L3629">
            <v>600</v>
          </cell>
        </row>
        <row r="3630">
          <cell r="D3630" t="str">
            <v>TP14DTVị trí 3</v>
          </cell>
          <cell r="F3630" t="str">
            <v>Vị trí 3</v>
          </cell>
          <cell r="G3630" t="str">
            <v>ĐB</v>
          </cell>
          <cell r="H3630">
            <v>0</v>
          </cell>
          <cell r="I3630">
            <v>0</v>
          </cell>
          <cell r="J3630" t="e">
            <v>#DIV/0!</v>
          </cell>
          <cell r="K3630">
            <v>0</v>
          </cell>
          <cell r="L3630">
            <v>450</v>
          </cell>
        </row>
        <row r="3631">
          <cell r="D3631" t="str">
            <v>TP14DTVị trí 4</v>
          </cell>
          <cell r="F3631" t="str">
            <v>Vị trí 4</v>
          </cell>
          <cell r="G3631" t="str">
            <v>ĐB</v>
          </cell>
          <cell r="H3631">
            <v>0</v>
          </cell>
          <cell r="I3631">
            <v>0</v>
          </cell>
          <cell r="J3631" t="e">
            <v>#DIV/0!</v>
          </cell>
          <cell r="K3631">
            <v>0</v>
          </cell>
          <cell r="L3631">
            <v>300</v>
          </cell>
        </row>
        <row r="3632">
          <cell r="D3632" t="str">
            <v>TP15DT</v>
          </cell>
          <cell r="E3632" t="str">
            <v>Đường Tà Lài</v>
          </cell>
          <cell r="G3632" t="str">
            <v>ĐB</v>
          </cell>
        </row>
        <row r="3633">
          <cell r="D3633" t="str">
            <v>TP15DT_D1</v>
          </cell>
          <cell r="E3633" t="str">
            <v>Đoạn từ Quốc lộ 20 đến đường Nguyễn Hữu Cảnh</v>
          </cell>
          <cell r="G3633" t="str">
            <v>ĐB</v>
          </cell>
        </row>
        <row r="3634">
          <cell r="D3634" t="str">
            <v>TP15DT_D1Vị trí 1</v>
          </cell>
          <cell r="F3634" t="str">
            <v>Vị trí 1</v>
          </cell>
          <cell r="G3634" t="str">
            <v>ĐB</v>
          </cell>
          <cell r="H3634">
            <v>0</v>
          </cell>
          <cell r="I3634">
            <v>0</v>
          </cell>
          <cell r="J3634" t="e">
            <v>#DIV/0!</v>
          </cell>
          <cell r="K3634">
            <v>0</v>
          </cell>
          <cell r="L3634">
            <v>3800</v>
          </cell>
        </row>
        <row r="3635">
          <cell r="D3635" t="str">
            <v>TP15DT_D1Vị trí 2</v>
          </cell>
          <cell r="F3635" t="str">
            <v>Vị trí 2</v>
          </cell>
          <cell r="G3635" t="str">
            <v>ĐB</v>
          </cell>
          <cell r="H3635">
            <v>0</v>
          </cell>
          <cell r="I3635">
            <v>0</v>
          </cell>
          <cell r="J3635" t="e">
            <v>#DIV/0!</v>
          </cell>
          <cell r="K3635">
            <v>0</v>
          </cell>
          <cell r="L3635">
            <v>1500</v>
          </cell>
        </row>
        <row r="3636">
          <cell r="D3636" t="str">
            <v>TP15DT_D1Vị trí 3</v>
          </cell>
          <cell r="F3636" t="str">
            <v>Vị trí 3</v>
          </cell>
          <cell r="G3636" t="str">
            <v>ĐB</v>
          </cell>
          <cell r="H3636">
            <v>0</v>
          </cell>
          <cell r="I3636">
            <v>0</v>
          </cell>
          <cell r="J3636" t="e">
            <v>#DIV/0!</v>
          </cell>
          <cell r="K3636">
            <v>0</v>
          </cell>
          <cell r="L3636">
            <v>900</v>
          </cell>
        </row>
        <row r="3637">
          <cell r="D3637" t="str">
            <v>TP15DT_D1Vị trí 4</v>
          </cell>
          <cell r="F3637" t="str">
            <v>Vị trí 4</v>
          </cell>
          <cell r="G3637" t="str">
            <v>ĐB</v>
          </cell>
          <cell r="H3637">
            <v>0</v>
          </cell>
          <cell r="I3637">
            <v>0</v>
          </cell>
          <cell r="J3637" t="e">
            <v>#DIV/0!</v>
          </cell>
          <cell r="K3637">
            <v>0</v>
          </cell>
          <cell r="L3637">
            <v>700</v>
          </cell>
        </row>
        <row r="3638">
          <cell r="D3638" t="str">
            <v>TP15DT_D2</v>
          </cell>
          <cell r="E3638" t="str">
            <v>Đoạn từ đường Nguyễn Hữu Cảnh đến đường vào Khu công nghiệp Tân Phú</v>
          </cell>
          <cell r="G3638" t="str">
            <v>ĐB</v>
          </cell>
        </row>
        <row r="3639">
          <cell r="D3639" t="str">
            <v>TP15DT_D2Vị trí 1</v>
          </cell>
          <cell r="F3639" t="str">
            <v>Vị trí 1</v>
          </cell>
          <cell r="G3639" t="str">
            <v>ĐB</v>
          </cell>
          <cell r="H3639">
            <v>0</v>
          </cell>
          <cell r="I3639">
            <v>0</v>
          </cell>
          <cell r="J3639" t="e">
            <v>#DIV/0!</v>
          </cell>
          <cell r="K3639">
            <v>0</v>
          </cell>
          <cell r="L3639">
            <v>2500</v>
          </cell>
        </row>
        <row r="3640">
          <cell r="D3640" t="str">
            <v>TP15DT_D2Vị trí 2</v>
          </cell>
          <cell r="F3640" t="str">
            <v>Vị trí 2</v>
          </cell>
          <cell r="G3640" t="str">
            <v>ĐB</v>
          </cell>
          <cell r="H3640">
            <v>0</v>
          </cell>
          <cell r="I3640">
            <v>0</v>
          </cell>
          <cell r="J3640" t="e">
            <v>#DIV/0!</v>
          </cell>
          <cell r="K3640">
            <v>0</v>
          </cell>
          <cell r="L3640">
            <v>800</v>
          </cell>
        </row>
        <row r="3641">
          <cell r="D3641" t="str">
            <v>TP15DT_D2Vị trí 3</v>
          </cell>
          <cell r="F3641" t="str">
            <v>Vị trí 3</v>
          </cell>
          <cell r="G3641" t="str">
            <v>ĐB</v>
          </cell>
          <cell r="H3641">
            <v>0</v>
          </cell>
          <cell r="I3641">
            <v>0</v>
          </cell>
          <cell r="J3641" t="e">
            <v>#DIV/0!</v>
          </cell>
          <cell r="K3641">
            <v>0</v>
          </cell>
          <cell r="L3641">
            <v>500</v>
          </cell>
        </row>
        <row r="3642">
          <cell r="D3642" t="str">
            <v>TP15DT_D2Vị trí 4</v>
          </cell>
          <cell r="F3642" t="str">
            <v>Vị trí 4</v>
          </cell>
          <cell r="G3642" t="str">
            <v>ĐB</v>
          </cell>
          <cell r="H3642">
            <v>0</v>
          </cell>
          <cell r="I3642">
            <v>0</v>
          </cell>
          <cell r="J3642" t="e">
            <v>#DIV/0!</v>
          </cell>
          <cell r="K3642">
            <v>0</v>
          </cell>
          <cell r="L3642">
            <v>350</v>
          </cell>
        </row>
        <row r="3643">
          <cell r="D3643" t="str">
            <v>TP15DT_D3</v>
          </cell>
          <cell r="E3643" t="str">
            <v>Đoạn từ đường vào Khu công nghiệp Tân Phú đến ranh giới xã Phú Lộc</v>
          </cell>
          <cell r="G3643" t="str">
            <v>ĐB</v>
          </cell>
        </row>
        <row r="3644">
          <cell r="D3644" t="str">
            <v>TP15DT_D3Vị trí 1</v>
          </cell>
          <cell r="F3644" t="str">
            <v>Vị trí 1</v>
          </cell>
          <cell r="G3644" t="str">
            <v>ĐB</v>
          </cell>
          <cell r="H3644">
            <v>2</v>
          </cell>
          <cell r="I3644">
            <v>13344.11645774363</v>
          </cell>
          <cell r="J3644">
            <v>9543.0651031136258</v>
          </cell>
          <cell r="K3644">
            <v>5742.0137484836223</v>
          </cell>
          <cell r="L3644">
            <v>1700</v>
          </cell>
        </row>
        <row r="3645">
          <cell r="D3645" t="str">
            <v>TP15DT_D3Vị trí 2</v>
          </cell>
          <cell r="F3645" t="str">
            <v>Vị trí 2</v>
          </cell>
          <cell r="G3645" t="str">
            <v>ĐB</v>
          </cell>
          <cell r="H3645">
            <v>0</v>
          </cell>
          <cell r="I3645">
            <v>0</v>
          </cell>
          <cell r="J3645" t="e">
            <v>#DIV/0!</v>
          </cell>
          <cell r="K3645">
            <v>0</v>
          </cell>
          <cell r="L3645">
            <v>500</v>
          </cell>
        </row>
        <row r="3646">
          <cell r="D3646" t="str">
            <v>TP15DT_D3Vị trí 3</v>
          </cell>
          <cell r="F3646" t="str">
            <v>Vị trí 3</v>
          </cell>
          <cell r="G3646" t="str">
            <v>ĐB</v>
          </cell>
          <cell r="H3646">
            <v>0</v>
          </cell>
          <cell r="I3646">
            <v>0</v>
          </cell>
          <cell r="J3646" t="e">
            <v>#DIV/0!</v>
          </cell>
          <cell r="K3646">
            <v>0</v>
          </cell>
          <cell r="L3646">
            <v>400</v>
          </cell>
        </row>
        <row r="3647">
          <cell r="D3647" t="str">
            <v>TP15DT_D3Vị trí 4</v>
          </cell>
          <cell r="F3647" t="str">
            <v>Vị trí 4</v>
          </cell>
          <cell r="G3647" t="str">
            <v>ĐB</v>
          </cell>
          <cell r="H3647">
            <v>0</v>
          </cell>
          <cell r="I3647">
            <v>0</v>
          </cell>
          <cell r="J3647" t="e">
            <v>#DIV/0!</v>
          </cell>
          <cell r="K3647">
            <v>0</v>
          </cell>
          <cell r="L3647">
            <v>250</v>
          </cell>
        </row>
        <row r="3648">
          <cell r="D3648" t="str">
            <v>TP16DT</v>
          </cell>
          <cell r="E3648" t="str">
            <v>Đường Trà Cổ</v>
          </cell>
          <cell r="G3648" t="str">
            <v>ĐB</v>
          </cell>
        </row>
        <row r="3649">
          <cell r="D3649" t="str">
            <v>TP16DT_D1</v>
          </cell>
          <cell r="E3649" t="str">
            <v>Đoạn từ Quốc lộ 20 đến đường vào chợ Trà Cổ</v>
          </cell>
          <cell r="G3649" t="str">
            <v>ĐB</v>
          </cell>
        </row>
        <row r="3650">
          <cell r="D3650" t="str">
            <v>TP16DT_D1Vị trí 1</v>
          </cell>
          <cell r="F3650" t="str">
            <v>Vị trí 1</v>
          </cell>
          <cell r="G3650" t="str">
            <v>ĐB</v>
          </cell>
          <cell r="H3650">
            <v>0</v>
          </cell>
          <cell r="I3650">
            <v>0</v>
          </cell>
          <cell r="J3650" t="e">
            <v>#DIV/0!</v>
          </cell>
          <cell r="K3650">
            <v>0</v>
          </cell>
          <cell r="L3650">
            <v>2500</v>
          </cell>
        </row>
        <row r="3651">
          <cell r="D3651" t="str">
            <v>TP16DT_D1Vị trí 2</v>
          </cell>
          <cell r="F3651" t="str">
            <v>Vị trí 2</v>
          </cell>
          <cell r="G3651" t="str">
            <v>ĐB</v>
          </cell>
          <cell r="H3651">
            <v>2</v>
          </cell>
          <cell r="I3651">
            <v>8720.9302325581411</v>
          </cell>
          <cell r="J3651">
            <v>5932.7921603042278</v>
          </cell>
          <cell r="K3651">
            <v>3144.6540880503144</v>
          </cell>
          <cell r="L3651">
            <v>800</v>
          </cell>
        </row>
        <row r="3652">
          <cell r="D3652" t="str">
            <v>TP16DT_D1Vị trí 3</v>
          </cell>
          <cell r="F3652" t="str">
            <v>Vị trí 3</v>
          </cell>
          <cell r="G3652" t="str">
            <v>ĐB</v>
          </cell>
          <cell r="H3652">
            <v>3</v>
          </cell>
          <cell r="I3652">
            <v>5422.9934924078088</v>
          </cell>
          <cell r="J3652">
            <v>2726.9254669814954</v>
          </cell>
          <cell r="K3652">
            <v>1256.281407035176</v>
          </cell>
          <cell r="L3652">
            <v>550</v>
          </cell>
        </row>
        <row r="3653">
          <cell r="D3653" t="str">
            <v>TP16DT_D1Vị trí 4</v>
          </cell>
          <cell r="F3653" t="str">
            <v>Vị trí 4</v>
          </cell>
          <cell r="G3653" t="str">
            <v>ĐB</v>
          </cell>
          <cell r="H3653">
            <v>0</v>
          </cell>
          <cell r="I3653">
            <v>0</v>
          </cell>
          <cell r="J3653" t="e">
            <v>#DIV/0!</v>
          </cell>
          <cell r="K3653">
            <v>0</v>
          </cell>
          <cell r="L3653">
            <v>350</v>
          </cell>
        </row>
        <row r="3654">
          <cell r="D3654" t="str">
            <v>TP16DT_D2</v>
          </cell>
          <cell r="E3654" t="str">
            <v>Đoạn từ đường vào chợ Trà Cổ đến giáp ranh xã Trà Cổ</v>
          </cell>
          <cell r="G3654" t="str">
            <v>ĐB</v>
          </cell>
        </row>
        <row r="3655">
          <cell r="D3655" t="str">
            <v>TP16DT_D2Vị trí 1</v>
          </cell>
          <cell r="F3655" t="str">
            <v>Vị trí 1</v>
          </cell>
          <cell r="G3655" t="str">
            <v>ĐB</v>
          </cell>
          <cell r="H3655">
            <v>0</v>
          </cell>
          <cell r="I3655">
            <v>0</v>
          </cell>
          <cell r="J3655" t="e">
            <v>#DIV/0!</v>
          </cell>
          <cell r="K3655">
            <v>0</v>
          </cell>
          <cell r="L3655">
            <v>1800</v>
          </cell>
        </row>
        <row r="3656">
          <cell r="D3656" t="str">
            <v>TP16DT_D2Vị trí 2</v>
          </cell>
          <cell r="F3656" t="str">
            <v>Vị trí 2</v>
          </cell>
          <cell r="G3656" t="str">
            <v>ĐB</v>
          </cell>
          <cell r="H3656">
            <v>1</v>
          </cell>
          <cell r="I3656">
            <v>1432.6647564469913</v>
          </cell>
          <cell r="J3656">
            <v>1432.6647564469913</v>
          </cell>
          <cell r="K3656">
            <v>1432.6647564469913</v>
          </cell>
          <cell r="L3656">
            <v>700</v>
          </cell>
        </row>
        <row r="3657">
          <cell r="D3657" t="str">
            <v>TP16DT_D2Vị trí 3</v>
          </cell>
          <cell r="F3657" t="str">
            <v>Vị trí 3</v>
          </cell>
          <cell r="G3657" t="str">
            <v>ĐB</v>
          </cell>
          <cell r="H3657">
            <v>0</v>
          </cell>
          <cell r="I3657">
            <v>0</v>
          </cell>
          <cell r="J3657" t="e">
            <v>#DIV/0!</v>
          </cell>
          <cell r="K3657">
            <v>0</v>
          </cell>
          <cell r="L3657">
            <v>500</v>
          </cell>
        </row>
        <row r="3658">
          <cell r="D3658" t="str">
            <v>TP16DT_D2Vị trí 4</v>
          </cell>
          <cell r="F3658" t="str">
            <v>Vị trí 4</v>
          </cell>
          <cell r="G3658" t="str">
            <v>ĐB</v>
          </cell>
          <cell r="H3658">
            <v>0</v>
          </cell>
          <cell r="I3658">
            <v>0</v>
          </cell>
          <cell r="J3658" t="e">
            <v>#DIV/0!</v>
          </cell>
          <cell r="K3658">
            <v>0</v>
          </cell>
          <cell r="L3658">
            <v>300</v>
          </cell>
        </row>
        <row r="3659">
          <cell r="D3659" t="str">
            <v>TP17DT</v>
          </cell>
          <cell r="E3659" t="str">
            <v>Đường vào Khu công nghiệp Tân Phú (từ đường Tà Lài đến hết ranh thửa đất số 118, tờ BĐĐC số 3 về bên phải và hết ranh thửa đất số 119, tờ BĐĐC số 3 về bên trái, thị trấn Tân Phú)</v>
          </cell>
          <cell r="G3659" t="str">
            <v>ĐB</v>
          </cell>
        </row>
        <row r="3660">
          <cell r="D3660" t="str">
            <v>TP17DTVị trí 1</v>
          </cell>
          <cell r="F3660" t="str">
            <v>Vị trí 1</v>
          </cell>
          <cell r="G3660" t="str">
            <v>ĐB</v>
          </cell>
          <cell r="H3660">
            <v>0</v>
          </cell>
          <cell r="I3660">
            <v>0</v>
          </cell>
          <cell r="J3660" t="e">
            <v>#DIV/0!</v>
          </cell>
          <cell r="K3660">
            <v>0</v>
          </cell>
          <cell r="L3660">
            <v>2000</v>
          </cell>
        </row>
        <row r="3661">
          <cell r="D3661" t="str">
            <v>TP17DTVị trí 2</v>
          </cell>
          <cell r="F3661" t="str">
            <v>Vị trí 2</v>
          </cell>
          <cell r="G3661" t="str">
            <v>ĐB</v>
          </cell>
          <cell r="H3661">
            <v>2</v>
          </cell>
          <cell r="I3661">
            <v>6468.3053040103496</v>
          </cell>
          <cell r="J3661">
            <v>5588.2016162236296</v>
          </cell>
          <cell r="K3661">
            <v>4708.0979284369105</v>
          </cell>
          <cell r="L3661">
            <v>1000</v>
          </cell>
        </row>
        <row r="3662">
          <cell r="D3662" t="str">
            <v>TP17DTVị trí 3</v>
          </cell>
          <cell r="F3662" t="str">
            <v>Vị trí 3</v>
          </cell>
          <cell r="G3662" t="str">
            <v>ĐB</v>
          </cell>
          <cell r="H3662">
            <v>0</v>
          </cell>
          <cell r="I3662">
            <v>0</v>
          </cell>
          <cell r="J3662" t="e">
            <v>#DIV/0!</v>
          </cell>
          <cell r="K3662">
            <v>0</v>
          </cell>
          <cell r="L3662">
            <v>700</v>
          </cell>
        </row>
        <row r="3663">
          <cell r="D3663" t="str">
            <v>TP17DTVị trí 4</v>
          </cell>
          <cell r="F3663" t="str">
            <v>Vị trí 4</v>
          </cell>
          <cell r="G3663" t="str">
            <v>ĐB</v>
          </cell>
          <cell r="H3663">
            <v>0</v>
          </cell>
          <cell r="I3663">
            <v>0</v>
          </cell>
          <cell r="J3663" t="e">
            <v>#DIV/0!</v>
          </cell>
          <cell r="K3663">
            <v>0</v>
          </cell>
          <cell r="L3663">
            <v>300</v>
          </cell>
        </row>
        <row r="3664">
          <cell r="D3664" t="str">
            <v>TP18DT</v>
          </cell>
          <cell r="E3664" t="str">
            <v>Đường Chu Văn An</v>
          </cell>
          <cell r="G3664" t="str">
            <v>ĐB</v>
          </cell>
        </row>
        <row r="3665">
          <cell r="D3665" t="str">
            <v>TP18DTVị trí 1</v>
          </cell>
          <cell r="F3665" t="str">
            <v>Vị trí 1</v>
          </cell>
          <cell r="G3665" t="str">
            <v>ĐB</v>
          </cell>
          <cell r="H3665">
            <v>0</v>
          </cell>
          <cell r="I3665">
            <v>0</v>
          </cell>
          <cell r="J3665" t="e">
            <v>#DIV/0!</v>
          </cell>
          <cell r="K3665">
            <v>0</v>
          </cell>
          <cell r="L3665">
            <v>4000</v>
          </cell>
        </row>
        <row r="3666">
          <cell r="D3666" t="str">
            <v>TP18DTVị trí 2</v>
          </cell>
          <cell r="F3666" t="str">
            <v>Vị trí 2</v>
          </cell>
          <cell r="G3666" t="str">
            <v>ĐB</v>
          </cell>
          <cell r="H3666">
            <v>0</v>
          </cell>
          <cell r="I3666">
            <v>0</v>
          </cell>
          <cell r="J3666" t="e">
            <v>#DIV/0!</v>
          </cell>
          <cell r="K3666">
            <v>0</v>
          </cell>
          <cell r="L3666">
            <v>1000</v>
          </cell>
        </row>
        <row r="3667">
          <cell r="D3667" t="str">
            <v>TP18DTVị trí 3</v>
          </cell>
          <cell r="F3667" t="str">
            <v>Vị trí 3</v>
          </cell>
          <cell r="G3667" t="str">
            <v>ĐB</v>
          </cell>
          <cell r="H3667">
            <v>0</v>
          </cell>
          <cell r="I3667">
            <v>0</v>
          </cell>
          <cell r="J3667" t="e">
            <v>#DIV/0!</v>
          </cell>
          <cell r="K3667">
            <v>0</v>
          </cell>
          <cell r="L3667">
            <v>800</v>
          </cell>
        </row>
        <row r="3668">
          <cell r="D3668" t="str">
            <v>TP18DTVị trí 4</v>
          </cell>
          <cell r="F3668" t="str">
            <v>Vị trí 4</v>
          </cell>
          <cell r="G3668" t="str">
            <v>ĐB</v>
          </cell>
          <cell r="H3668">
            <v>0</v>
          </cell>
          <cell r="I3668">
            <v>0</v>
          </cell>
          <cell r="J3668" t="e">
            <v>#DIV/0!</v>
          </cell>
          <cell r="K3668">
            <v>0</v>
          </cell>
          <cell r="L3668">
            <v>600</v>
          </cell>
        </row>
        <row r="3669">
          <cell r="D3669" t="str">
            <v>TP19DT</v>
          </cell>
          <cell r="E3669" t="str">
            <v xml:space="preserve">Đường Hùng Vương (từ đường Nguyễn Thượng Hiền đến hết ranh thửa đất số 458, tờ BĐĐC số 2, thị trấn Tân Phú) </v>
          </cell>
          <cell r="G3669" t="str">
            <v>ĐB</v>
          </cell>
        </row>
        <row r="3670">
          <cell r="D3670" t="str">
            <v>TP19DTVị trí 1</v>
          </cell>
          <cell r="F3670" t="str">
            <v>Vị trí 1</v>
          </cell>
          <cell r="G3670" t="str">
            <v>ĐB</v>
          </cell>
          <cell r="H3670">
            <v>0</v>
          </cell>
          <cell r="I3670">
            <v>0</v>
          </cell>
          <cell r="J3670" t="e">
            <v>#DIV/0!</v>
          </cell>
          <cell r="K3670">
            <v>0</v>
          </cell>
          <cell r="L3670">
            <v>2200</v>
          </cell>
        </row>
        <row r="3671">
          <cell r="D3671" t="str">
            <v>TP19DTVị trí 2</v>
          </cell>
          <cell r="F3671" t="str">
            <v>Vị trí 2</v>
          </cell>
          <cell r="G3671" t="str">
            <v>ĐB</v>
          </cell>
          <cell r="H3671">
            <v>0</v>
          </cell>
          <cell r="I3671">
            <v>0</v>
          </cell>
          <cell r="J3671" t="e">
            <v>#DIV/0!</v>
          </cell>
          <cell r="K3671">
            <v>0</v>
          </cell>
          <cell r="L3671">
            <v>800</v>
          </cell>
        </row>
        <row r="3672">
          <cell r="D3672" t="str">
            <v>TP19DTVị trí 3</v>
          </cell>
          <cell r="F3672" t="str">
            <v>Vị trí 3</v>
          </cell>
          <cell r="G3672" t="str">
            <v>ĐB</v>
          </cell>
          <cell r="H3672">
            <v>1</v>
          </cell>
          <cell r="I3672">
            <v>1962.708537782139</v>
          </cell>
          <cell r="J3672">
            <v>1962.708537782139</v>
          </cell>
          <cell r="K3672">
            <v>1962.708537782139</v>
          </cell>
          <cell r="L3672">
            <v>600</v>
          </cell>
        </row>
        <row r="3673">
          <cell r="D3673" t="str">
            <v>TP19DTVị trí 4</v>
          </cell>
          <cell r="F3673" t="str">
            <v>Vị trí 4</v>
          </cell>
          <cell r="G3673" t="str">
            <v>ĐB</v>
          </cell>
          <cell r="H3673">
            <v>4</v>
          </cell>
          <cell r="I3673">
            <v>2022.2446916076844</v>
          </cell>
          <cell r="J3673">
            <v>1467.520669344176</v>
          </cell>
          <cell r="K3673">
            <v>957.8544061302681</v>
          </cell>
          <cell r="L3673">
            <v>350</v>
          </cell>
        </row>
        <row r="3674">
          <cell r="D3674" t="str">
            <v>TP20DT</v>
          </cell>
          <cell r="E3674" t="str">
            <v>Đường Phú Thanh - Trà Cổ</v>
          </cell>
          <cell r="G3674" t="str">
            <v>ĐB</v>
          </cell>
        </row>
        <row r="3675">
          <cell r="D3675" t="str">
            <v>TP20DTVị trí 1</v>
          </cell>
          <cell r="F3675" t="str">
            <v>Vị trí 1</v>
          </cell>
          <cell r="G3675" t="str">
            <v>ĐB</v>
          </cell>
          <cell r="H3675">
            <v>0</v>
          </cell>
          <cell r="I3675">
            <v>0</v>
          </cell>
          <cell r="J3675" t="e">
            <v>#DIV/0!</v>
          </cell>
          <cell r="K3675">
            <v>0</v>
          </cell>
          <cell r="L3675">
            <v>900</v>
          </cell>
        </row>
        <row r="3676">
          <cell r="D3676" t="str">
            <v>TP20DTVị trí 2</v>
          </cell>
          <cell r="F3676" t="str">
            <v>Vị trí 2</v>
          </cell>
          <cell r="G3676" t="str">
            <v>ĐB</v>
          </cell>
          <cell r="H3676">
            <v>0</v>
          </cell>
          <cell r="I3676">
            <v>0</v>
          </cell>
          <cell r="J3676" t="e">
            <v>#DIV/0!</v>
          </cell>
          <cell r="K3676">
            <v>0</v>
          </cell>
          <cell r="L3676">
            <v>450</v>
          </cell>
        </row>
        <row r="3677">
          <cell r="D3677" t="str">
            <v>TP20DTVị trí 3</v>
          </cell>
          <cell r="F3677" t="str">
            <v>Vị trí 3</v>
          </cell>
          <cell r="G3677" t="str">
            <v>ĐB</v>
          </cell>
          <cell r="H3677">
            <v>0</v>
          </cell>
          <cell r="I3677">
            <v>0</v>
          </cell>
          <cell r="J3677" t="e">
            <v>#DIV/0!</v>
          </cell>
          <cell r="K3677">
            <v>0</v>
          </cell>
          <cell r="L3677">
            <v>350</v>
          </cell>
        </row>
        <row r="3678">
          <cell r="D3678" t="str">
            <v>TP20DTVị trí 4</v>
          </cell>
          <cell r="F3678" t="str">
            <v>Vị trí 4</v>
          </cell>
          <cell r="G3678" t="str">
            <v>ĐB</v>
          </cell>
          <cell r="H3678">
            <v>0</v>
          </cell>
          <cell r="I3678">
            <v>0</v>
          </cell>
          <cell r="J3678" t="e">
            <v>#DIV/0!</v>
          </cell>
          <cell r="K3678">
            <v>0</v>
          </cell>
          <cell r="L3678">
            <v>250</v>
          </cell>
        </row>
        <row r="3679">
          <cell r="D3679" t="str">
            <v>TP21DT</v>
          </cell>
          <cell r="E3679" t="str">
            <v>Đường D1 đi khu tái định cư 9,7 ha (từ đường Phạm Ngọc Thạch đến hết ranh thửa đất số 550, tờ BĐĐC số 3 về bên phải và hết ranh thửa đất số 574, tờ BĐĐC số 3 về bên trái, thị trấn Tân Phú)</v>
          </cell>
          <cell r="G3679" t="str">
            <v>ĐB</v>
          </cell>
        </row>
        <row r="3680">
          <cell r="D3680" t="str">
            <v>TP21DTVị trí 1</v>
          </cell>
          <cell r="F3680" t="str">
            <v>Vị trí 1</v>
          </cell>
          <cell r="G3680" t="str">
            <v>ĐB</v>
          </cell>
          <cell r="H3680">
            <v>4</v>
          </cell>
          <cell r="I3680">
            <v>5555.5555555555557</v>
          </cell>
          <cell r="J3680">
            <v>4138.3861236802413</v>
          </cell>
          <cell r="K3680">
            <v>2692.3076923076924</v>
          </cell>
          <cell r="L3680">
            <v>1200</v>
          </cell>
        </row>
        <row r="3681">
          <cell r="D3681" t="str">
            <v>TP21DTVị trí 2</v>
          </cell>
          <cell r="F3681" t="str">
            <v>Vị trí 2</v>
          </cell>
          <cell r="G3681" t="str">
            <v>ĐB</v>
          </cell>
          <cell r="H3681">
            <v>0</v>
          </cell>
          <cell r="I3681">
            <v>0</v>
          </cell>
          <cell r="J3681" t="e">
            <v>#DIV/0!</v>
          </cell>
          <cell r="K3681">
            <v>0</v>
          </cell>
          <cell r="L3681">
            <v>600</v>
          </cell>
        </row>
        <row r="3682">
          <cell r="D3682" t="str">
            <v>TP21DTVị trí 3</v>
          </cell>
          <cell r="F3682" t="str">
            <v>Vị trí 3</v>
          </cell>
          <cell r="G3682" t="str">
            <v>ĐB</v>
          </cell>
          <cell r="H3682">
            <v>0</v>
          </cell>
          <cell r="I3682">
            <v>0</v>
          </cell>
          <cell r="J3682" t="e">
            <v>#DIV/0!</v>
          </cell>
          <cell r="K3682">
            <v>0</v>
          </cell>
          <cell r="L3682">
            <v>500</v>
          </cell>
        </row>
        <row r="3683">
          <cell r="D3683" t="str">
            <v>TP21DTVị trí 4</v>
          </cell>
          <cell r="F3683" t="str">
            <v>Vị trí 4</v>
          </cell>
          <cell r="G3683" t="str">
            <v>ĐB</v>
          </cell>
          <cell r="H3683">
            <v>0</v>
          </cell>
          <cell r="I3683">
            <v>0</v>
          </cell>
          <cell r="J3683" t="e">
            <v>#DIV/0!</v>
          </cell>
          <cell r="K3683">
            <v>0</v>
          </cell>
          <cell r="L3683">
            <v>300</v>
          </cell>
        </row>
        <row r="3684">
          <cell r="D3684" t="str">
            <v>VC</v>
          </cell>
          <cell r="E3684" t="str">
            <v>THỊ TRẤN VĨNH AN</v>
          </cell>
          <cell r="G3684" t="str">
            <v>ĐB</v>
          </cell>
        </row>
        <row r="3685">
          <cell r="D3685" t="str">
            <v>VC1DT</v>
          </cell>
          <cell r="E3685" t="str">
            <v>Đường tỉnh 768</v>
          </cell>
          <cell r="G3685" t="str">
            <v>ĐB</v>
          </cell>
        </row>
        <row r="3686">
          <cell r="D3686" t="str">
            <v>VC1DT_D1</v>
          </cell>
          <cell r="E3686" t="str">
            <v>Đoạn từ giáp xã Trị An đến đầu Trường Tiểu học Cây Gáo B - phân hiệu 2 (khu phố 4)</v>
          </cell>
          <cell r="G3686" t="str">
            <v>ĐB</v>
          </cell>
        </row>
        <row r="3687">
          <cell r="D3687" t="str">
            <v>VC1DT_D1Vị trí 1</v>
          </cell>
          <cell r="F3687" t="str">
            <v>Vị trí 1</v>
          </cell>
          <cell r="G3687" t="str">
            <v>ĐB</v>
          </cell>
          <cell r="H3687">
            <v>0</v>
          </cell>
          <cell r="I3687">
            <v>0</v>
          </cell>
          <cell r="J3687" t="e">
            <v>#DIV/0!</v>
          </cell>
          <cell r="K3687">
            <v>0</v>
          </cell>
          <cell r="L3687">
            <v>1600</v>
          </cell>
        </row>
        <row r="3688">
          <cell r="D3688" t="str">
            <v>VC1DT_D1Vị trí 2</v>
          </cell>
          <cell r="F3688" t="str">
            <v>Vị trí 2</v>
          </cell>
          <cell r="G3688" t="str">
            <v>ĐB</v>
          </cell>
          <cell r="H3688">
            <v>0</v>
          </cell>
          <cell r="I3688">
            <v>0</v>
          </cell>
          <cell r="J3688" t="e">
            <v>#DIV/0!</v>
          </cell>
          <cell r="K3688">
            <v>0</v>
          </cell>
          <cell r="L3688">
            <v>800</v>
          </cell>
        </row>
        <row r="3689">
          <cell r="D3689" t="str">
            <v>VC1DT_D1Vị trí 3</v>
          </cell>
          <cell r="F3689" t="str">
            <v>Vị trí 3</v>
          </cell>
          <cell r="G3689" t="str">
            <v>ĐB</v>
          </cell>
          <cell r="H3689">
            <v>0</v>
          </cell>
          <cell r="I3689">
            <v>0</v>
          </cell>
          <cell r="J3689" t="e">
            <v>#DIV/0!</v>
          </cell>
          <cell r="K3689">
            <v>0</v>
          </cell>
          <cell r="L3689">
            <v>600</v>
          </cell>
        </row>
        <row r="3690">
          <cell r="D3690" t="str">
            <v>VC1DT_D1Vị trí 4</v>
          </cell>
          <cell r="F3690" t="str">
            <v>Vị trí 4</v>
          </cell>
          <cell r="G3690" t="str">
            <v>ĐB</v>
          </cell>
          <cell r="H3690">
            <v>0</v>
          </cell>
          <cell r="I3690">
            <v>0</v>
          </cell>
          <cell r="J3690" t="e">
            <v>#DIV/0!</v>
          </cell>
          <cell r="K3690">
            <v>0</v>
          </cell>
          <cell r="L3690">
            <v>400</v>
          </cell>
        </row>
        <row r="3691">
          <cell r="D3691" t="str">
            <v>VC1DT_D2</v>
          </cell>
          <cell r="E3691" t="str">
            <v>Đoạn từ đầu Trường Tiểu học Cây Gáo B - phân hiệu 2 (khu phố 4) đến đầu Trường Tiểu học Cây Gáo B - phân hiệu 1 (khu phố 3)</v>
          </cell>
          <cell r="G3691" t="str">
            <v>ĐB</v>
          </cell>
        </row>
        <row r="3692">
          <cell r="D3692" t="str">
            <v>VC1DT_D2Vị trí 1</v>
          </cell>
          <cell r="F3692" t="str">
            <v>Vị trí 1</v>
          </cell>
          <cell r="G3692" t="str">
            <v>ĐB</v>
          </cell>
          <cell r="H3692">
            <v>0</v>
          </cell>
          <cell r="I3692">
            <v>0</v>
          </cell>
          <cell r="J3692" t="e">
            <v>#DIV/0!</v>
          </cell>
          <cell r="K3692">
            <v>0</v>
          </cell>
          <cell r="L3692">
            <v>2200</v>
          </cell>
        </row>
        <row r="3693">
          <cell r="D3693" t="str">
            <v>VC1DT_D2Vị trí 2</v>
          </cell>
          <cell r="F3693" t="str">
            <v>Vị trí 2</v>
          </cell>
          <cell r="G3693" t="str">
            <v>ĐB</v>
          </cell>
          <cell r="H3693">
            <v>0</v>
          </cell>
          <cell r="I3693">
            <v>0</v>
          </cell>
          <cell r="J3693" t="e">
            <v>#DIV/0!</v>
          </cell>
          <cell r="K3693">
            <v>0</v>
          </cell>
          <cell r="L3693">
            <v>1000</v>
          </cell>
        </row>
        <row r="3694">
          <cell r="D3694" t="str">
            <v>VC1DT_D2Vị trí 3</v>
          </cell>
          <cell r="F3694" t="str">
            <v>Vị trí 3</v>
          </cell>
          <cell r="G3694" t="str">
            <v>ĐB</v>
          </cell>
          <cell r="H3694">
            <v>0</v>
          </cell>
          <cell r="I3694">
            <v>0</v>
          </cell>
          <cell r="J3694" t="e">
            <v>#DIV/0!</v>
          </cell>
          <cell r="K3694">
            <v>0</v>
          </cell>
          <cell r="L3694">
            <v>800</v>
          </cell>
        </row>
        <row r="3695">
          <cell r="D3695" t="str">
            <v>VC1DT_D2Vị trí 4</v>
          </cell>
          <cell r="F3695" t="str">
            <v>Vị trí 4</v>
          </cell>
          <cell r="G3695" t="str">
            <v>ĐB</v>
          </cell>
          <cell r="H3695">
            <v>0</v>
          </cell>
          <cell r="I3695">
            <v>0</v>
          </cell>
          <cell r="J3695" t="e">
            <v>#DIV/0!</v>
          </cell>
          <cell r="K3695">
            <v>0</v>
          </cell>
          <cell r="L3695">
            <v>600</v>
          </cell>
        </row>
        <row r="3696">
          <cell r="D3696" t="str">
            <v>VC2DT</v>
          </cell>
          <cell r="E3696" t="str">
            <v>Đường Lạc Long Quân (ĐT 768), đoạn từ đầu Trường Tiểu học Cây Gáo B (khu phố 3) đến đường Quang Trung</v>
          </cell>
          <cell r="G3696" t="str">
            <v>ĐB</v>
          </cell>
        </row>
        <row r="3697">
          <cell r="D3697" t="str">
            <v>VC2DT_D1</v>
          </cell>
          <cell r="E3697" t="str">
            <v>Đoạn từ đầu Trường Tiểu học Cây Gáo B - phân hiệu 1 (khu phố 3) đến ngã ba đường Kho Mìn</v>
          </cell>
          <cell r="G3697" t="str">
            <v>ĐB</v>
          </cell>
        </row>
        <row r="3698">
          <cell r="D3698" t="str">
            <v>VC2DT_D1Vị trí 1</v>
          </cell>
          <cell r="F3698" t="str">
            <v>Vị trí 1</v>
          </cell>
          <cell r="G3698" t="str">
            <v>ĐB</v>
          </cell>
          <cell r="H3698">
            <v>0</v>
          </cell>
          <cell r="I3698">
            <v>0</v>
          </cell>
          <cell r="J3698" t="e">
            <v>#DIV/0!</v>
          </cell>
          <cell r="K3698">
            <v>0</v>
          </cell>
          <cell r="L3698">
            <v>2800</v>
          </cell>
        </row>
        <row r="3699">
          <cell r="D3699" t="str">
            <v>VC2DT_D1Vị trí 2</v>
          </cell>
          <cell r="F3699" t="str">
            <v>Vị trí 2</v>
          </cell>
          <cell r="G3699" t="str">
            <v>ĐB</v>
          </cell>
          <cell r="H3699">
            <v>0</v>
          </cell>
          <cell r="I3699">
            <v>0</v>
          </cell>
          <cell r="J3699" t="e">
            <v>#DIV/0!</v>
          </cell>
          <cell r="K3699">
            <v>0</v>
          </cell>
          <cell r="L3699">
            <v>1400</v>
          </cell>
        </row>
        <row r="3700">
          <cell r="D3700" t="str">
            <v>VC2DT_D1Vị trí 3</v>
          </cell>
          <cell r="F3700" t="str">
            <v>Vị trí 3</v>
          </cell>
          <cell r="G3700" t="str">
            <v>ĐB</v>
          </cell>
          <cell r="H3700">
            <v>1</v>
          </cell>
          <cell r="I3700">
            <v>2926.8292682926826</v>
          </cell>
          <cell r="J3700">
            <v>2926.8292682926826</v>
          </cell>
          <cell r="K3700">
            <v>2926.8292682926826</v>
          </cell>
          <cell r="L3700">
            <v>900</v>
          </cell>
        </row>
        <row r="3701">
          <cell r="D3701" t="str">
            <v>VC2DT_D1Vị trí 4</v>
          </cell>
          <cell r="F3701" t="str">
            <v>Vị trí 4</v>
          </cell>
          <cell r="G3701" t="str">
            <v>ĐB</v>
          </cell>
          <cell r="H3701">
            <v>0</v>
          </cell>
          <cell r="I3701">
            <v>0</v>
          </cell>
          <cell r="J3701" t="e">
            <v>#DIV/0!</v>
          </cell>
          <cell r="K3701">
            <v>0</v>
          </cell>
          <cell r="L3701">
            <v>800</v>
          </cell>
        </row>
        <row r="3702">
          <cell r="D3702" t="str">
            <v>VC2DT_D2</v>
          </cell>
          <cell r="E3702" t="str">
            <v>Đoạn từ ngã ba đường Kho Mìn đến đường Quang Trung</v>
          </cell>
          <cell r="G3702" t="str">
            <v>ĐB</v>
          </cell>
        </row>
        <row r="3703">
          <cell r="D3703" t="str">
            <v>VC2DT_D2Vị trí 1</v>
          </cell>
          <cell r="F3703" t="str">
            <v>Vị trí 1</v>
          </cell>
          <cell r="G3703" t="str">
            <v>ĐB</v>
          </cell>
          <cell r="H3703">
            <v>0</v>
          </cell>
          <cell r="I3703">
            <v>0</v>
          </cell>
          <cell r="J3703" t="e">
            <v>#DIV/0!</v>
          </cell>
          <cell r="K3703">
            <v>0</v>
          </cell>
          <cell r="L3703">
            <v>3500</v>
          </cell>
        </row>
        <row r="3704">
          <cell r="D3704" t="str">
            <v>VC2DT_D2Vị trí 2</v>
          </cell>
          <cell r="F3704" t="str">
            <v>Vị trí 2</v>
          </cell>
          <cell r="G3704" t="str">
            <v>ĐB</v>
          </cell>
          <cell r="H3704">
            <v>0</v>
          </cell>
          <cell r="I3704">
            <v>0</v>
          </cell>
          <cell r="J3704" t="e">
            <v>#DIV/0!</v>
          </cell>
          <cell r="K3704">
            <v>0</v>
          </cell>
          <cell r="L3704">
            <v>1500</v>
          </cell>
        </row>
        <row r="3705">
          <cell r="D3705" t="str">
            <v>VC2DT_D2Vị trí 3</v>
          </cell>
          <cell r="F3705" t="str">
            <v>Vị trí 3</v>
          </cell>
          <cell r="G3705" t="str">
            <v>ĐB</v>
          </cell>
          <cell r="H3705">
            <v>0</v>
          </cell>
          <cell r="I3705">
            <v>0</v>
          </cell>
          <cell r="J3705" t="e">
            <v>#DIV/0!</v>
          </cell>
          <cell r="K3705">
            <v>0</v>
          </cell>
          <cell r="L3705">
            <v>900</v>
          </cell>
        </row>
        <row r="3706">
          <cell r="D3706" t="str">
            <v>VC2DT_D2Vị trí 4</v>
          </cell>
          <cell r="F3706" t="str">
            <v>Vị trí 4</v>
          </cell>
          <cell r="G3706" t="str">
            <v>ĐB</v>
          </cell>
          <cell r="H3706">
            <v>0</v>
          </cell>
          <cell r="I3706">
            <v>0</v>
          </cell>
          <cell r="J3706" t="e">
            <v>#DIV/0!</v>
          </cell>
          <cell r="K3706">
            <v>0</v>
          </cell>
          <cell r="L3706">
            <v>800</v>
          </cell>
        </row>
        <row r="3707">
          <cell r="D3707" t="str">
            <v>VC3DT</v>
          </cell>
          <cell r="E3707" t="str">
            <v>Đường Phan Chu Trinh (ĐT 768), đoạn từ đường Quang Trung đến ngã ba Điện lực</v>
          </cell>
          <cell r="G3707" t="str">
            <v>ĐB</v>
          </cell>
        </row>
        <row r="3708">
          <cell r="D3708" t="str">
            <v>VC3DTVị trí 1</v>
          </cell>
          <cell r="F3708" t="str">
            <v>Vị trí 1</v>
          </cell>
          <cell r="G3708" t="str">
            <v>ĐB</v>
          </cell>
          <cell r="H3708">
            <v>0</v>
          </cell>
          <cell r="I3708">
            <v>0</v>
          </cell>
          <cell r="J3708" t="e">
            <v>#DIV/0!</v>
          </cell>
          <cell r="K3708">
            <v>0</v>
          </cell>
          <cell r="L3708">
            <v>3000</v>
          </cell>
        </row>
        <row r="3709">
          <cell r="D3709" t="str">
            <v>VC3DTVị trí 2</v>
          </cell>
          <cell r="F3709" t="str">
            <v>Vị trí 2</v>
          </cell>
          <cell r="G3709" t="str">
            <v>ĐB</v>
          </cell>
          <cell r="H3709">
            <v>0</v>
          </cell>
          <cell r="I3709">
            <v>0</v>
          </cell>
          <cell r="J3709" t="e">
            <v>#DIV/0!</v>
          </cell>
          <cell r="K3709">
            <v>0</v>
          </cell>
          <cell r="L3709">
            <v>1500</v>
          </cell>
        </row>
        <row r="3710">
          <cell r="D3710" t="str">
            <v>VC3DTVị trí 3</v>
          </cell>
          <cell r="F3710" t="str">
            <v>Vị trí 3</v>
          </cell>
          <cell r="G3710" t="str">
            <v>ĐB</v>
          </cell>
          <cell r="H3710">
            <v>0</v>
          </cell>
          <cell r="I3710">
            <v>0</v>
          </cell>
          <cell r="J3710" t="e">
            <v>#DIV/0!</v>
          </cell>
          <cell r="K3710">
            <v>0</v>
          </cell>
          <cell r="L3710">
            <v>900</v>
          </cell>
        </row>
        <row r="3711">
          <cell r="D3711" t="str">
            <v>VC3DTVị trí 4</v>
          </cell>
          <cell r="F3711" t="str">
            <v>Vị trí 4</v>
          </cell>
          <cell r="G3711" t="str">
            <v>ĐB</v>
          </cell>
          <cell r="H3711">
            <v>0</v>
          </cell>
          <cell r="I3711">
            <v>0</v>
          </cell>
          <cell r="J3711" t="e">
            <v>#DIV/0!</v>
          </cell>
          <cell r="K3711">
            <v>0</v>
          </cell>
          <cell r="L3711">
            <v>800</v>
          </cell>
        </row>
        <row r="3712">
          <cell r="D3712" t="str">
            <v>VC4DT</v>
          </cell>
          <cell r="E3712" t="str">
            <v>Đường tỉnh 767 (từ ranh xã Vĩnh Tân đến ngã ba đường Hồ Xuân Hương)</v>
          </cell>
          <cell r="G3712" t="str">
            <v>ĐB</v>
          </cell>
        </row>
        <row r="3713">
          <cell r="D3713" t="str">
            <v>VC4DTVị trí 1</v>
          </cell>
          <cell r="F3713" t="str">
            <v>Vị trí 1</v>
          </cell>
          <cell r="G3713" t="str">
            <v>ĐB</v>
          </cell>
          <cell r="H3713">
            <v>0</v>
          </cell>
          <cell r="I3713">
            <v>0</v>
          </cell>
          <cell r="J3713" t="e">
            <v>#DIV/0!</v>
          </cell>
          <cell r="K3713">
            <v>0</v>
          </cell>
          <cell r="L3713">
            <v>5000</v>
          </cell>
        </row>
        <row r="3714">
          <cell r="D3714" t="str">
            <v>VC4DTVị trí 2</v>
          </cell>
          <cell r="F3714" t="str">
            <v>Vị trí 2</v>
          </cell>
          <cell r="G3714" t="str">
            <v>ĐB</v>
          </cell>
          <cell r="H3714">
            <v>1</v>
          </cell>
          <cell r="I3714">
            <v>1960</v>
          </cell>
          <cell r="J3714">
            <v>1960</v>
          </cell>
          <cell r="K3714">
            <v>1960</v>
          </cell>
          <cell r="L3714">
            <v>1500</v>
          </cell>
        </row>
        <row r="3715">
          <cell r="D3715" t="str">
            <v>VC4DTVị trí 3</v>
          </cell>
          <cell r="F3715" t="str">
            <v>Vị trí 3</v>
          </cell>
          <cell r="G3715" t="str">
            <v>ĐB</v>
          </cell>
          <cell r="H3715">
            <v>1</v>
          </cell>
          <cell r="I3715">
            <v>6062.5</v>
          </cell>
          <cell r="J3715">
            <v>6062.5</v>
          </cell>
          <cell r="K3715">
            <v>6062.5</v>
          </cell>
          <cell r="L3715">
            <v>1200</v>
          </cell>
        </row>
        <row r="3716">
          <cell r="D3716" t="str">
            <v>VC4DTVị trí 4</v>
          </cell>
          <cell r="F3716" t="str">
            <v>Vị trí 4</v>
          </cell>
          <cell r="G3716" t="str">
            <v>ĐB</v>
          </cell>
          <cell r="H3716">
            <v>0</v>
          </cell>
          <cell r="I3716">
            <v>0</v>
          </cell>
          <cell r="J3716" t="e">
            <v>#DIV/0!</v>
          </cell>
          <cell r="K3716">
            <v>0</v>
          </cell>
          <cell r="L3716">
            <v>900</v>
          </cell>
        </row>
        <row r="3717">
          <cell r="D3717" t="str">
            <v>VC5DT</v>
          </cell>
          <cell r="E3717" t="str">
            <v>Đường Nguyễn Tất Thành (ĐT 767)</v>
          </cell>
          <cell r="G3717" t="str">
            <v>ĐB</v>
          </cell>
        </row>
        <row r="3718">
          <cell r="D3718" t="str">
            <v>VC5DT_D1</v>
          </cell>
          <cell r="E3718" t="str">
            <v>Đoạn từ ngã ba đường Hồ Xuân Hương đến cầu Vĩnh An</v>
          </cell>
          <cell r="G3718" t="str">
            <v>ĐB</v>
          </cell>
        </row>
        <row r="3719">
          <cell r="D3719" t="str">
            <v>VC5DT_D1Vị trí 1</v>
          </cell>
          <cell r="F3719" t="str">
            <v>Vị trí 1</v>
          </cell>
          <cell r="G3719" t="str">
            <v>ĐB</v>
          </cell>
          <cell r="H3719">
            <v>0</v>
          </cell>
          <cell r="I3719">
            <v>0</v>
          </cell>
          <cell r="J3719" t="e">
            <v>#DIV/0!</v>
          </cell>
          <cell r="K3719">
            <v>0</v>
          </cell>
          <cell r="L3719">
            <v>5000</v>
          </cell>
        </row>
        <row r="3720">
          <cell r="D3720" t="str">
            <v>VC5DT_D1Vị trí 2</v>
          </cell>
          <cell r="F3720" t="str">
            <v>Vị trí 2</v>
          </cell>
          <cell r="G3720" t="str">
            <v>ĐB</v>
          </cell>
          <cell r="H3720">
            <v>0</v>
          </cell>
          <cell r="I3720">
            <v>0</v>
          </cell>
          <cell r="J3720" t="e">
            <v>#DIV/0!</v>
          </cell>
          <cell r="K3720">
            <v>0</v>
          </cell>
          <cell r="L3720">
            <v>1800</v>
          </cell>
        </row>
        <row r="3721">
          <cell r="D3721" t="str">
            <v>VC5DT_D1Vị trí 3</v>
          </cell>
          <cell r="F3721" t="str">
            <v>Vị trí 3</v>
          </cell>
          <cell r="G3721" t="str">
            <v>ĐB</v>
          </cell>
          <cell r="H3721">
            <v>0</v>
          </cell>
          <cell r="I3721">
            <v>0</v>
          </cell>
          <cell r="J3721" t="e">
            <v>#DIV/0!</v>
          </cell>
          <cell r="K3721">
            <v>0</v>
          </cell>
          <cell r="L3721">
            <v>1300</v>
          </cell>
        </row>
        <row r="3722">
          <cell r="D3722" t="str">
            <v>VC5DT_D1Vị trí 4</v>
          </cell>
          <cell r="F3722" t="str">
            <v>Vị trí 4</v>
          </cell>
          <cell r="G3722" t="str">
            <v>ĐB</v>
          </cell>
          <cell r="H3722">
            <v>0</v>
          </cell>
          <cell r="I3722">
            <v>0</v>
          </cell>
          <cell r="J3722" t="e">
            <v>#DIV/0!</v>
          </cell>
          <cell r="K3722">
            <v>0</v>
          </cell>
          <cell r="L3722">
            <v>800</v>
          </cell>
        </row>
        <row r="3723">
          <cell r="D3723" t="str">
            <v>VC5DT_D2</v>
          </cell>
          <cell r="E3723" t="str">
            <v>Đoạn từ cầu Vĩnh An đến ngã ba huyện Vĩnh Cửu</v>
          </cell>
          <cell r="G3723" t="str">
            <v>ĐB</v>
          </cell>
        </row>
        <row r="3724">
          <cell r="D3724" t="str">
            <v>VC5DT_D2Vị trí 1</v>
          </cell>
          <cell r="F3724" t="str">
            <v>Vị trí 1</v>
          </cell>
          <cell r="G3724" t="str">
            <v>ĐB</v>
          </cell>
          <cell r="H3724">
            <v>0</v>
          </cell>
          <cell r="I3724">
            <v>0</v>
          </cell>
          <cell r="J3724" t="e">
            <v>#DIV/0!</v>
          </cell>
          <cell r="K3724">
            <v>0</v>
          </cell>
          <cell r="L3724">
            <v>7500</v>
          </cell>
        </row>
        <row r="3725">
          <cell r="D3725" t="str">
            <v>VC5DT_D2Vị trí 2</v>
          </cell>
          <cell r="F3725" t="str">
            <v>Vị trí 2</v>
          </cell>
          <cell r="G3725" t="str">
            <v>ĐB</v>
          </cell>
          <cell r="H3725">
            <v>3</v>
          </cell>
          <cell r="I3725">
            <v>25000</v>
          </cell>
          <cell r="J3725">
            <v>12788.9634601044</v>
          </cell>
          <cell r="K3725">
            <v>5033.5570469798658</v>
          </cell>
          <cell r="L3725">
            <v>2500</v>
          </cell>
        </row>
        <row r="3726">
          <cell r="D3726" t="str">
            <v>VC5DT_D2Vị trí 3</v>
          </cell>
          <cell r="F3726" t="str">
            <v>Vị trí 3</v>
          </cell>
          <cell r="G3726" t="str">
            <v>ĐB</v>
          </cell>
          <cell r="H3726">
            <v>1</v>
          </cell>
          <cell r="I3726">
            <v>8389.2617449664431</v>
          </cell>
          <cell r="J3726">
            <v>8389.2617449664431</v>
          </cell>
          <cell r="K3726">
            <v>8389.2617449664431</v>
          </cell>
          <cell r="L3726">
            <v>1800</v>
          </cell>
        </row>
        <row r="3727">
          <cell r="D3727" t="str">
            <v>VC5DT_D2Vị trí 4</v>
          </cell>
          <cell r="F3727" t="str">
            <v>Vị trí 4</v>
          </cell>
          <cell r="G3727" t="str">
            <v>ĐB</v>
          </cell>
          <cell r="H3727">
            <v>0</v>
          </cell>
          <cell r="I3727">
            <v>0</v>
          </cell>
          <cell r="J3727" t="e">
            <v>#DIV/0!</v>
          </cell>
          <cell r="K3727">
            <v>0</v>
          </cell>
          <cell r="L3727">
            <v>1200</v>
          </cell>
        </row>
        <row r="3728">
          <cell r="D3728" t="str">
            <v>VC5DT_D3</v>
          </cell>
          <cell r="E3728" t="str">
            <v>Đoạn từ ngã ba huyện Vĩnh Cửu đến giáp đường Lê Đại Hành</v>
          </cell>
          <cell r="G3728" t="str">
            <v>ĐB</v>
          </cell>
        </row>
        <row r="3729">
          <cell r="D3729" t="str">
            <v>VC5DT_D3Vị trí 1</v>
          </cell>
          <cell r="F3729" t="str">
            <v>Vị trí 1</v>
          </cell>
          <cell r="G3729" t="str">
            <v>ĐB</v>
          </cell>
          <cell r="H3729">
            <v>0</v>
          </cell>
          <cell r="I3729">
            <v>0</v>
          </cell>
          <cell r="J3729" t="e">
            <v>#DIV/0!</v>
          </cell>
          <cell r="K3729">
            <v>0</v>
          </cell>
          <cell r="L3729">
            <v>5500</v>
          </cell>
        </row>
        <row r="3730">
          <cell r="D3730" t="str">
            <v>VC5DT_D3Vị trí 2</v>
          </cell>
          <cell r="F3730" t="str">
            <v>Vị trí 2</v>
          </cell>
          <cell r="G3730" t="str">
            <v>ĐB</v>
          </cell>
          <cell r="H3730">
            <v>0</v>
          </cell>
          <cell r="I3730">
            <v>0</v>
          </cell>
          <cell r="J3730" t="e">
            <v>#DIV/0!</v>
          </cell>
          <cell r="K3730">
            <v>0</v>
          </cell>
          <cell r="L3730">
            <v>1800</v>
          </cell>
        </row>
        <row r="3731">
          <cell r="D3731" t="str">
            <v>VC5DT_D3Vị trí 3</v>
          </cell>
          <cell r="F3731" t="str">
            <v>Vị trí 3</v>
          </cell>
          <cell r="G3731" t="str">
            <v>ĐB</v>
          </cell>
          <cell r="H3731">
            <v>0</v>
          </cell>
          <cell r="I3731">
            <v>0</v>
          </cell>
          <cell r="J3731" t="e">
            <v>#DIV/0!</v>
          </cell>
          <cell r="K3731">
            <v>0</v>
          </cell>
          <cell r="L3731">
            <v>1300</v>
          </cell>
        </row>
        <row r="3732">
          <cell r="D3732" t="str">
            <v>VC5DT_D3Vị trí 4</v>
          </cell>
          <cell r="F3732" t="str">
            <v>Vị trí 4</v>
          </cell>
          <cell r="G3732" t="str">
            <v>ĐB</v>
          </cell>
          <cell r="H3732">
            <v>0</v>
          </cell>
          <cell r="I3732">
            <v>0</v>
          </cell>
          <cell r="J3732" t="e">
            <v>#DIV/0!</v>
          </cell>
          <cell r="K3732">
            <v>0</v>
          </cell>
          <cell r="L3732">
            <v>1100</v>
          </cell>
        </row>
        <row r="3733">
          <cell r="D3733" t="str">
            <v>VC5DT_D4</v>
          </cell>
          <cell r="E3733" t="str">
            <v>Đoạn từ giáp đường Lê Đại Hành đến ngã tư đập tràn</v>
          </cell>
          <cell r="G3733" t="str">
            <v>ĐB</v>
          </cell>
        </row>
        <row r="3734">
          <cell r="D3734" t="str">
            <v>VC5DT_D4Vị trí 1</v>
          </cell>
          <cell r="F3734" t="str">
            <v>Vị trí 1</v>
          </cell>
          <cell r="G3734" t="str">
            <v>ĐB</v>
          </cell>
          <cell r="H3734">
            <v>0</v>
          </cell>
          <cell r="I3734">
            <v>0</v>
          </cell>
          <cell r="J3734" t="e">
            <v>#DIV/0!</v>
          </cell>
          <cell r="K3734">
            <v>0</v>
          </cell>
          <cell r="L3734">
            <v>4500</v>
          </cell>
        </row>
        <row r="3735">
          <cell r="D3735" t="str">
            <v>VC5DT_D4Vị trí 2</v>
          </cell>
          <cell r="F3735" t="str">
            <v>Vị trí 2</v>
          </cell>
          <cell r="G3735" t="str">
            <v>ĐB</v>
          </cell>
          <cell r="H3735">
            <v>0</v>
          </cell>
          <cell r="I3735">
            <v>0</v>
          </cell>
          <cell r="J3735" t="e">
            <v>#DIV/0!</v>
          </cell>
          <cell r="K3735">
            <v>0</v>
          </cell>
          <cell r="L3735">
            <v>1700</v>
          </cell>
        </row>
        <row r="3736">
          <cell r="D3736" t="str">
            <v>VC5DT_D4Vị trí 3</v>
          </cell>
          <cell r="F3736" t="str">
            <v>Vị trí 3</v>
          </cell>
          <cell r="G3736" t="str">
            <v>ĐB</v>
          </cell>
          <cell r="H3736">
            <v>0</v>
          </cell>
          <cell r="I3736">
            <v>0</v>
          </cell>
          <cell r="J3736" t="e">
            <v>#DIV/0!</v>
          </cell>
          <cell r="K3736">
            <v>0</v>
          </cell>
          <cell r="L3736">
            <v>1100</v>
          </cell>
        </row>
        <row r="3737">
          <cell r="D3737" t="str">
            <v>VC5DT_D4Vị trí 4</v>
          </cell>
          <cell r="F3737" t="str">
            <v>Vị trí 4</v>
          </cell>
          <cell r="G3737" t="str">
            <v>ĐB</v>
          </cell>
          <cell r="H3737">
            <v>0</v>
          </cell>
          <cell r="I3737">
            <v>0</v>
          </cell>
          <cell r="J3737" t="e">
            <v>#DIV/0!</v>
          </cell>
          <cell r="K3737">
            <v>0</v>
          </cell>
          <cell r="L3737">
            <v>900</v>
          </cell>
        </row>
        <row r="3738">
          <cell r="D3738" t="str">
            <v>VC5DT_D5</v>
          </cell>
          <cell r="E3738" t="str">
            <v>Đoạn từ ngã tư Đập Tràn đến cổng Công ty Thủy điện Trị An</v>
          </cell>
          <cell r="G3738" t="str">
            <v>ĐB</v>
          </cell>
        </row>
        <row r="3739">
          <cell r="D3739" t="str">
            <v>VC5DT_D5Vị trí 1</v>
          </cell>
          <cell r="F3739" t="str">
            <v>Vị trí 1</v>
          </cell>
          <cell r="G3739" t="str">
            <v>ĐB</v>
          </cell>
          <cell r="H3739">
            <v>0</v>
          </cell>
          <cell r="I3739">
            <v>0</v>
          </cell>
          <cell r="J3739" t="e">
            <v>#DIV/0!</v>
          </cell>
          <cell r="K3739">
            <v>0</v>
          </cell>
          <cell r="L3739">
            <v>3000</v>
          </cell>
        </row>
        <row r="3740">
          <cell r="D3740" t="str">
            <v>VC5DT_D5Vị trí 2</v>
          </cell>
          <cell r="F3740" t="str">
            <v>Vị trí 2</v>
          </cell>
          <cell r="G3740" t="str">
            <v>ĐB</v>
          </cell>
          <cell r="H3740">
            <v>0</v>
          </cell>
          <cell r="I3740">
            <v>0</v>
          </cell>
          <cell r="J3740" t="e">
            <v>#DIV/0!</v>
          </cell>
          <cell r="K3740">
            <v>0</v>
          </cell>
          <cell r="L3740">
            <v>1500</v>
          </cell>
        </row>
        <row r="3741">
          <cell r="D3741" t="str">
            <v>VC5DT_D5Vị trí 3</v>
          </cell>
          <cell r="F3741" t="str">
            <v>Vị trí 3</v>
          </cell>
          <cell r="G3741" t="str">
            <v>ĐB</v>
          </cell>
          <cell r="H3741">
            <v>0</v>
          </cell>
          <cell r="I3741">
            <v>0</v>
          </cell>
          <cell r="J3741" t="e">
            <v>#DIV/0!</v>
          </cell>
          <cell r="K3741">
            <v>0</v>
          </cell>
          <cell r="L3741">
            <v>1000</v>
          </cell>
        </row>
        <row r="3742">
          <cell r="D3742" t="str">
            <v>VC5DT_D5Vị trí 4</v>
          </cell>
          <cell r="F3742" t="str">
            <v>Vị trí 4</v>
          </cell>
          <cell r="G3742" t="str">
            <v>ĐB</v>
          </cell>
          <cell r="H3742">
            <v>0</v>
          </cell>
          <cell r="I3742">
            <v>0</v>
          </cell>
          <cell r="J3742" t="e">
            <v>#DIV/0!</v>
          </cell>
          <cell r="K3742">
            <v>0</v>
          </cell>
          <cell r="L3742">
            <v>900</v>
          </cell>
        </row>
        <row r="3743">
          <cell r="D3743" t="str">
            <v>VC6DT</v>
          </cell>
          <cell r="E3743" t="str">
            <v>Đường Quang Trung</v>
          </cell>
          <cell r="G3743" t="str">
            <v>ĐB</v>
          </cell>
        </row>
        <row r="3744">
          <cell r="D3744" t="str">
            <v>VC6DT_D1</v>
          </cell>
          <cell r="E3744" t="str">
            <v xml:space="preserve">Đoạn từ đường Nguyễn Tất Thành (ĐT 767 - ngã tư UBND huyện Vĩnh Cửu) đến hết trường THPT Trị An </v>
          </cell>
          <cell r="G3744" t="str">
            <v>ĐB</v>
          </cell>
        </row>
        <row r="3745">
          <cell r="D3745" t="str">
            <v>VC6DT_D1Vị trí 1</v>
          </cell>
          <cell r="F3745" t="str">
            <v>Vị trí 1</v>
          </cell>
          <cell r="G3745" t="str">
            <v>ĐB</v>
          </cell>
          <cell r="H3745">
            <v>0</v>
          </cell>
          <cell r="I3745">
            <v>0</v>
          </cell>
          <cell r="J3745" t="e">
            <v>#DIV/0!</v>
          </cell>
          <cell r="K3745">
            <v>0</v>
          </cell>
          <cell r="L3745">
            <v>5500</v>
          </cell>
        </row>
        <row r="3746">
          <cell r="D3746" t="str">
            <v>VC6DT_D1Vị trí 2</v>
          </cell>
          <cell r="F3746" t="str">
            <v>Vị trí 2</v>
          </cell>
          <cell r="G3746" t="str">
            <v>ĐB</v>
          </cell>
          <cell r="H3746">
            <v>0</v>
          </cell>
          <cell r="I3746">
            <v>0</v>
          </cell>
          <cell r="J3746" t="e">
            <v>#DIV/0!</v>
          </cell>
          <cell r="K3746">
            <v>0</v>
          </cell>
          <cell r="L3746">
            <v>1700</v>
          </cell>
        </row>
        <row r="3747">
          <cell r="D3747" t="str">
            <v>VC6DT_D1Vị trí 3</v>
          </cell>
          <cell r="F3747" t="str">
            <v>Vị trí 3</v>
          </cell>
          <cell r="G3747" t="str">
            <v>ĐB</v>
          </cell>
          <cell r="H3747">
            <v>0</v>
          </cell>
          <cell r="I3747">
            <v>0</v>
          </cell>
          <cell r="J3747" t="e">
            <v>#DIV/0!</v>
          </cell>
          <cell r="K3747">
            <v>0</v>
          </cell>
          <cell r="L3747">
            <v>1200</v>
          </cell>
        </row>
        <row r="3748">
          <cell r="D3748" t="str">
            <v>VC6DT_D1Vị trí 4</v>
          </cell>
          <cell r="F3748" t="str">
            <v>Vị trí 4</v>
          </cell>
          <cell r="G3748" t="str">
            <v>ĐB</v>
          </cell>
          <cell r="H3748">
            <v>0</v>
          </cell>
          <cell r="I3748">
            <v>0</v>
          </cell>
          <cell r="J3748" t="e">
            <v>#DIV/0!</v>
          </cell>
          <cell r="K3748">
            <v>0</v>
          </cell>
          <cell r="L3748">
            <v>900</v>
          </cell>
        </row>
        <row r="3749">
          <cell r="D3749" t="str">
            <v>VC6DT_D2</v>
          </cell>
          <cell r="E3749" t="str">
            <v>Đoạn từ Trường THPT Trị An đến cầu Đồng Nai (cầu Cứng)</v>
          </cell>
          <cell r="G3749" t="str">
            <v>ĐB</v>
          </cell>
        </row>
        <row r="3750">
          <cell r="D3750" t="str">
            <v>VC6DT_D2Vị trí 1</v>
          </cell>
          <cell r="F3750" t="str">
            <v>Vị trí 1</v>
          </cell>
          <cell r="G3750" t="str">
            <v>ĐB</v>
          </cell>
          <cell r="H3750">
            <v>0</v>
          </cell>
          <cell r="I3750">
            <v>0</v>
          </cell>
          <cell r="J3750" t="e">
            <v>#DIV/0!</v>
          </cell>
          <cell r="K3750">
            <v>0</v>
          </cell>
          <cell r="L3750">
            <v>5000</v>
          </cell>
        </row>
        <row r="3751">
          <cell r="D3751" t="str">
            <v>VC6DT_D2Vị trí 2</v>
          </cell>
          <cell r="F3751" t="str">
            <v>Vị trí 2</v>
          </cell>
          <cell r="G3751" t="str">
            <v>ĐB</v>
          </cell>
          <cell r="H3751">
            <v>0</v>
          </cell>
          <cell r="I3751">
            <v>0</v>
          </cell>
          <cell r="J3751" t="e">
            <v>#DIV/0!</v>
          </cell>
          <cell r="K3751">
            <v>0</v>
          </cell>
          <cell r="L3751">
            <v>1700</v>
          </cell>
        </row>
        <row r="3752">
          <cell r="D3752" t="str">
            <v>VC6DT_D2Vị trí 3</v>
          </cell>
          <cell r="F3752" t="str">
            <v>Vị trí 3</v>
          </cell>
          <cell r="G3752" t="str">
            <v>ĐB</v>
          </cell>
          <cell r="H3752">
            <v>0</v>
          </cell>
          <cell r="I3752">
            <v>0</v>
          </cell>
          <cell r="J3752" t="e">
            <v>#DIV/0!</v>
          </cell>
          <cell r="K3752">
            <v>0</v>
          </cell>
          <cell r="L3752">
            <v>1200</v>
          </cell>
        </row>
        <row r="3753">
          <cell r="D3753" t="str">
            <v>VC6DT_D2Vị trí 4</v>
          </cell>
          <cell r="F3753" t="str">
            <v>Vị trí 4</v>
          </cell>
          <cell r="G3753" t="str">
            <v>ĐB</v>
          </cell>
          <cell r="H3753">
            <v>0</v>
          </cell>
          <cell r="I3753">
            <v>0</v>
          </cell>
          <cell r="J3753" t="e">
            <v>#DIV/0!</v>
          </cell>
          <cell r="K3753">
            <v>0</v>
          </cell>
          <cell r="L3753">
            <v>900</v>
          </cell>
        </row>
        <row r="3754">
          <cell r="D3754" t="str">
            <v>VC6DT_D3</v>
          </cell>
          <cell r="E3754" t="str">
            <v>Đoạn từ đường Nguyễn Tất Thành (ĐT 767), từ ngã tư UBND huyện Vĩnh Cửu đến đường Nguyễn Trung Trực</v>
          </cell>
          <cell r="G3754" t="str">
            <v>ĐB</v>
          </cell>
        </row>
        <row r="3755">
          <cell r="D3755" t="str">
            <v>VC6DT_D3Vị trí 1</v>
          </cell>
          <cell r="F3755" t="str">
            <v>Vị trí 1</v>
          </cell>
          <cell r="G3755" t="str">
            <v>ĐB</v>
          </cell>
          <cell r="H3755">
            <v>0</v>
          </cell>
          <cell r="I3755">
            <v>0</v>
          </cell>
          <cell r="J3755" t="e">
            <v>#DIV/0!</v>
          </cell>
          <cell r="K3755">
            <v>0</v>
          </cell>
          <cell r="L3755">
            <v>5500</v>
          </cell>
        </row>
        <row r="3756">
          <cell r="D3756" t="str">
            <v>VC6DT_D3Vị trí 2</v>
          </cell>
          <cell r="F3756" t="str">
            <v>Vị trí 2</v>
          </cell>
          <cell r="G3756" t="str">
            <v>ĐB</v>
          </cell>
          <cell r="H3756">
            <v>0</v>
          </cell>
          <cell r="I3756">
            <v>0</v>
          </cell>
          <cell r="J3756" t="e">
            <v>#DIV/0!</v>
          </cell>
          <cell r="K3756">
            <v>0</v>
          </cell>
          <cell r="L3756">
            <v>1800</v>
          </cell>
        </row>
        <row r="3757">
          <cell r="D3757" t="str">
            <v>VC6DT_D3Vị trí 3</v>
          </cell>
          <cell r="F3757" t="str">
            <v>Vị trí 3</v>
          </cell>
          <cell r="G3757" t="str">
            <v>ĐB</v>
          </cell>
          <cell r="H3757">
            <v>0</v>
          </cell>
          <cell r="I3757">
            <v>0</v>
          </cell>
          <cell r="J3757" t="e">
            <v>#DIV/0!</v>
          </cell>
          <cell r="K3757">
            <v>0</v>
          </cell>
          <cell r="L3757">
            <v>1300</v>
          </cell>
        </row>
        <row r="3758">
          <cell r="D3758" t="str">
            <v>VC6DT_D3Vị trí 4</v>
          </cell>
          <cell r="F3758" t="str">
            <v>Vị trí 4</v>
          </cell>
          <cell r="G3758" t="str">
            <v>ĐB</v>
          </cell>
          <cell r="H3758">
            <v>0</v>
          </cell>
          <cell r="I3758">
            <v>0</v>
          </cell>
          <cell r="J3758" t="e">
            <v>#DIV/0!</v>
          </cell>
          <cell r="K3758">
            <v>0</v>
          </cell>
          <cell r="L3758">
            <v>1000</v>
          </cell>
        </row>
        <row r="3759">
          <cell r="D3759" t="str">
            <v>VC6DT_D4</v>
          </cell>
          <cell r="E3759" t="str">
            <v>Đoạn từ đường liên khu phố 1, 2 đến đường Tôn Đức Thắng (từ ngã ba Điện lực đến suối Láng Nguyên)</v>
          </cell>
          <cell r="G3759" t="str">
            <v>ĐB</v>
          </cell>
        </row>
        <row r="3760">
          <cell r="D3760" t="str">
            <v>VC6DT_D4Vị trí 1</v>
          </cell>
          <cell r="F3760" t="str">
            <v>Vị trí 1</v>
          </cell>
          <cell r="G3760" t="str">
            <v>ĐB</v>
          </cell>
          <cell r="H3760">
            <v>0</v>
          </cell>
          <cell r="I3760">
            <v>0</v>
          </cell>
          <cell r="J3760" t="e">
            <v>#DIV/0!</v>
          </cell>
          <cell r="K3760">
            <v>0</v>
          </cell>
          <cell r="L3760">
            <v>2100</v>
          </cell>
        </row>
        <row r="3761">
          <cell r="D3761" t="str">
            <v>VC6DT_D4Vị trí 2</v>
          </cell>
          <cell r="F3761" t="str">
            <v>Vị trí 2</v>
          </cell>
          <cell r="G3761" t="str">
            <v>ĐB</v>
          </cell>
          <cell r="H3761">
            <v>0</v>
          </cell>
          <cell r="I3761">
            <v>0</v>
          </cell>
          <cell r="J3761" t="e">
            <v>#DIV/0!</v>
          </cell>
          <cell r="K3761">
            <v>0</v>
          </cell>
          <cell r="L3761">
            <v>1000</v>
          </cell>
        </row>
        <row r="3762">
          <cell r="D3762" t="str">
            <v>VC6DT_D4Vị trí 3</v>
          </cell>
          <cell r="F3762" t="str">
            <v>Vị trí 3</v>
          </cell>
          <cell r="G3762" t="str">
            <v>ĐB</v>
          </cell>
          <cell r="H3762">
            <v>0</v>
          </cell>
          <cell r="I3762">
            <v>0</v>
          </cell>
          <cell r="J3762" t="e">
            <v>#DIV/0!</v>
          </cell>
          <cell r="K3762">
            <v>0</v>
          </cell>
          <cell r="L3762">
            <v>900</v>
          </cell>
        </row>
        <row r="3763">
          <cell r="D3763" t="str">
            <v>VC6DT_D4Vị trí 4</v>
          </cell>
          <cell r="F3763" t="str">
            <v>Vị trí 4</v>
          </cell>
          <cell r="G3763" t="str">
            <v>ĐB</v>
          </cell>
          <cell r="H3763">
            <v>0</v>
          </cell>
          <cell r="I3763">
            <v>0</v>
          </cell>
          <cell r="J3763" t="e">
            <v>#DIV/0!</v>
          </cell>
          <cell r="K3763">
            <v>0</v>
          </cell>
          <cell r="L3763">
            <v>800</v>
          </cell>
        </row>
        <row r="3764">
          <cell r="D3764" t="str">
            <v>VC7DT</v>
          </cell>
          <cell r="E3764" t="str">
            <v>Đường Lê Đại Hành</v>
          </cell>
          <cell r="G3764" t="str">
            <v>ĐB</v>
          </cell>
        </row>
        <row r="3765">
          <cell r="D3765" t="str">
            <v>VC7DT_D1</v>
          </cell>
          <cell r="E3765" t="str">
            <v>Đoạn từ đường Nguyễn Tất Thành đến đường Hoàng Văn Thụ</v>
          </cell>
          <cell r="G3765" t="str">
            <v>ĐB</v>
          </cell>
        </row>
        <row r="3766">
          <cell r="D3766" t="str">
            <v>VC7DT_D1Vị trí 1</v>
          </cell>
          <cell r="F3766" t="str">
            <v>Vị trí 1</v>
          </cell>
          <cell r="G3766" t="str">
            <v>ĐB</v>
          </cell>
          <cell r="H3766">
            <v>0</v>
          </cell>
          <cell r="I3766">
            <v>0</v>
          </cell>
          <cell r="J3766" t="e">
            <v>#DIV/0!</v>
          </cell>
          <cell r="K3766">
            <v>0</v>
          </cell>
          <cell r="L3766">
            <v>3500</v>
          </cell>
        </row>
        <row r="3767">
          <cell r="D3767" t="str">
            <v>VC7DT_D1Vị trí 2</v>
          </cell>
          <cell r="F3767" t="str">
            <v>Vị trí 2</v>
          </cell>
          <cell r="G3767" t="str">
            <v>ĐB</v>
          </cell>
          <cell r="H3767">
            <v>1</v>
          </cell>
          <cell r="I3767">
            <v>8207.3434125269978</v>
          </cell>
          <cell r="J3767">
            <v>8207.3434125269978</v>
          </cell>
          <cell r="K3767">
            <v>8207.3434125269978</v>
          </cell>
          <cell r="L3767">
            <v>1500</v>
          </cell>
        </row>
        <row r="3768">
          <cell r="D3768" t="str">
            <v>VC7DT_D1Vị trí 3</v>
          </cell>
          <cell r="F3768" t="str">
            <v>Vị trí 3</v>
          </cell>
          <cell r="G3768" t="str">
            <v>ĐB</v>
          </cell>
          <cell r="H3768">
            <v>0</v>
          </cell>
          <cell r="I3768">
            <v>0</v>
          </cell>
          <cell r="J3768" t="e">
            <v>#DIV/0!</v>
          </cell>
          <cell r="K3768">
            <v>0</v>
          </cell>
          <cell r="L3768">
            <v>900</v>
          </cell>
        </row>
        <row r="3769">
          <cell r="D3769" t="str">
            <v>VC7DT_D1Vị trí 4</v>
          </cell>
          <cell r="F3769" t="str">
            <v>Vị trí 4</v>
          </cell>
          <cell r="G3769" t="str">
            <v>ĐB</v>
          </cell>
          <cell r="H3769">
            <v>0</v>
          </cell>
          <cell r="I3769">
            <v>0</v>
          </cell>
          <cell r="J3769" t="e">
            <v>#DIV/0!</v>
          </cell>
          <cell r="K3769">
            <v>0</v>
          </cell>
          <cell r="L3769">
            <v>800</v>
          </cell>
        </row>
        <row r="3770">
          <cell r="D3770" t="str">
            <v>VC7DT_D2</v>
          </cell>
          <cell r="E3770" t="str">
            <v>Đoạn từ đường Hoàng Văn Thụ đến đường Tôn Đức Thắng</v>
          </cell>
          <cell r="G3770" t="str">
            <v>ĐB</v>
          </cell>
        </row>
        <row r="3771">
          <cell r="D3771" t="str">
            <v>VC7DT_D2Vị trí 1</v>
          </cell>
          <cell r="F3771" t="str">
            <v>Vị trí 1</v>
          </cell>
          <cell r="G3771" t="str">
            <v>ĐB</v>
          </cell>
          <cell r="H3771">
            <v>0</v>
          </cell>
          <cell r="I3771">
            <v>0</v>
          </cell>
          <cell r="J3771" t="e">
            <v>#DIV/0!</v>
          </cell>
          <cell r="K3771">
            <v>0</v>
          </cell>
          <cell r="L3771">
            <v>3000</v>
          </cell>
        </row>
        <row r="3772">
          <cell r="D3772" t="str">
            <v>VC7DT_D2Vị trí 2</v>
          </cell>
          <cell r="F3772" t="str">
            <v>Vị trí 2</v>
          </cell>
          <cell r="G3772" t="str">
            <v>ĐB</v>
          </cell>
          <cell r="H3772">
            <v>0</v>
          </cell>
          <cell r="I3772">
            <v>0</v>
          </cell>
          <cell r="J3772" t="e">
            <v>#DIV/0!</v>
          </cell>
          <cell r="K3772">
            <v>0</v>
          </cell>
          <cell r="L3772">
            <v>1500</v>
          </cell>
        </row>
        <row r="3773">
          <cell r="D3773" t="str">
            <v>VC7DT_D2Vị trí 3</v>
          </cell>
          <cell r="F3773" t="str">
            <v>Vị trí 3</v>
          </cell>
          <cell r="G3773" t="str">
            <v>ĐB</v>
          </cell>
          <cell r="H3773">
            <v>0</v>
          </cell>
          <cell r="I3773">
            <v>0</v>
          </cell>
          <cell r="J3773" t="e">
            <v>#DIV/0!</v>
          </cell>
          <cell r="K3773">
            <v>0</v>
          </cell>
          <cell r="L3773">
            <v>900</v>
          </cell>
        </row>
        <row r="3774">
          <cell r="D3774" t="str">
            <v>VC7DT_D2Vị trí 4</v>
          </cell>
          <cell r="F3774" t="str">
            <v>Vị trí 4</v>
          </cell>
          <cell r="G3774" t="str">
            <v>ĐB</v>
          </cell>
          <cell r="H3774">
            <v>0</v>
          </cell>
          <cell r="I3774">
            <v>0</v>
          </cell>
          <cell r="J3774" t="e">
            <v>#DIV/0!</v>
          </cell>
          <cell r="K3774">
            <v>0</v>
          </cell>
          <cell r="L3774">
            <v>800</v>
          </cell>
        </row>
        <row r="3775">
          <cell r="D3775" t="str">
            <v>VC8DT</v>
          </cell>
          <cell r="E3775" t="str">
            <v>Đường Tôn Đức Thắng (từ ngã ba điện lực đến suối Láng Nguyên)</v>
          </cell>
          <cell r="G3775" t="str">
            <v>ĐB</v>
          </cell>
        </row>
        <row r="3776">
          <cell r="D3776" t="str">
            <v>VC8DTVị trí 1</v>
          </cell>
          <cell r="F3776" t="str">
            <v>Vị trí 1</v>
          </cell>
          <cell r="G3776" t="str">
            <v>ĐB</v>
          </cell>
          <cell r="H3776">
            <v>0</v>
          </cell>
          <cell r="I3776">
            <v>0</v>
          </cell>
          <cell r="J3776" t="e">
            <v>#DIV/0!</v>
          </cell>
          <cell r="K3776">
            <v>0</v>
          </cell>
          <cell r="L3776">
            <v>2800</v>
          </cell>
        </row>
        <row r="3777">
          <cell r="D3777" t="str">
            <v>VC8DTVị trí 2</v>
          </cell>
          <cell r="F3777" t="str">
            <v>Vị trí 2</v>
          </cell>
          <cell r="G3777" t="str">
            <v>ĐB</v>
          </cell>
          <cell r="H3777">
            <v>0</v>
          </cell>
          <cell r="I3777">
            <v>0</v>
          </cell>
          <cell r="J3777" t="e">
            <v>#DIV/0!</v>
          </cell>
          <cell r="K3777">
            <v>0</v>
          </cell>
          <cell r="L3777">
            <v>1400</v>
          </cell>
        </row>
        <row r="3778">
          <cell r="D3778" t="str">
            <v>VC8DTVị trí 3</v>
          </cell>
          <cell r="F3778" t="str">
            <v>Vị trí 3</v>
          </cell>
          <cell r="G3778" t="str">
            <v>ĐB</v>
          </cell>
          <cell r="H3778">
            <v>0</v>
          </cell>
          <cell r="I3778">
            <v>0</v>
          </cell>
          <cell r="J3778" t="e">
            <v>#DIV/0!</v>
          </cell>
          <cell r="K3778">
            <v>0</v>
          </cell>
          <cell r="L3778">
            <v>1000</v>
          </cell>
        </row>
        <row r="3779">
          <cell r="D3779" t="str">
            <v>VC8DTVị trí 4</v>
          </cell>
          <cell r="F3779" t="str">
            <v>Vị trí 4</v>
          </cell>
          <cell r="G3779" t="str">
            <v>ĐB</v>
          </cell>
          <cell r="H3779">
            <v>0</v>
          </cell>
          <cell r="I3779">
            <v>0</v>
          </cell>
          <cell r="J3779" t="e">
            <v>#DIV/0!</v>
          </cell>
          <cell r="K3779">
            <v>0</v>
          </cell>
          <cell r="L3779">
            <v>900</v>
          </cell>
        </row>
        <row r="3780">
          <cell r="D3780" t="str">
            <v>VC9DT</v>
          </cell>
          <cell r="E3780" t="str">
            <v>Đường tỉnh 762 (từ suối Láng Nguyên đến hết ranh giới huyện Trảng Bom)</v>
          </cell>
          <cell r="G3780" t="str">
            <v>ĐB</v>
          </cell>
        </row>
        <row r="3781">
          <cell r="D3781" t="str">
            <v>VC9DTVị trí 1</v>
          </cell>
          <cell r="F3781" t="str">
            <v>Vị trí 1</v>
          </cell>
          <cell r="G3781" t="str">
            <v>ĐB</v>
          </cell>
          <cell r="H3781">
            <v>1</v>
          </cell>
          <cell r="I3781">
            <v>9501.187648456058</v>
          </cell>
          <cell r="J3781">
            <v>9501.187648456058</v>
          </cell>
          <cell r="K3781">
            <v>9501.187648456058</v>
          </cell>
          <cell r="L3781">
            <v>2100</v>
          </cell>
        </row>
        <row r="3782">
          <cell r="D3782" t="str">
            <v>VC9DTVị trí 2</v>
          </cell>
          <cell r="F3782" t="str">
            <v>Vị trí 2</v>
          </cell>
          <cell r="G3782" t="str">
            <v>ĐB</v>
          </cell>
          <cell r="H3782">
            <v>0</v>
          </cell>
          <cell r="I3782">
            <v>0</v>
          </cell>
          <cell r="J3782" t="e">
            <v>#DIV/0!</v>
          </cell>
          <cell r="K3782">
            <v>0</v>
          </cell>
          <cell r="L3782">
            <v>1000</v>
          </cell>
        </row>
        <row r="3783">
          <cell r="D3783" t="str">
            <v>VC9DTVị trí 3</v>
          </cell>
          <cell r="F3783" t="str">
            <v>Vị trí 3</v>
          </cell>
          <cell r="G3783" t="str">
            <v>ĐB</v>
          </cell>
          <cell r="H3783">
            <v>0</v>
          </cell>
          <cell r="I3783">
            <v>0</v>
          </cell>
          <cell r="J3783" t="e">
            <v>#DIV/0!</v>
          </cell>
          <cell r="K3783">
            <v>0</v>
          </cell>
          <cell r="L3783">
            <v>900</v>
          </cell>
        </row>
        <row r="3784">
          <cell r="D3784" t="str">
            <v>VC9DTVị trí 4</v>
          </cell>
          <cell r="F3784" t="str">
            <v>Vị trí 4</v>
          </cell>
          <cell r="G3784" t="str">
            <v>ĐB</v>
          </cell>
          <cell r="H3784">
            <v>0</v>
          </cell>
          <cell r="I3784">
            <v>0</v>
          </cell>
          <cell r="J3784" t="e">
            <v>#DIV/0!</v>
          </cell>
          <cell r="K3784">
            <v>0</v>
          </cell>
          <cell r="L3784">
            <v>800</v>
          </cell>
        </row>
        <row r="3785">
          <cell r="D3785" t="str">
            <v>VC10DT</v>
          </cell>
          <cell r="E3785" t="str">
            <v>Đường Hồ Xuân Hương (từ đường Nguyễn Tất Thành đến hết ranh thửa đất số 20, tờ BĐĐC số 87 về bên phải và hết ranh thửa đất số 140, tờ BĐĐC số 87 về bên trái, thị trấn Vĩnh An)</v>
          </cell>
          <cell r="G3785" t="str">
            <v>ĐB</v>
          </cell>
        </row>
        <row r="3786">
          <cell r="D3786" t="str">
            <v>VC10DTVị trí 1</v>
          </cell>
          <cell r="F3786" t="str">
            <v>Vị trí 1</v>
          </cell>
          <cell r="G3786" t="str">
            <v>ĐB</v>
          </cell>
          <cell r="H3786">
            <v>0</v>
          </cell>
          <cell r="I3786">
            <v>0</v>
          </cell>
          <cell r="J3786" t="e">
            <v>#DIV/0!</v>
          </cell>
          <cell r="K3786">
            <v>0</v>
          </cell>
          <cell r="L3786">
            <v>2000</v>
          </cell>
        </row>
        <row r="3787">
          <cell r="D3787" t="str">
            <v>VC10DTVị trí 2</v>
          </cell>
          <cell r="F3787" t="str">
            <v>Vị trí 2</v>
          </cell>
          <cell r="G3787" t="str">
            <v>ĐB</v>
          </cell>
          <cell r="H3787">
            <v>0</v>
          </cell>
          <cell r="I3787">
            <v>0</v>
          </cell>
          <cell r="J3787" t="e">
            <v>#DIV/0!</v>
          </cell>
          <cell r="K3787">
            <v>0</v>
          </cell>
          <cell r="L3787">
            <v>1000</v>
          </cell>
        </row>
        <row r="3788">
          <cell r="D3788" t="str">
            <v>VC10DTVị trí 3</v>
          </cell>
          <cell r="F3788" t="str">
            <v>Vị trí 3</v>
          </cell>
          <cell r="G3788" t="str">
            <v>ĐB</v>
          </cell>
          <cell r="H3788">
            <v>0</v>
          </cell>
          <cell r="I3788">
            <v>0</v>
          </cell>
          <cell r="J3788" t="e">
            <v>#DIV/0!</v>
          </cell>
          <cell r="K3788">
            <v>0</v>
          </cell>
          <cell r="L3788">
            <v>900</v>
          </cell>
        </row>
        <row r="3789">
          <cell r="D3789" t="str">
            <v>VC10DTVị trí 4</v>
          </cell>
          <cell r="F3789" t="str">
            <v>Vị trí 4</v>
          </cell>
          <cell r="G3789" t="str">
            <v>ĐB</v>
          </cell>
          <cell r="H3789">
            <v>0</v>
          </cell>
          <cell r="I3789">
            <v>0</v>
          </cell>
          <cell r="J3789" t="e">
            <v>#DIV/0!</v>
          </cell>
          <cell r="K3789">
            <v>0</v>
          </cell>
          <cell r="L3789">
            <v>800</v>
          </cell>
        </row>
        <row r="3790">
          <cell r="D3790" t="str">
            <v>VC11DT</v>
          </cell>
          <cell r="E3790" t="str">
            <v>Đường Đoàn Thị Điểm</v>
          </cell>
          <cell r="G3790" t="str">
            <v>ĐB</v>
          </cell>
        </row>
        <row r="3791">
          <cell r="D3791" t="str">
            <v>VC11DTVị trí 1</v>
          </cell>
          <cell r="F3791" t="str">
            <v>Vị trí 1</v>
          </cell>
          <cell r="G3791" t="str">
            <v>ĐB</v>
          </cell>
          <cell r="H3791">
            <v>0</v>
          </cell>
          <cell r="I3791">
            <v>0</v>
          </cell>
          <cell r="J3791" t="e">
            <v>#DIV/0!</v>
          </cell>
          <cell r="K3791">
            <v>0</v>
          </cell>
          <cell r="L3791">
            <v>2000</v>
          </cell>
        </row>
        <row r="3792">
          <cell r="D3792" t="str">
            <v>VC11DTVị trí 2</v>
          </cell>
          <cell r="F3792" t="str">
            <v>Vị trí 2</v>
          </cell>
          <cell r="G3792" t="str">
            <v>ĐB</v>
          </cell>
          <cell r="H3792">
            <v>0</v>
          </cell>
          <cell r="I3792">
            <v>0</v>
          </cell>
          <cell r="J3792" t="e">
            <v>#DIV/0!</v>
          </cell>
          <cell r="K3792">
            <v>0</v>
          </cell>
          <cell r="L3792">
            <v>1000</v>
          </cell>
        </row>
        <row r="3793">
          <cell r="D3793" t="str">
            <v>VC11DTVị trí 3</v>
          </cell>
          <cell r="F3793" t="str">
            <v>Vị trí 3</v>
          </cell>
          <cell r="G3793" t="str">
            <v>ĐB</v>
          </cell>
          <cell r="H3793">
            <v>0</v>
          </cell>
          <cell r="I3793">
            <v>0</v>
          </cell>
          <cell r="J3793" t="e">
            <v>#DIV/0!</v>
          </cell>
          <cell r="K3793">
            <v>0</v>
          </cell>
          <cell r="L3793">
            <v>900</v>
          </cell>
        </row>
        <row r="3794">
          <cell r="D3794" t="str">
            <v>VC11DTVị trí 4</v>
          </cell>
          <cell r="F3794" t="str">
            <v>Vị trí 4</v>
          </cell>
          <cell r="G3794" t="str">
            <v>ĐB</v>
          </cell>
          <cell r="H3794">
            <v>0</v>
          </cell>
          <cell r="I3794">
            <v>0</v>
          </cell>
          <cell r="J3794" t="e">
            <v>#DIV/0!</v>
          </cell>
          <cell r="K3794">
            <v>0</v>
          </cell>
          <cell r="L3794">
            <v>800</v>
          </cell>
        </row>
        <row r="3795">
          <cell r="D3795" t="str">
            <v>VC12DT</v>
          </cell>
          <cell r="E3795" t="str">
            <v>Đường Bà Huyện Thanh Quan</v>
          </cell>
          <cell r="G3795" t="str">
            <v>ĐB</v>
          </cell>
        </row>
        <row r="3796">
          <cell r="D3796" t="str">
            <v>VC12DTVị trí 1</v>
          </cell>
          <cell r="F3796" t="str">
            <v>Vị trí 1</v>
          </cell>
          <cell r="G3796" t="str">
            <v>ĐB</v>
          </cell>
          <cell r="H3796">
            <v>0</v>
          </cell>
          <cell r="I3796">
            <v>0</v>
          </cell>
          <cell r="J3796" t="e">
            <v>#DIV/0!</v>
          </cell>
          <cell r="K3796">
            <v>0</v>
          </cell>
          <cell r="L3796">
            <v>4000</v>
          </cell>
        </row>
        <row r="3797">
          <cell r="D3797" t="str">
            <v>VC12DTVị trí 2</v>
          </cell>
          <cell r="F3797" t="str">
            <v>Vị trí 2</v>
          </cell>
          <cell r="G3797" t="str">
            <v>ĐB</v>
          </cell>
          <cell r="H3797">
            <v>0</v>
          </cell>
          <cell r="I3797">
            <v>0</v>
          </cell>
          <cell r="J3797" t="e">
            <v>#DIV/0!</v>
          </cell>
          <cell r="K3797">
            <v>0</v>
          </cell>
          <cell r="L3797">
            <v>1400</v>
          </cell>
        </row>
        <row r="3798">
          <cell r="D3798" t="str">
            <v>VC12DTVị trí 3</v>
          </cell>
          <cell r="F3798" t="str">
            <v>Vị trí 3</v>
          </cell>
          <cell r="G3798" t="str">
            <v>ĐB</v>
          </cell>
          <cell r="H3798">
            <v>0</v>
          </cell>
          <cell r="I3798">
            <v>0</v>
          </cell>
          <cell r="J3798" t="e">
            <v>#DIV/0!</v>
          </cell>
          <cell r="K3798">
            <v>0</v>
          </cell>
          <cell r="L3798">
            <v>1000</v>
          </cell>
        </row>
        <row r="3799">
          <cell r="D3799" t="str">
            <v>VC12DTVị trí 4</v>
          </cell>
          <cell r="F3799" t="str">
            <v>Vị trí 4</v>
          </cell>
          <cell r="G3799" t="str">
            <v>ĐB</v>
          </cell>
          <cell r="H3799">
            <v>0</v>
          </cell>
          <cell r="I3799">
            <v>0</v>
          </cell>
          <cell r="J3799" t="e">
            <v>#DIV/0!</v>
          </cell>
          <cell r="K3799">
            <v>0</v>
          </cell>
          <cell r="L3799">
            <v>900</v>
          </cell>
        </row>
        <row r="3800">
          <cell r="D3800" t="str">
            <v>VC13DT</v>
          </cell>
          <cell r="E3800" t="str">
            <v xml:space="preserve">Đường Chu Văn An (từ Đường tỉnh 762 đến hết ranh thửa đất số 18, tờ BĐĐC số 66 về bên phải và hết ranh thửa đất số 32, tờ BĐĐC số 66 về bên trái, thị trấn Vĩnh An) </v>
          </cell>
          <cell r="G3800" t="str">
            <v>ĐB</v>
          </cell>
        </row>
        <row r="3801">
          <cell r="D3801" t="str">
            <v>VC13DTVị trí 1</v>
          </cell>
          <cell r="F3801" t="str">
            <v>Vị trí 1</v>
          </cell>
          <cell r="G3801" t="str">
            <v>ĐB</v>
          </cell>
          <cell r="H3801">
            <v>0</v>
          </cell>
          <cell r="I3801">
            <v>0</v>
          </cell>
          <cell r="J3801" t="e">
            <v>#DIV/0!</v>
          </cell>
          <cell r="K3801">
            <v>0</v>
          </cell>
          <cell r="L3801">
            <v>4000</v>
          </cell>
        </row>
        <row r="3802">
          <cell r="D3802" t="str">
            <v>VC13DTVị trí 2</v>
          </cell>
          <cell r="F3802" t="str">
            <v>Vị trí 2</v>
          </cell>
          <cell r="G3802" t="str">
            <v>ĐB</v>
          </cell>
          <cell r="H3802">
            <v>0</v>
          </cell>
          <cell r="I3802">
            <v>0</v>
          </cell>
          <cell r="J3802" t="e">
            <v>#DIV/0!</v>
          </cell>
          <cell r="K3802">
            <v>0</v>
          </cell>
          <cell r="L3802">
            <v>1400</v>
          </cell>
        </row>
        <row r="3803">
          <cell r="D3803" t="str">
            <v>VC13DTVị trí 3</v>
          </cell>
          <cell r="F3803" t="str">
            <v>Vị trí 3</v>
          </cell>
          <cell r="G3803" t="str">
            <v>ĐB</v>
          </cell>
          <cell r="H3803">
            <v>0</v>
          </cell>
          <cell r="I3803">
            <v>0</v>
          </cell>
          <cell r="J3803" t="e">
            <v>#DIV/0!</v>
          </cell>
          <cell r="K3803">
            <v>0</v>
          </cell>
          <cell r="L3803">
            <v>1100</v>
          </cell>
        </row>
        <row r="3804">
          <cell r="D3804" t="str">
            <v>VC13DTVị trí 4</v>
          </cell>
          <cell r="F3804" t="str">
            <v>Vị trí 4</v>
          </cell>
          <cell r="G3804" t="str">
            <v>ĐB</v>
          </cell>
          <cell r="H3804">
            <v>0</v>
          </cell>
          <cell r="I3804">
            <v>0</v>
          </cell>
          <cell r="J3804" t="e">
            <v>#DIV/0!</v>
          </cell>
          <cell r="K3804">
            <v>0</v>
          </cell>
          <cell r="L3804">
            <v>800</v>
          </cell>
        </row>
        <row r="3805">
          <cell r="D3805" t="str">
            <v>VC14DT</v>
          </cell>
          <cell r="E3805" t="str">
            <v>Đường Ngô Quyền</v>
          </cell>
          <cell r="G3805" t="str">
            <v>ĐB</v>
          </cell>
        </row>
        <row r="3806">
          <cell r="D3806" t="str">
            <v>VC14DTVị trí 1</v>
          </cell>
          <cell r="F3806" t="str">
            <v>Vị trí 1</v>
          </cell>
          <cell r="G3806" t="str">
            <v>ĐB</v>
          </cell>
          <cell r="H3806">
            <v>0</v>
          </cell>
          <cell r="I3806">
            <v>0</v>
          </cell>
          <cell r="J3806" t="e">
            <v>#DIV/0!</v>
          </cell>
          <cell r="K3806">
            <v>0</v>
          </cell>
          <cell r="L3806">
            <v>3000</v>
          </cell>
        </row>
        <row r="3807">
          <cell r="D3807" t="str">
            <v>VC14DTVị trí 2</v>
          </cell>
          <cell r="F3807" t="str">
            <v>Vị trí 2</v>
          </cell>
          <cell r="G3807" t="str">
            <v>ĐB</v>
          </cell>
          <cell r="H3807">
            <v>0</v>
          </cell>
          <cell r="I3807">
            <v>0</v>
          </cell>
          <cell r="J3807" t="e">
            <v>#DIV/0!</v>
          </cell>
          <cell r="K3807">
            <v>0</v>
          </cell>
          <cell r="L3807">
            <v>1500</v>
          </cell>
        </row>
        <row r="3808">
          <cell r="D3808" t="str">
            <v>VC14DTVị trí 3</v>
          </cell>
          <cell r="F3808" t="str">
            <v>Vị trí 3</v>
          </cell>
          <cell r="G3808" t="str">
            <v>ĐB</v>
          </cell>
          <cell r="H3808">
            <v>0</v>
          </cell>
          <cell r="I3808">
            <v>0</v>
          </cell>
          <cell r="J3808" t="e">
            <v>#DIV/0!</v>
          </cell>
          <cell r="K3808">
            <v>0</v>
          </cell>
          <cell r="L3808">
            <v>950</v>
          </cell>
        </row>
        <row r="3809">
          <cell r="D3809" t="str">
            <v>VC14DTVị trí 4</v>
          </cell>
          <cell r="F3809" t="str">
            <v>Vị trí 4</v>
          </cell>
          <cell r="G3809" t="str">
            <v>ĐB</v>
          </cell>
          <cell r="H3809">
            <v>0</v>
          </cell>
          <cell r="I3809">
            <v>0</v>
          </cell>
          <cell r="J3809" t="e">
            <v>#DIV/0!</v>
          </cell>
          <cell r="K3809">
            <v>0</v>
          </cell>
          <cell r="L3809">
            <v>800</v>
          </cell>
        </row>
        <row r="3810">
          <cell r="D3810" t="str">
            <v>VC15DT</v>
          </cell>
          <cell r="E3810" t="str">
            <v>Đường Hùng Vương</v>
          </cell>
          <cell r="G3810" t="str">
            <v>ĐB</v>
          </cell>
        </row>
        <row r="3811">
          <cell r="D3811" t="str">
            <v>VC15DTVị trí 1</v>
          </cell>
          <cell r="F3811" t="str">
            <v>Vị trí 1</v>
          </cell>
          <cell r="G3811" t="str">
            <v>ĐB</v>
          </cell>
          <cell r="H3811">
            <v>0</v>
          </cell>
          <cell r="I3811">
            <v>0</v>
          </cell>
          <cell r="J3811" t="e">
            <v>#DIV/0!</v>
          </cell>
          <cell r="K3811">
            <v>0</v>
          </cell>
          <cell r="L3811">
            <v>3000</v>
          </cell>
        </row>
        <row r="3812">
          <cell r="D3812" t="str">
            <v>VC15DTVị trí 2</v>
          </cell>
          <cell r="F3812" t="str">
            <v>Vị trí 2</v>
          </cell>
          <cell r="G3812" t="str">
            <v>ĐB</v>
          </cell>
          <cell r="H3812">
            <v>0</v>
          </cell>
          <cell r="I3812">
            <v>0</v>
          </cell>
          <cell r="J3812" t="e">
            <v>#DIV/0!</v>
          </cell>
          <cell r="K3812">
            <v>0</v>
          </cell>
          <cell r="L3812">
            <v>1500</v>
          </cell>
        </row>
        <row r="3813">
          <cell r="D3813" t="str">
            <v>VC15DTVị trí 3</v>
          </cell>
          <cell r="F3813" t="str">
            <v>Vị trí 3</v>
          </cell>
          <cell r="G3813" t="str">
            <v>ĐB</v>
          </cell>
          <cell r="H3813">
            <v>0</v>
          </cell>
          <cell r="I3813">
            <v>0</v>
          </cell>
          <cell r="J3813" t="e">
            <v>#DIV/0!</v>
          </cell>
          <cell r="K3813">
            <v>0</v>
          </cell>
          <cell r="L3813">
            <v>950</v>
          </cell>
        </row>
        <row r="3814">
          <cell r="D3814" t="str">
            <v>VC15DTVị trí 4</v>
          </cell>
          <cell r="F3814" t="str">
            <v>Vị trí 4</v>
          </cell>
          <cell r="G3814" t="str">
            <v>ĐB</v>
          </cell>
          <cell r="H3814">
            <v>0</v>
          </cell>
          <cell r="I3814">
            <v>0</v>
          </cell>
          <cell r="J3814" t="e">
            <v>#DIV/0!</v>
          </cell>
          <cell r="K3814">
            <v>0</v>
          </cell>
          <cell r="L3814">
            <v>800</v>
          </cell>
        </row>
        <row r="3815">
          <cell r="D3815" t="str">
            <v>VC16DT</v>
          </cell>
          <cell r="E3815" t="str">
            <v>Đường Nguyễn Trung Trực (từ đường Lê Đại Hành đến hết ranh thửa đất số 388, tờ BĐĐC số 91 về bên phải và hết ranh thửa đất số 289, tờ BĐĐC số 91 về bên trái, thị trấn Vĩnh An)</v>
          </cell>
          <cell r="G3815" t="str">
            <v>ĐB</v>
          </cell>
        </row>
        <row r="3816">
          <cell r="D3816" t="str">
            <v>VC16DTVị trí 1</v>
          </cell>
          <cell r="F3816" t="str">
            <v>Vị trí 1</v>
          </cell>
          <cell r="G3816" t="str">
            <v>ĐB</v>
          </cell>
          <cell r="H3816">
            <v>0</v>
          </cell>
          <cell r="I3816">
            <v>0</v>
          </cell>
          <cell r="J3816" t="e">
            <v>#DIV/0!</v>
          </cell>
          <cell r="K3816">
            <v>0</v>
          </cell>
          <cell r="L3816">
            <v>3500</v>
          </cell>
        </row>
        <row r="3817">
          <cell r="D3817" t="str">
            <v>VC16DTVị trí 2</v>
          </cell>
          <cell r="F3817" t="str">
            <v>Vị trí 2</v>
          </cell>
          <cell r="G3817" t="str">
            <v>ĐB</v>
          </cell>
          <cell r="H3817">
            <v>0</v>
          </cell>
          <cell r="I3817">
            <v>0</v>
          </cell>
          <cell r="J3817" t="e">
            <v>#DIV/0!</v>
          </cell>
          <cell r="K3817">
            <v>0</v>
          </cell>
          <cell r="L3817">
            <v>1400</v>
          </cell>
        </row>
        <row r="3818">
          <cell r="D3818" t="str">
            <v>VC16DTVị trí 3</v>
          </cell>
          <cell r="F3818" t="str">
            <v>Vị trí 3</v>
          </cell>
          <cell r="G3818" t="str">
            <v>ĐB</v>
          </cell>
          <cell r="H3818">
            <v>2</v>
          </cell>
          <cell r="I3818">
            <v>2030.4568527918782</v>
          </cell>
          <cell r="J3818">
            <v>2025.3294364969493</v>
          </cell>
          <cell r="K3818">
            <v>2020.2020202020201</v>
          </cell>
          <cell r="L3818">
            <v>1000</v>
          </cell>
        </row>
        <row r="3819">
          <cell r="D3819" t="str">
            <v>VC16DTVị trí 4</v>
          </cell>
          <cell r="F3819" t="str">
            <v>Vị trí 4</v>
          </cell>
          <cell r="G3819" t="str">
            <v>ĐB</v>
          </cell>
          <cell r="H3819">
            <v>0</v>
          </cell>
          <cell r="I3819">
            <v>0</v>
          </cell>
          <cell r="J3819" t="e">
            <v>#DIV/0!</v>
          </cell>
          <cell r="K3819">
            <v>0</v>
          </cell>
          <cell r="L3819">
            <v>900</v>
          </cell>
        </row>
        <row r="3820">
          <cell r="D3820" t="str">
            <v>VC17DT</v>
          </cell>
          <cell r="E3820" t="str">
            <v>Đường Hoàng Văn Thụ (từ đường Lê Đại Hành đến hết ranh thửa đất số 315, tờ BĐĐC số 61 về bên phải và hết ranh thửa đất số 389, tờ BĐĐC số 62 về bên trái, thị trấn Vĩnh An)</v>
          </cell>
          <cell r="G3820" t="str">
            <v>ĐB</v>
          </cell>
        </row>
        <row r="3821">
          <cell r="D3821" t="str">
            <v>VC17DTVị trí 1</v>
          </cell>
          <cell r="F3821" t="str">
            <v>Vị trí 1</v>
          </cell>
          <cell r="G3821" t="str">
            <v>ĐB</v>
          </cell>
          <cell r="H3821">
            <v>0</v>
          </cell>
          <cell r="I3821">
            <v>0</v>
          </cell>
          <cell r="J3821" t="e">
            <v>#DIV/0!</v>
          </cell>
          <cell r="K3821">
            <v>0</v>
          </cell>
          <cell r="L3821">
            <v>2200</v>
          </cell>
        </row>
        <row r="3822">
          <cell r="D3822" t="str">
            <v>VC17DTVị trí 2</v>
          </cell>
          <cell r="F3822" t="str">
            <v>Vị trí 2</v>
          </cell>
          <cell r="G3822" t="str">
            <v>ĐB</v>
          </cell>
          <cell r="H3822">
            <v>0</v>
          </cell>
          <cell r="I3822">
            <v>0</v>
          </cell>
          <cell r="J3822" t="e">
            <v>#DIV/0!</v>
          </cell>
          <cell r="K3822">
            <v>0</v>
          </cell>
          <cell r="L3822">
            <v>1100</v>
          </cell>
        </row>
        <row r="3823">
          <cell r="D3823" t="str">
            <v>VC17DTVị trí 3</v>
          </cell>
          <cell r="F3823" t="str">
            <v>Vị trí 3</v>
          </cell>
          <cell r="G3823" t="str">
            <v>ĐB</v>
          </cell>
          <cell r="H3823">
            <v>0</v>
          </cell>
          <cell r="I3823">
            <v>0</v>
          </cell>
          <cell r="J3823" t="e">
            <v>#DIV/0!</v>
          </cell>
          <cell r="K3823">
            <v>0</v>
          </cell>
          <cell r="L3823">
            <v>1000</v>
          </cell>
        </row>
        <row r="3824">
          <cell r="D3824" t="str">
            <v>VC17DTVị trí 4</v>
          </cell>
          <cell r="F3824" t="str">
            <v>Vị trí 4</v>
          </cell>
          <cell r="G3824" t="str">
            <v>ĐB</v>
          </cell>
          <cell r="H3824">
            <v>0</v>
          </cell>
          <cell r="I3824">
            <v>0</v>
          </cell>
          <cell r="J3824" t="e">
            <v>#DIV/0!</v>
          </cell>
          <cell r="K3824">
            <v>0</v>
          </cell>
          <cell r="L3824">
            <v>600</v>
          </cell>
        </row>
        <row r="3825">
          <cell r="D3825" t="str">
            <v>VC18DT</v>
          </cell>
          <cell r="E3825" t="str">
            <v>Đường Phan Đình Phùng (từ đầu hẻm tổ 11 khu phố 2 đến đường Quang Trung)</v>
          </cell>
          <cell r="G3825" t="str">
            <v>ĐB</v>
          </cell>
        </row>
        <row r="3826">
          <cell r="D3826" t="str">
            <v>VC18DTVị trí 1</v>
          </cell>
          <cell r="F3826" t="str">
            <v>Vị trí 1</v>
          </cell>
          <cell r="G3826" t="str">
            <v>ĐB</v>
          </cell>
          <cell r="H3826">
            <v>0</v>
          </cell>
          <cell r="I3826">
            <v>0</v>
          </cell>
          <cell r="J3826" t="e">
            <v>#DIV/0!</v>
          </cell>
          <cell r="K3826">
            <v>0</v>
          </cell>
          <cell r="L3826">
            <v>2100</v>
          </cell>
        </row>
        <row r="3827">
          <cell r="D3827" t="str">
            <v>VC18DTVị trí 2</v>
          </cell>
          <cell r="F3827" t="str">
            <v>Vị trí 2</v>
          </cell>
          <cell r="G3827" t="str">
            <v>ĐB</v>
          </cell>
          <cell r="H3827">
            <v>0</v>
          </cell>
          <cell r="I3827">
            <v>0</v>
          </cell>
          <cell r="J3827" t="e">
            <v>#DIV/0!</v>
          </cell>
          <cell r="K3827">
            <v>0</v>
          </cell>
          <cell r="L3827">
            <v>1000</v>
          </cell>
        </row>
        <row r="3828">
          <cell r="D3828" t="str">
            <v>VC18DTVị trí 3</v>
          </cell>
          <cell r="F3828" t="str">
            <v>Vị trí 3</v>
          </cell>
          <cell r="G3828" t="str">
            <v>ĐB</v>
          </cell>
          <cell r="H3828">
            <v>0</v>
          </cell>
          <cell r="I3828">
            <v>0</v>
          </cell>
          <cell r="J3828" t="e">
            <v>#DIV/0!</v>
          </cell>
          <cell r="K3828">
            <v>0</v>
          </cell>
          <cell r="L3828">
            <v>900</v>
          </cell>
        </row>
        <row r="3829">
          <cell r="D3829" t="str">
            <v>VC18DTVị trí 4</v>
          </cell>
          <cell r="F3829" t="str">
            <v>Vị trí 4</v>
          </cell>
          <cell r="G3829" t="str">
            <v>ĐB</v>
          </cell>
          <cell r="H3829">
            <v>0</v>
          </cell>
          <cell r="I3829">
            <v>0</v>
          </cell>
          <cell r="J3829" t="e">
            <v>#DIV/0!</v>
          </cell>
          <cell r="K3829">
            <v>0</v>
          </cell>
          <cell r="L3829">
            <v>800</v>
          </cell>
        </row>
        <row r="3830">
          <cell r="D3830" t="str">
            <v>VC19DT</v>
          </cell>
          <cell r="E3830" t="str">
            <v>Đường Lý Thái Tổ (từ đường Tôn Đức Thắng đến hết ranh thửa đất số 113, tờ BĐĐC số 61 về bên phải và hết ranh thửa đất số 135, tờ BĐĐC số 61 về bên trái, thị trấn Vĩnh An)</v>
          </cell>
          <cell r="G3830" t="str">
            <v>ĐB</v>
          </cell>
        </row>
        <row r="3831">
          <cell r="D3831" t="str">
            <v>VC19DTVị trí 1</v>
          </cell>
          <cell r="F3831" t="str">
            <v>Vị trí 1</v>
          </cell>
          <cell r="G3831" t="str">
            <v>ĐB</v>
          </cell>
          <cell r="H3831">
            <v>0</v>
          </cell>
          <cell r="I3831">
            <v>0</v>
          </cell>
          <cell r="J3831" t="e">
            <v>#DIV/0!</v>
          </cell>
          <cell r="K3831">
            <v>0</v>
          </cell>
          <cell r="L3831">
            <v>2100</v>
          </cell>
        </row>
        <row r="3832">
          <cell r="D3832" t="str">
            <v>VC19DTVị trí 2</v>
          </cell>
          <cell r="F3832" t="str">
            <v>Vị trí 2</v>
          </cell>
          <cell r="G3832" t="str">
            <v>ĐB</v>
          </cell>
          <cell r="H3832">
            <v>0</v>
          </cell>
          <cell r="I3832">
            <v>0</v>
          </cell>
          <cell r="J3832" t="e">
            <v>#DIV/0!</v>
          </cell>
          <cell r="K3832">
            <v>0</v>
          </cell>
          <cell r="L3832">
            <v>1000</v>
          </cell>
        </row>
        <row r="3833">
          <cell r="D3833" t="str">
            <v>VC19DTVị trí 3</v>
          </cell>
          <cell r="F3833" t="str">
            <v>Vị trí 3</v>
          </cell>
          <cell r="G3833" t="str">
            <v>ĐB</v>
          </cell>
          <cell r="H3833">
            <v>0</v>
          </cell>
          <cell r="I3833">
            <v>0</v>
          </cell>
          <cell r="J3833" t="e">
            <v>#DIV/0!</v>
          </cell>
          <cell r="K3833">
            <v>0</v>
          </cell>
          <cell r="L3833">
            <v>900</v>
          </cell>
        </row>
        <row r="3834">
          <cell r="D3834" t="str">
            <v>VC19DTVị trí 4</v>
          </cell>
          <cell r="F3834" t="str">
            <v>Vị trí 4</v>
          </cell>
          <cell r="G3834" t="str">
            <v>ĐB</v>
          </cell>
          <cell r="H3834">
            <v>0</v>
          </cell>
          <cell r="I3834">
            <v>0</v>
          </cell>
          <cell r="J3834" t="e">
            <v>#DIV/0!</v>
          </cell>
          <cell r="K3834">
            <v>0</v>
          </cell>
          <cell r="L3834">
            <v>800</v>
          </cell>
        </row>
        <row r="3835">
          <cell r="D3835" t="str">
            <v>VC20DT</v>
          </cell>
          <cell r="E3835" t="str">
            <v>Đường Lê Duẩn (từ đường Phan Chu Trinh đến đường Võ Văn Tần)</v>
          </cell>
          <cell r="G3835" t="str">
            <v>ĐB</v>
          </cell>
        </row>
        <row r="3836">
          <cell r="D3836" t="str">
            <v>VC20DTVị trí 1</v>
          </cell>
          <cell r="F3836" t="str">
            <v>Vị trí 1</v>
          </cell>
          <cell r="G3836" t="str">
            <v>ĐB</v>
          </cell>
          <cell r="H3836">
            <v>0</v>
          </cell>
          <cell r="I3836">
            <v>0</v>
          </cell>
          <cell r="J3836" t="e">
            <v>#DIV/0!</v>
          </cell>
          <cell r="K3836">
            <v>0</v>
          </cell>
          <cell r="L3836">
            <v>2100</v>
          </cell>
        </row>
        <row r="3837">
          <cell r="D3837" t="str">
            <v>VC20DTVị trí 2</v>
          </cell>
          <cell r="F3837" t="str">
            <v>Vị trí 2</v>
          </cell>
          <cell r="G3837" t="str">
            <v>ĐB</v>
          </cell>
          <cell r="H3837">
            <v>2</v>
          </cell>
          <cell r="I3837">
            <v>5025.1256281407041</v>
          </cell>
          <cell r="J3837">
            <v>3563.5349633083965</v>
          </cell>
          <cell r="K3837">
            <v>2101.9442984760904</v>
          </cell>
          <cell r="L3837">
            <v>1000</v>
          </cell>
        </row>
        <row r="3838">
          <cell r="D3838" t="str">
            <v>VC20DTVị trí 3</v>
          </cell>
          <cell r="F3838" t="str">
            <v>Vị trí 3</v>
          </cell>
          <cell r="G3838" t="str">
            <v>ĐB</v>
          </cell>
          <cell r="H3838">
            <v>0</v>
          </cell>
          <cell r="I3838">
            <v>0</v>
          </cell>
          <cell r="J3838" t="e">
            <v>#DIV/0!</v>
          </cell>
          <cell r="K3838">
            <v>0</v>
          </cell>
          <cell r="L3838">
            <v>900</v>
          </cell>
        </row>
        <row r="3839">
          <cell r="D3839" t="str">
            <v>VC20DTVị trí 4</v>
          </cell>
          <cell r="F3839" t="str">
            <v>Vị trí 4</v>
          </cell>
          <cell r="G3839" t="str">
            <v>ĐB</v>
          </cell>
          <cell r="H3839">
            <v>0</v>
          </cell>
          <cell r="I3839">
            <v>0</v>
          </cell>
          <cell r="J3839" t="e">
            <v>#DIV/0!</v>
          </cell>
          <cell r="K3839">
            <v>0</v>
          </cell>
          <cell r="L3839">
            <v>800</v>
          </cell>
        </row>
        <row r="3840">
          <cell r="D3840" t="str">
            <v>VC21DT</v>
          </cell>
          <cell r="E3840" t="str">
            <v>Đường Võ Văn Tần (từ đường Tôn Đức Thắng đến hết ranh chùa Vĩnh An)</v>
          </cell>
          <cell r="G3840" t="str">
            <v>ĐB</v>
          </cell>
        </row>
        <row r="3841">
          <cell r="D3841" t="str">
            <v>VC21DTVị trí 1</v>
          </cell>
          <cell r="F3841" t="str">
            <v>Vị trí 1</v>
          </cell>
          <cell r="G3841" t="str">
            <v>ĐB</v>
          </cell>
          <cell r="H3841">
            <v>0</v>
          </cell>
          <cell r="I3841">
            <v>0</v>
          </cell>
          <cell r="J3841" t="e">
            <v>#DIV/0!</v>
          </cell>
          <cell r="K3841">
            <v>0</v>
          </cell>
          <cell r="L3841">
            <v>2000</v>
          </cell>
        </row>
        <row r="3842">
          <cell r="D3842" t="str">
            <v>VC21DTVị trí 2</v>
          </cell>
          <cell r="F3842" t="str">
            <v>Vị trí 2</v>
          </cell>
          <cell r="G3842" t="str">
            <v>ĐB</v>
          </cell>
          <cell r="H3842">
            <v>0</v>
          </cell>
          <cell r="I3842">
            <v>0</v>
          </cell>
          <cell r="J3842" t="e">
            <v>#DIV/0!</v>
          </cell>
          <cell r="K3842">
            <v>0</v>
          </cell>
          <cell r="L3842">
            <v>1000</v>
          </cell>
        </row>
        <row r="3843">
          <cell r="D3843" t="str">
            <v>VC21DTVị trí 3</v>
          </cell>
          <cell r="F3843" t="str">
            <v>Vị trí 3</v>
          </cell>
          <cell r="G3843" t="str">
            <v>ĐB</v>
          </cell>
          <cell r="H3843">
            <v>0</v>
          </cell>
          <cell r="I3843">
            <v>0</v>
          </cell>
          <cell r="J3843" t="e">
            <v>#DIV/0!</v>
          </cell>
          <cell r="K3843">
            <v>0</v>
          </cell>
          <cell r="L3843">
            <v>900</v>
          </cell>
        </row>
        <row r="3844">
          <cell r="D3844" t="str">
            <v>VC21DTVị trí 4</v>
          </cell>
          <cell r="F3844" t="str">
            <v>Vị trí 4</v>
          </cell>
          <cell r="G3844" t="str">
            <v>ĐB</v>
          </cell>
          <cell r="H3844">
            <v>0</v>
          </cell>
          <cell r="I3844">
            <v>0</v>
          </cell>
          <cell r="J3844" t="e">
            <v>#DIV/0!</v>
          </cell>
          <cell r="K3844">
            <v>0</v>
          </cell>
          <cell r="L3844">
            <v>800</v>
          </cell>
        </row>
        <row r="3845">
          <cell r="D3845" t="str">
            <v>VC22DT</v>
          </cell>
          <cell r="E3845" t="str">
            <v>Đường Hồ Biểu Chánh (từ đường Quang Trung đến hết ranh thửa đất số 120, tờ BĐĐC số 33 về bên phải và hết ranh thửa đất số 181, tờ BĐĐC số 33 về bên trái, thị trấn Vĩnh An)</v>
          </cell>
          <cell r="G3845" t="str">
            <v>ĐB</v>
          </cell>
        </row>
        <row r="3846">
          <cell r="D3846" t="str">
            <v>VC22DTVị trí 1</v>
          </cell>
          <cell r="F3846" t="str">
            <v>Vị trí 1</v>
          </cell>
          <cell r="G3846" t="str">
            <v>ĐB</v>
          </cell>
          <cell r="H3846">
            <v>0</v>
          </cell>
          <cell r="I3846">
            <v>0</v>
          </cell>
          <cell r="J3846" t="e">
            <v>#DIV/0!</v>
          </cell>
          <cell r="K3846">
            <v>0</v>
          </cell>
          <cell r="L3846">
            <v>3000</v>
          </cell>
        </row>
        <row r="3847">
          <cell r="D3847" t="str">
            <v>VC22DTVị trí 2</v>
          </cell>
          <cell r="F3847" t="str">
            <v>Vị trí 2</v>
          </cell>
          <cell r="G3847" t="str">
            <v>ĐB</v>
          </cell>
          <cell r="H3847">
            <v>0</v>
          </cell>
          <cell r="I3847">
            <v>0</v>
          </cell>
          <cell r="J3847" t="e">
            <v>#DIV/0!</v>
          </cell>
          <cell r="K3847">
            <v>0</v>
          </cell>
          <cell r="L3847">
            <v>1500</v>
          </cell>
        </row>
        <row r="3848">
          <cell r="D3848" t="str">
            <v>VC22DTVị trí 3</v>
          </cell>
          <cell r="F3848" t="str">
            <v>Vị trí 3</v>
          </cell>
          <cell r="G3848" t="str">
            <v>ĐB</v>
          </cell>
          <cell r="H3848">
            <v>0</v>
          </cell>
          <cell r="I3848">
            <v>0</v>
          </cell>
          <cell r="J3848" t="e">
            <v>#DIV/0!</v>
          </cell>
          <cell r="K3848">
            <v>0</v>
          </cell>
          <cell r="L3848">
            <v>1000</v>
          </cell>
        </row>
        <row r="3849">
          <cell r="D3849" t="str">
            <v>VC22DTVị trí 4</v>
          </cell>
          <cell r="F3849" t="str">
            <v>Vị trí 4</v>
          </cell>
          <cell r="G3849" t="str">
            <v>ĐB</v>
          </cell>
          <cell r="H3849">
            <v>0</v>
          </cell>
          <cell r="I3849">
            <v>0</v>
          </cell>
          <cell r="J3849" t="e">
            <v>#DIV/0!</v>
          </cell>
          <cell r="K3849">
            <v>0</v>
          </cell>
          <cell r="L3849">
            <v>800</v>
          </cell>
        </row>
        <row r="3850">
          <cell r="D3850" t="str">
            <v>VC23DT</v>
          </cell>
          <cell r="E3850" t="str">
            <v>Đường Trần Hữu Trang (từ đường Quang Trung đến đường Chu Văn An)</v>
          </cell>
          <cell r="G3850" t="str">
            <v>ĐB</v>
          </cell>
        </row>
        <row r="3851">
          <cell r="D3851" t="str">
            <v>VC23DTVị trí 1</v>
          </cell>
          <cell r="F3851" t="str">
            <v>Vị trí 1</v>
          </cell>
          <cell r="G3851" t="str">
            <v>ĐB</v>
          </cell>
          <cell r="H3851">
            <v>0</v>
          </cell>
          <cell r="I3851">
            <v>0</v>
          </cell>
          <cell r="J3851" t="e">
            <v>#DIV/0!</v>
          </cell>
          <cell r="K3851">
            <v>0</v>
          </cell>
          <cell r="L3851">
            <v>3000</v>
          </cell>
        </row>
        <row r="3852">
          <cell r="D3852" t="str">
            <v>VC23DTVị trí 2</v>
          </cell>
          <cell r="F3852" t="str">
            <v>Vị trí 2</v>
          </cell>
          <cell r="G3852" t="str">
            <v>ĐB</v>
          </cell>
          <cell r="H3852">
            <v>0</v>
          </cell>
          <cell r="I3852">
            <v>0</v>
          </cell>
          <cell r="J3852" t="e">
            <v>#DIV/0!</v>
          </cell>
          <cell r="K3852">
            <v>0</v>
          </cell>
          <cell r="L3852">
            <v>1200</v>
          </cell>
        </row>
        <row r="3853">
          <cell r="D3853" t="str">
            <v>VC23DTVị trí 3</v>
          </cell>
          <cell r="F3853" t="str">
            <v>Vị trí 3</v>
          </cell>
          <cell r="G3853" t="str">
            <v>ĐB</v>
          </cell>
          <cell r="H3853">
            <v>0</v>
          </cell>
          <cell r="I3853">
            <v>0</v>
          </cell>
          <cell r="J3853" t="e">
            <v>#DIV/0!</v>
          </cell>
          <cell r="K3853">
            <v>0</v>
          </cell>
          <cell r="L3853">
            <v>900</v>
          </cell>
        </row>
        <row r="3854">
          <cell r="D3854" t="str">
            <v>VC23DTVị trí 4</v>
          </cell>
          <cell r="F3854" t="str">
            <v>Vị trí 4</v>
          </cell>
          <cell r="G3854" t="str">
            <v>ĐB</v>
          </cell>
          <cell r="H3854">
            <v>0</v>
          </cell>
          <cell r="I3854">
            <v>0</v>
          </cell>
          <cell r="J3854" t="e">
            <v>#DIV/0!</v>
          </cell>
          <cell r="K3854">
            <v>0</v>
          </cell>
          <cell r="L3854">
            <v>800</v>
          </cell>
        </row>
        <row r="3855">
          <cell r="D3855" t="str">
            <v>VC24DT</v>
          </cell>
          <cell r="E3855" t="str">
            <v>Hương lộ 24 (từ Đường tỉnh 762 đến giáp ranh huyện Trảng Bom)</v>
          </cell>
          <cell r="G3855" t="str">
            <v>ĐB</v>
          </cell>
        </row>
        <row r="3856">
          <cell r="D3856" t="str">
            <v>VC24DTVị trí 1</v>
          </cell>
          <cell r="F3856" t="str">
            <v>Vị trí 1</v>
          </cell>
          <cell r="G3856" t="str">
            <v>ĐB</v>
          </cell>
          <cell r="H3856">
            <v>0</v>
          </cell>
          <cell r="I3856">
            <v>0</v>
          </cell>
          <cell r="J3856" t="e">
            <v>#DIV/0!</v>
          </cell>
          <cell r="K3856">
            <v>0</v>
          </cell>
          <cell r="L3856">
            <v>1500</v>
          </cell>
        </row>
        <row r="3857">
          <cell r="D3857" t="str">
            <v>VC24DTVị trí 2</v>
          </cell>
          <cell r="F3857" t="str">
            <v>Vị trí 2</v>
          </cell>
          <cell r="G3857" t="str">
            <v>ĐB</v>
          </cell>
          <cell r="H3857">
            <v>0</v>
          </cell>
          <cell r="I3857">
            <v>0</v>
          </cell>
          <cell r="J3857" t="e">
            <v>#DIV/0!</v>
          </cell>
          <cell r="K3857">
            <v>0</v>
          </cell>
          <cell r="L3857">
            <v>700</v>
          </cell>
        </row>
        <row r="3858">
          <cell r="D3858" t="str">
            <v>VC24DTVị trí 3</v>
          </cell>
          <cell r="F3858" t="str">
            <v>Vị trí 3</v>
          </cell>
          <cell r="G3858" t="str">
            <v>ĐB</v>
          </cell>
          <cell r="H3858">
            <v>0</v>
          </cell>
          <cell r="I3858">
            <v>0</v>
          </cell>
          <cell r="J3858" t="e">
            <v>#DIV/0!</v>
          </cell>
          <cell r="K3858">
            <v>0</v>
          </cell>
          <cell r="L3858">
            <v>550</v>
          </cell>
        </row>
        <row r="3859">
          <cell r="D3859" t="str">
            <v>VC24DTVị trí 4</v>
          </cell>
          <cell r="F3859" t="str">
            <v>Vị trí 4</v>
          </cell>
          <cell r="G3859" t="str">
            <v>ĐB</v>
          </cell>
          <cell r="H3859">
            <v>0</v>
          </cell>
          <cell r="I3859">
            <v>0</v>
          </cell>
          <cell r="J3859" t="e">
            <v>#DIV/0!</v>
          </cell>
          <cell r="K3859">
            <v>0</v>
          </cell>
          <cell r="L3859">
            <v>500</v>
          </cell>
        </row>
        <row r="3860">
          <cell r="D3860" t="str">
            <v>VC25DT</v>
          </cell>
          <cell r="E3860" t="str">
            <v>Đường Trung tâm Khu phố 2 (từ ngã tư chùa Vĩnh An đến đường Nguyễn Trung Trực)</v>
          </cell>
          <cell r="G3860" t="str">
            <v>ĐB</v>
          </cell>
        </row>
        <row r="3861">
          <cell r="D3861" t="str">
            <v>VC25DTVị trí 1</v>
          </cell>
          <cell r="F3861" t="str">
            <v>Vị trí 1</v>
          </cell>
          <cell r="G3861" t="str">
            <v>ĐB</v>
          </cell>
          <cell r="H3861">
            <v>0</v>
          </cell>
          <cell r="I3861">
            <v>0</v>
          </cell>
          <cell r="J3861" t="e">
            <v>#DIV/0!</v>
          </cell>
          <cell r="K3861">
            <v>0</v>
          </cell>
          <cell r="L3861">
            <v>2100</v>
          </cell>
        </row>
        <row r="3862">
          <cell r="D3862" t="str">
            <v>VC25DTVị trí 2</v>
          </cell>
          <cell r="F3862" t="str">
            <v>Vị trí 2</v>
          </cell>
          <cell r="G3862" t="str">
            <v>ĐB</v>
          </cell>
          <cell r="H3862">
            <v>0</v>
          </cell>
          <cell r="I3862">
            <v>0</v>
          </cell>
          <cell r="J3862" t="e">
            <v>#DIV/0!</v>
          </cell>
          <cell r="K3862">
            <v>0</v>
          </cell>
          <cell r="L3862">
            <v>1000</v>
          </cell>
        </row>
        <row r="3863">
          <cell r="D3863" t="str">
            <v>VC25DTVị trí 3</v>
          </cell>
          <cell r="F3863" t="str">
            <v>Vị trí 3</v>
          </cell>
          <cell r="G3863" t="str">
            <v>ĐB</v>
          </cell>
          <cell r="H3863">
            <v>0</v>
          </cell>
          <cell r="I3863">
            <v>0</v>
          </cell>
          <cell r="J3863" t="e">
            <v>#DIV/0!</v>
          </cell>
          <cell r="K3863">
            <v>0</v>
          </cell>
          <cell r="L3863">
            <v>900</v>
          </cell>
        </row>
        <row r="3864">
          <cell r="D3864" t="str">
            <v>VC25DTVị trí 4</v>
          </cell>
          <cell r="F3864" t="str">
            <v>Vị trí 4</v>
          </cell>
          <cell r="G3864" t="str">
            <v>ĐB</v>
          </cell>
          <cell r="H3864">
            <v>0</v>
          </cell>
          <cell r="I3864">
            <v>0</v>
          </cell>
          <cell r="J3864" t="e">
            <v>#DIV/0!</v>
          </cell>
          <cell r="K3864">
            <v>0</v>
          </cell>
          <cell r="L3864">
            <v>800</v>
          </cell>
        </row>
        <row r="3865">
          <cell r="D3865" t="str">
            <v>VC26DT</v>
          </cell>
          <cell r="E3865" t="str">
            <v>Đường Kho Mìn (từ đường Lạc Long Quân đến Kho Mìn)</v>
          </cell>
          <cell r="G3865" t="str">
            <v>ĐB</v>
          </cell>
        </row>
        <row r="3866">
          <cell r="D3866" t="str">
            <v>VC26DTVị trí 1</v>
          </cell>
          <cell r="F3866" t="str">
            <v>Vị trí 1</v>
          </cell>
          <cell r="G3866" t="str">
            <v>ĐB</v>
          </cell>
          <cell r="H3866">
            <v>0</v>
          </cell>
          <cell r="I3866">
            <v>0</v>
          </cell>
          <cell r="J3866" t="e">
            <v>#DIV/0!</v>
          </cell>
          <cell r="K3866">
            <v>0</v>
          </cell>
          <cell r="L3866">
            <v>2000</v>
          </cell>
        </row>
        <row r="3867">
          <cell r="D3867" t="str">
            <v>VC26DTVị trí 2</v>
          </cell>
          <cell r="F3867" t="str">
            <v>Vị trí 2</v>
          </cell>
          <cell r="G3867" t="str">
            <v>ĐB</v>
          </cell>
          <cell r="H3867">
            <v>0</v>
          </cell>
          <cell r="I3867">
            <v>0</v>
          </cell>
          <cell r="J3867" t="e">
            <v>#DIV/0!</v>
          </cell>
          <cell r="K3867">
            <v>0</v>
          </cell>
          <cell r="L3867">
            <v>1000</v>
          </cell>
        </row>
        <row r="3868">
          <cell r="D3868" t="str">
            <v>VC26DTVị trí 3</v>
          </cell>
          <cell r="F3868" t="str">
            <v>Vị trí 3</v>
          </cell>
          <cell r="G3868" t="str">
            <v>ĐB</v>
          </cell>
          <cell r="H3868">
            <v>0</v>
          </cell>
          <cell r="I3868">
            <v>0</v>
          </cell>
          <cell r="J3868" t="e">
            <v>#DIV/0!</v>
          </cell>
          <cell r="K3868">
            <v>0</v>
          </cell>
          <cell r="L3868">
            <v>850</v>
          </cell>
        </row>
        <row r="3869">
          <cell r="D3869" t="str">
            <v>VC26DTVị trí 4</v>
          </cell>
          <cell r="F3869" t="str">
            <v>Vị trí 4</v>
          </cell>
          <cell r="G3869" t="str">
            <v>ĐB</v>
          </cell>
          <cell r="H3869">
            <v>0</v>
          </cell>
          <cell r="I3869">
            <v>0</v>
          </cell>
          <cell r="J3869" t="e">
            <v>#DIV/0!</v>
          </cell>
          <cell r="K3869">
            <v>0</v>
          </cell>
          <cell r="L3869">
            <v>700</v>
          </cell>
        </row>
        <row r="3870">
          <cell r="D3870" t="str">
            <v>VC27DT</v>
          </cell>
          <cell r="E3870" t="str">
            <v>Đường giáp ranh giữa xã Vĩnh Tân và thị trấn Vĩnh An (thuộc thị trấn Vĩnh An)</v>
          </cell>
          <cell r="G3870" t="str">
            <v>ĐB</v>
          </cell>
        </row>
        <row r="3871">
          <cell r="D3871" t="str">
            <v>VC27DTVị trí 1</v>
          </cell>
          <cell r="F3871" t="str">
            <v>Vị trí 1</v>
          </cell>
          <cell r="G3871" t="str">
            <v>ĐB</v>
          </cell>
          <cell r="H3871">
            <v>0</v>
          </cell>
          <cell r="I3871">
            <v>0</v>
          </cell>
          <cell r="J3871" t="e">
            <v>#DIV/0!</v>
          </cell>
          <cell r="K3871">
            <v>0</v>
          </cell>
          <cell r="L3871">
            <v>2000</v>
          </cell>
        </row>
        <row r="3872">
          <cell r="D3872" t="str">
            <v>VC27DTVị trí 2</v>
          </cell>
          <cell r="F3872" t="str">
            <v>Vị trí 2</v>
          </cell>
          <cell r="G3872" t="str">
            <v>ĐB</v>
          </cell>
          <cell r="H3872">
            <v>0</v>
          </cell>
          <cell r="I3872">
            <v>0</v>
          </cell>
          <cell r="J3872" t="e">
            <v>#DIV/0!</v>
          </cell>
          <cell r="K3872">
            <v>0</v>
          </cell>
          <cell r="L3872">
            <v>1000</v>
          </cell>
        </row>
        <row r="3873">
          <cell r="D3873" t="str">
            <v>VC27DTVị trí 3</v>
          </cell>
          <cell r="F3873" t="str">
            <v>Vị trí 3</v>
          </cell>
          <cell r="G3873" t="str">
            <v>ĐB</v>
          </cell>
          <cell r="H3873">
            <v>0</v>
          </cell>
          <cell r="I3873">
            <v>0</v>
          </cell>
          <cell r="J3873" t="e">
            <v>#DIV/0!</v>
          </cell>
          <cell r="K3873">
            <v>0</v>
          </cell>
          <cell r="L3873">
            <v>800</v>
          </cell>
        </row>
        <row r="3874">
          <cell r="D3874" t="str">
            <v>VC27DTVị trí 4</v>
          </cell>
          <cell r="F3874" t="str">
            <v>Vị trí 4</v>
          </cell>
          <cell r="G3874" t="str">
            <v>ĐB</v>
          </cell>
          <cell r="H3874">
            <v>0</v>
          </cell>
          <cell r="I3874">
            <v>0</v>
          </cell>
          <cell r="J3874" t="e">
            <v>#DIV/0!</v>
          </cell>
          <cell r="K3874">
            <v>0</v>
          </cell>
          <cell r="L3874">
            <v>500</v>
          </cell>
        </row>
        <row r="3875">
          <cell r="D3875" t="str">
            <v>VC28DT</v>
          </cell>
          <cell r="E3875" t="str">
            <v>Đường liên khu phố 1 - 2 của thị trấn Vĩnh An (từ đường Lê Đại Hành đến đường Quang Trung)</v>
          </cell>
          <cell r="G3875" t="str">
            <v>ĐB</v>
          </cell>
        </row>
        <row r="3876">
          <cell r="D3876" t="str">
            <v>VC28DTVị trí 1</v>
          </cell>
          <cell r="F3876" t="str">
            <v>Vị trí 1</v>
          </cell>
          <cell r="G3876" t="str">
            <v>ĐB</v>
          </cell>
          <cell r="H3876">
            <v>0</v>
          </cell>
          <cell r="I3876">
            <v>0</v>
          </cell>
          <cell r="J3876" t="e">
            <v>#DIV/0!</v>
          </cell>
          <cell r="K3876">
            <v>0</v>
          </cell>
          <cell r="L3876">
            <v>2100</v>
          </cell>
        </row>
        <row r="3877">
          <cell r="D3877" t="str">
            <v>VC28DTVị trí 2</v>
          </cell>
          <cell r="F3877" t="str">
            <v>Vị trí 2</v>
          </cell>
          <cell r="G3877" t="str">
            <v>ĐB</v>
          </cell>
          <cell r="H3877">
            <v>0</v>
          </cell>
          <cell r="I3877">
            <v>0</v>
          </cell>
          <cell r="J3877" t="e">
            <v>#DIV/0!</v>
          </cell>
          <cell r="K3877">
            <v>0</v>
          </cell>
          <cell r="L3877">
            <v>1000</v>
          </cell>
        </row>
        <row r="3878">
          <cell r="D3878" t="str">
            <v>VC28DTVị trí 3</v>
          </cell>
          <cell r="F3878" t="str">
            <v>Vị trí 3</v>
          </cell>
          <cell r="G3878" t="str">
            <v>ĐB</v>
          </cell>
          <cell r="H3878">
            <v>0</v>
          </cell>
          <cell r="I3878">
            <v>0</v>
          </cell>
          <cell r="J3878" t="e">
            <v>#DIV/0!</v>
          </cell>
          <cell r="K3878">
            <v>0</v>
          </cell>
          <cell r="L3878">
            <v>900</v>
          </cell>
        </row>
        <row r="3879">
          <cell r="D3879" t="str">
            <v>VC28DTVị trí 4</v>
          </cell>
          <cell r="F3879" t="str">
            <v>Vị trí 4</v>
          </cell>
          <cell r="G3879" t="str">
            <v>ĐB</v>
          </cell>
          <cell r="H3879">
            <v>0</v>
          </cell>
          <cell r="I3879">
            <v>0</v>
          </cell>
          <cell r="J3879" t="e">
            <v>#DIV/0!</v>
          </cell>
          <cell r="K3879">
            <v>0</v>
          </cell>
          <cell r="L3879">
            <v>800</v>
          </cell>
        </row>
        <row r="3880">
          <cell r="D3880" t="str">
            <v>VC29DT</v>
          </cell>
          <cell r="E3880" t="str">
            <v>Đường vào Mỏ đá Cây Gáo của thị trấn Vĩnh An, từ Đường tỉnh 777 đến đường giáp ranh giữa xã Vĩnh Tân và thị trấn Vĩnh An (thuộc thị trấn Vĩnh An)</v>
          </cell>
          <cell r="G3880" t="str">
            <v>ĐB</v>
          </cell>
        </row>
        <row r="3881">
          <cell r="D3881" t="str">
            <v>VC29DTVị trí 1</v>
          </cell>
          <cell r="F3881" t="str">
            <v>Vị trí 1</v>
          </cell>
          <cell r="G3881" t="str">
            <v>ĐB</v>
          </cell>
          <cell r="H3881">
            <v>0</v>
          </cell>
          <cell r="I3881">
            <v>0</v>
          </cell>
          <cell r="J3881" t="e">
            <v>#DIV/0!</v>
          </cell>
          <cell r="K3881">
            <v>0</v>
          </cell>
          <cell r="L3881">
            <v>2100</v>
          </cell>
        </row>
        <row r="3882">
          <cell r="D3882" t="str">
            <v>VC29DTVị trí 2</v>
          </cell>
          <cell r="F3882" t="str">
            <v>Vị trí 2</v>
          </cell>
          <cell r="G3882" t="str">
            <v>ĐB</v>
          </cell>
          <cell r="H3882">
            <v>0</v>
          </cell>
          <cell r="I3882">
            <v>0</v>
          </cell>
          <cell r="J3882" t="e">
            <v>#DIV/0!</v>
          </cell>
          <cell r="K3882">
            <v>0</v>
          </cell>
          <cell r="L3882">
            <v>1100</v>
          </cell>
        </row>
        <row r="3883">
          <cell r="D3883" t="str">
            <v>VC29DTVị trí 3</v>
          </cell>
          <cell r="F3883" t="str">
            <v>Vị trí 3</v>
          </cell>
          <cell r="G3883" t="str">
            <v>ĐB</v>
          </cell>
          <cell r="H3883">
            <v>0</v>
          </cell>
          <cell r="I3883">
            <v>0</v>
          </cell>
          <cell r="J3883" t="e">
            <v>#DIV/0!</v>
          </cell>
          <cell r="K3883">
            <v>0</v>
          </cell>
          <cell r="L3883">
            <v>900</v>
          </cell>
        </row>
        <row r="3884">
          <cell r="D3884" t="str">
            <v>VC29DTVị trí 4</v>
          </cell>
          <cell r="F3884" t="str">
            <v>Vị trí 4</v>
          </cell>
          <cell r="G3884" t="str">
            <v>ĐB</v>
          </cell>
          <cell r="H3884">
            <v>0</v>
          </cell>
          <cell r="I3884">
            <v>0</v>
          </cell>
          <cell r="J3884" t="e">
            <v>#DIV/0!</v>
          </cell>
          <cell r="K3884">
            <v>0</v>
          </cell>
          <cell r="L3884">
            <v>800</v>
          </cell>
        </row>
        <row r="3885">
          <cell r="D3885" t="str">
            <v>VC30DT</v>
          </cell>
          <cell r="E3885" t="str">
            <v>Đường từ Trường TH Cây Gáo cơ sở 2 (từ thửa đất số 65, tờ BĐĐC số 107, thị trấn Vĩnh An đến giáp ranh giữa xã Vĩnh Tân và thị trấn Vĩnh An)</v>
          </cell>
          <cell r="G3885" t="str">
            <v>ĐB</v>
          </cell>
        </row>
        <row r="3886">
          <cell r="D3886" t="str">
            <v>VC30DTVị trí 1</v>
          </cell>
          <cell r="F3886" t="str">
            <v>Vị trí 1</v>
          </cell>
          <cell r="G3886" t="str">
            <v>ĐB</v>
          </cell>
          <cell r="H3886">
            <v>1</v>
          </cell>
          <cell r="I3886">
            <v>2142.8571428571427</v>
          </cell>
          <cell r="J3886">
            <v>2142.8571428571427</v>
          </cell>
          <cell r="K3886">
            <v>2142.8571428571427</v>
          </cell>
          <cell r="L3886">
            <v>2100</v>
          </cell>
        </row>
        <row r="3887">
          <cell r="D3887" t="str">
            <v>VC30DTVị trí 2</v>
          </cell>
          <cell r="F3887" t="str">
            <v>Vị trí 2</v>
          </cell>
          <cell r="G3887" t="str">
            <v>ĐB</v>
          </cell>
          <cell r="H3887">
            <v>0</v>
          </cell>
          <cell r="I3887">
            <v>0</v>
          </cell>
          <cell r="J3887" t="e">
            <v>#DIV/0!</v>
          </cell>
          <cell r="K3887">
            <v>0</v>
          </cell>
          <cell r="L3887">
            <v>1100</v>
          </cell>
        </row>
        <row r="3888">
          <cell r="D3888" t="str">
            <v>VC30DTVị trí 3</v>
          </cell>
          <cell r="F3888" t="str">
            <v>Vị trí 3</v>
          </cell>
          <cell r="G3888" t="str">
            <v>ĐB</v>
          </cell>
          <cell r="H3888">
            <v>0</v>
          </cell>
          <cell r="I3888">
            <v>0</v>
          </cell>
          <cell r="J3888" t="e">
            <v>#DIV/0!</v>
          </cell>
          <cell r="K3888">
            <v>0</v>
          </cell>
          <cell r="L3888">
            <v>900</v>
          </cell>
        </row>
        <row r="3889">
          <cell r="D3889" t="str">
            <v>VC30DTVị trí 4</v>
          </cell>
          <cell r="F3889" t="str">
            <v>Vị trí 4</v>
          </cell>
          <cell r="G3889" t="str">
            <v>ĐB</v>
          </cell>
          <cell r="H3889">
            <v>0</v>
          </cell>
          <cell r="I3889">
            <v>0</v>
          </cell>
          <cell r="J3889" t="e">
            <v>#DIV/0!</v>
          </cell>
          <cell r="K3889">
            <v>0</v>
          </cell>
          <cell r="L3889">
            <v>800</v>
          </cell>
        </row>
        <row r="3890">
          <cell r="D3890" t="str">
            <v>VC31DT</v>
          </cell>
          <cell r="E3890" t="str">
            <v>Đường Huỳnh Thúc Kháng</v>
          </cell>
          <cell r="G3890" t="str">
            <v>ĐB</v>
          </cell>
        </row>
        <row r="3891">
          <cell r="D3891" t="str">
            <v>VC31DTVị trí 1</v>
          </cell>
          <cell r="F3891" t="str">
            <v>Vị trí 1</v>
          </cell>
          <cell r="G3891" t="str">
            <v>ĐB</v>
          </cell>
          <cell r="H3891">
            <v>0</v>
          </cell>
          <cell r="I3891">
            <v>0</v>
          </cell>
          <cell r="J3891" t="e">
            <v>#DIV/0!</v>
          </cell>
          <cell r="K3891">
            <v>0</v>
          </cell>
          <cell r="L3891">
            <v>2800</v>
          </cell>
        </row>
        <row r="3892">
          <cell r="D3892" t="str">
            <v>VC31DTVị trí 2</v>
          </cell>
          <cell r="F3892" t="str">
            <v>Vị trí 2</v>
          </cell>
          <cell r="G3892" t="str">
            <v>ĐB</v>
          </cell>
          <cell r="H3892">
            <v>0</v>
          </cell>
          <cell r="I3892">
            <v>0</v>
          </cell>
          <cell r="J3892" t="e">
            <v>#DIV/0!</v>
          </cell>
          <cell r="K3892">
            <v>0</v>
          </cell>
          <cell r="L3892">
            <v>1300</v>
          </cell>
        </row>
        <row r="3893">
          <cell r="D3893" t="str">
            <v>VC31DTVị trí 3</v>
          </cell>
          <cell r="F3893" t="str">
            <v>Vị trí 3</v>
          </cell>
          <cell r="G3893" t="str">
            <v>ĐB</v>
          </cell>
          <cell r="H3893">
            <v>0</v>
          </cell>
          <cell r="I3893">
            <v>0</v>
          </cell>
          <cell r="J3893" t="e">
            <v>#DIV/0!</v>
          </cell>
          <cell r="K3893">
            <v>0</v>
          </cell>
          <cell r="L3893">
            <v>1000</v>
          </cell>
        </row>
        <row r="3894">
          <cell r="D3894" t="str">
            <v>VC31DTVị trí 4</v>
          </cell>
          <cell r="F3894" t="str">
            <v>Vị trí 4</v>
          </cell>
          <cell r="G3894" t="str">
            <v>ĐB</v>
          </cell>
          <cell r="H3894">
            <v>0</v>
          </cell>
          <cell r="I3894">
            <v>0</v>
          </cell>
          <cell r="J3894" t="e">
            <v>#DIV/0!</v>
          </cell>
          <cell r="K3894">
            <v>0</v>
          </cell>
          <cell r="L3894">
            <v>800</v>
          </cell>
        </row>
        <row r="3895">
          <cell r="D3895" t="str">
            <v>CM</v>
          </cell>
          <cell r="E3895" t="str">
            <v>THỊ TRẤN LONG GIAO</v>
          </cell>
          <cell r="G3895" t="str">
            <v>ĐB</v>
          </cell>
        </row>
        <row r="3896">
          <cell r="D3896" t="str">
            <v>CM1DT</v>
          </cell>
          <cell r="E3896" t="str">
            <v>Đường Nguyễn Ái Quốc (Quốc lộ 56 cũ)</v>
          </cell>
          <cell r="G3896" t="str">
            <v>ĐB</v>
          </cell>
        </row>
        <row r="3897">
          <cell r="D3897" t="str">
            <v>CM1DT_D1</v>
          </cell>
          <cell r="E3897" t="str">
            <v>Đoạn từ giáp ranh xã Nhân Nghĩa đến hết bến xe huyện Cẩm Mỹ</v>
          </cell>
          <cell r="G3897" t="str">
            <v>ĐB</v>
          </cell>
        </row>
        <row r="3898">
          <cell r="D3898" t="str">
            <v>CM1DT_D1Vị trí 1</v>
          </cell>
          <cell r="F3898" t="str">
            <v>Vị trí 1</v>
          </cell>
          <cell r="G3898" t="str">
            <v>ĐB</v>
          </cell>
          <cell r="H3898">
            <v>1</v>
          </cell>
          <cell r="I3898">
            <v>15055.852355512385</v>
          </cell>
          <cell r="J3898">
            <v>15055.852355512385</v>
          </cell>
          <cell r="K3898">
            <v>15055.852355512385</v>
          </cell>
          <cell r="L3898">
            <v>3400</v>
          </cell>
        </row>
        <row r="3899">
          <cell r="D3899" t="str">
            <v>CM1DT_D1Vị trí 2</v>
          </cell>
          <cell r="F3899" t="str">
            <v>Vị trí 2</v>
          </cell>
          <cell r="G3899" t="str">
            <v>ĐB</v>
          </cell>
          <cell r="H3899">
            <v>2</v>
          </cell>
          <cell r="I3899">
            <v>5405.405405405405</v>
          </cell>
          <cell r="J3899">
            <v>4738.901797725327</v>
          </cell>
          <cell r="K3899">
            <v>4072.3981900452486</v>
          </cell>
          <cell r="L3899">
            <v>1600</v>
          </cell>
        </row>
        <row r="3900">
          <cell r="D3900" t="str">
            <v>CM1DT_D1Vị trí 3</v>
          </cell>
          <cell r="F3900" t="str">
            <v>Vị trí 3</v>
          </cell>
          <cell r="G3900" t="str">
            <v>ĐB</v>
          </cell>
          <cell r="H3900">
            <v>0</v>
          </cell>
          <cell r="I3900">
            <v>0</v>
          </cell>
          <cell r="J3900" t="e">
            <v>#DIV/0!</v>
          </cell>
          <cell r="K3900">
            <v>0</v>
          </cell>
          <cell r="L3900">
            <v>850</v>
          </cell>
        </row>
        <row r="3901">
          <cell r="D3901" t="str">
            <v>CM1DT_D1Vị trí 4</v>
          </cell>
          <cell r="F3901" t="str">
            <v>Vị trí 4</v>
          </cell>
          <cell r="G3901" t="str">
            <v>ĐB</v>
          </cell>
          <cell r="H3901">
            <v>0</v>
          </cell>
          <cell r="I3901">
            <v>0</v>
          </cell>
          <cell r="J3901" t="e">
            <v>#DIV/0!</v>
          </cell>
          <cell r="K3901">
            <v>0</v>
          </cell>
          <cell r="L3901">
            <v>700</v>
          </cell>
        </row>
        <row r="3902">
          <cell r="D3902" t="str">
            <v>CM1DT_D2</v>
          </cell>
          <cell r="E3902" t="str">
            <v>Đoạn từ bến xe huyện Cẩm Mỹ đến hết Trung tâm Văn hóa huyện Cẩm Mỹ</v>
          </cell>
          <cell r="G3902" t="str">
            <v>ĐB</v>
          </cell>
        </row>
        <row r="3903">
          <cell r="D3903" t="str">
            <v>CM1DT_D2Vị trí 1</v>
          </cell>
          <cell r="F3903" t="str">
            <v>Vị trí 1</v>
          </cell>
          <cell r="G3903" t="str">
            <v>ĐB</v>
          </cell>
          <cell r="H3903">
            <v>0</v>
          </cell>
          <cell r="I3903">
            <v>0</v>
          </cell>
          <cell r="J3903" t="e">
            <v>#DIV/0!</v>
          </cell>
          <cell r="K3903">
            <v>0</v>
          </cell>
          <cell r="L3903">
            <v>2800</v>
          </cell>
        </row>
        <row r="3904">
          <cell r="D3904" t="str">
            <v>CM1DT_D2Vị trí 2</v>
          </cell>
          <cell r="F3904" t="str">
            <v>Vị trí 2</v>
          </cell>
          <cell r="G3904" t="str">
            <v>ĐB</v>
          </cell>
          <cell r="H3904">
            <v>0</v>
          </cell>
          <cell r="I3904">
            <v>0</v>
          </cell>
          <cell r="J3904" t="e">
            <v>#DIV/0!</v>
          </cell>
          <cell r="K3904">
            <v>0</v>
          </cell>
          <cell r="L3904">
            <v>1400</v>
          </cell>
        </row>
        <row r="3905">
          <cell r="D3905" t="str">
            <v>CM1DT_D2Vị trí 3</v>
          </cell>
          <cell r="F3905" t="str">
            <v>Vị trí 3</v>
          </cell>
          <cell r="G3905" t="str">
            <v>ĐB</v>
          </cell>
          <cell r="H3905">
            <v>0</v>
          </cell>
          <cell r="I3905">
            <v>0</v>
          </cell>
          <cell r="J3905" t="e">
            <v>#DIV/0!</v>
          </cell>
          <cell r="K3905">
            <v>0</v>
          </cell>
          <cell r="L3905">
            <v>850</v>
          </cell>
        </row>
        <row r="3906">
          <cell r="D3906" t="str">
            <v>CM1DT_D2Vị trí 4</v>
          </cell>
          <cell r="F3906" t="str">
            <v>Vị trí 4</v>
          </cell>
          <cell r="G3906" t="str">
            <v>ĐB</v>
          </cell>
          <cell r="H3906">
            <v>0</v>
          </cell>
          <cell r="I3906">
            <v>0</v>
          </cell>
          <cell r="J3906" t="e">
            <v>#DIV/0!</v>
          </cell>
          <cell r="K3906">
            <v>0</v>
          </cell>
          <cell r="L3906">
            <v>700</v>
          </cell>
        </row>
        <row r="3907">
          <cell r="D3907" t="str">
            <v>CM1DT_D3</v>
          </cell>
          <cell r="E3907" t="str">
            <v>Đoạn từ giáp Trung tâm văn hóa huyện Cẩm Mỹ đến ranh giới thị trấn Long Giao</v>
          </cell>
          <cell r="G3907" t="str">
            <v>ĐB</v>
          </cell>
        </row>
        <row r="3908">
          <cell r="D3908" t="str">
            <v>CM1DT_D3Vị trí 1</v>
          </cell>
          <cell r="F3908" t="str">
            <v>Vị trí 1</v>
          </cell>
          <cell r="G3908" t="str">
            <v>ĐB</v>
          </cell>
          <cell r="H3908">
            <v>0</v>
          </cell>
          <cell r="I3908">
            <v>0</v>
          </cell>
          <cell r="J3908" t="e">
            <v>#DIV/0!</v>
          </cell>
          <cell r="K3908">
            <v>0</v>
          </cell>
          <cell r="L3908">
            <v>2400</v>
          </cell>
        </row>
        <row r="3909">
          <cell r="D3909" t="str">
            <v>CM1DT_D3Vị trí 2</v>
          </cell>
          <cell r="F3909" t="str">
            <v>Vị trí 2</v>
          </cell>
          <cell r="G3909" t="str">
            <v>ĐB</v>
          </cell>
          <cell r="H3909">
            <v>0</v>
          </cell>
          <cell r="I3909">
            <v>0</v>
          </cell>
          <cell r="J3909" t="e">
            <v>#DIV/0!</v>
          </cell>
          <cell r="K3909">
            <v>0</v>
          </cell>
          <cell r="L3909">
            <v>1200</v>
          </cell>
        </row>
        <row r="3910">
          <cell r="D3910" t="str">
            <v>CM1DT_D3Vị trí 3</v>
          </cell>
          <cell r="F3910" t="str">
            <v>Vị trí 3</v>
          </cell>
          <cell r="G3910" t="str">
            <v>ĐB</v>
          </cell>
          <cell r="H3910">
            <v>0</v>
          </cell>
          <cell r="I3910">
            <v>0</v>
          </cell>
          <cell r="J3910" t="e">
            <v>#DIV/0!</v>
          </cell>
          <cell r="K3910">
            <v>0</v>
          </cell>
          <cell r="L3910">
            <v>850</v>
          </cell>
        </row>
        <row r="3911">
          <cell r="D3911" t="str">
            <v>CM1DT_D3Vị trí 4</v>
          </cell>
          <cell r="F3911" t="str">
            <v>Vị trí 4</v>
          </cell>
          <cell r="G3911" t="str">
            <v>ĐB</v>
          </cell>
          <cell r="H3911">
            <v>0</v>
          </cell>
          <cell r="I3911">
            <v>0</v>
          </cell>
          <cell r="J3911" t="e">
            <v>#DIV/0!</v>
          </cell>
          <cell r="K3911">
            <v>0</v>
          </cell>
          <cell r="L3911">
            <v>700</v>
          </cell>
        </row>
        <row r="3912">
          <cell r="D3912" t="str">
            <v>CM2DT</v>
          </cell>
          <cell r="E3912" t="str">
            <v>Đường Hùng Vương (Đường tỉnh 773 cũ)</v>
          </cell>
          <cell r="G3912" t="str">
            <v>ĐB</v>
          </cell>
        </row>
        <row r="3913">
          <cell r="D3913" t="str">
            <v>CM2DT_D1</v>
          </cell>
          <cell r="E3913" t="str">
            <v>Đoạn từ đường Nguyễn Ái Quốc đến hết khu Trung tâm hành chính huyện</v>
          </cell>
          <cell r="G3913" t="str">
            <v>ĐB</v>
          </cell>
        </row>
        <row r="3914">
          <cell r="D3914" t="str">
            <v>CM2DT_D1Vị trí 1</v>
          </cell>
          <cell r="F3914" t="str">
            <v>Vị trí 1</v>
          </cell>
          <cell r="G3914" t="str">
            <v>ĐB</v>
          </cell>
          <cell r="H3914">
            <v>0</v>
          </cell>
          <cell r="I3914">
            <v>0</v>
          </cell>
          <cell r="J3914" t="e">
            <v>#DIV/0!</v>
          </cell>
          <cell r="K3914">
            <v>0</v>
          </cell>
          <cell r="L3914">
            <v>3200</v>
          </cell>
        </row>
        <row r="3915">
          <cell r="D3915" t="str">
            <v>CM2DT_D1Vị trí 2</v>
          </cell>
          <cell r="F3915" t="str">
            <v>Vị trí 2</v>
          </cell>
          <cell r="G3915" t="str">
            <v>ĐB</v>
          </cell>
          <cell r="H3915">
            <v>4</v>
          </cell>
          <cell r="I3915">
            <v>11750</v>
          </cell>
          <cell r="J3915">
            <v>6854.166666666667</v>
          </cell>
          <cell r="K3915">
            <v>4000</v>
          </cell>
          <cell r="L3915">
            <v>1600</v>
          </cell>
        </row>
        <row r="3916">
          <cell r="D3916" t="str">
            <v>CM2DT_D1Vị trí 3</v>
          </cell>
          <cell r="F3916" t="str">
            <v>Vị trí 3</v>
          </cell>
          <cell r="G3916" t="str">
            <v>ĐB</v>
          </cell>
          <cell r="H3916">
            <v>0</v>
          </cell>
          <cell r="I3916">
            <v>0</v>
          </cell>
          <cell r="J3916" t="e">
            <v>#DIV/0!</v>
          </cell>
          <cell r="K3916">
            <v>0</v>
          </cell>
          <cell r="L3916">
            <v>850</v>
          </cell>
        </row>
        <row r="3917">
          <cell r="D3917" t="str">
            <v>CM2DT_D1Vị trí 4</v>
          </cell>
          <cell r="F3917" t="str">
            <v>Vị trí 4</v>
          </cell>
          <cell r="G3917" t="str">
            <v>ĐB</v>
          </cell>
          <cell r="H3917">
            <v>0</v>
          </cell>
          <cell r="I3917">
            <v>0</v>
          </cell>
          <cell r="J3917" t="e">
            <v>#DIV/0!</v>
          </cell>
          <cell r="K3917">
            <v>0</v>
          </cell>
          <cell r="L3917">
            <v>700</v>
          </cell>
        </row>
        <row r="3918">
          <cell r="D3918" t="str">
            <v>CM2DT_D2</v>
          </cell>
          <cell r="E3918" t="str">
            <v>Đoạn từ giáp khu Trung tâm hành chính huyện đến hết ranh giới thị trấn Long Giao</v>
          </cell>
          <cell r="G3918" t="str">
            <v>ĐB</v>
          </cell>
        </row>
        <row r="3919">
          <cell r="D3919" t="str">
            <v>CM2DT_D2Vị trí 1</v>
          </cell>
          <cell r="F3919" t="str">
            <v>Vị trí 1</v>
          </cell>
          <cell r="G3919" t="str">
            <v>ĐB</v>
          </cell>
          <cell r="H3919">
            <v>0</v>
          </cell>
          <cell r="I3919">
            <v>0</v>
          </cell>
          <cell r="J3919" t="e">
            <v>#DIV/0!</v>
          </cell>
          <cell r="K3919">
            <v>0</v>
          </cell>
          <cell r="L3919">
            <v>3000</v>
          </cell>
        </row>
        <row r="3920">
          <cell r="D3920" t="str">
            <v>CM2DT_D2Vị trí 2</v>
          </cell>
          <cell r="F3920" t="str">
            <v>Vị trí 2</v>
          </cell>
          <cell r="G3920" t="str">
            <v>ĐB</v>
          </cell>
          <cell r="H3920">
            <v>0</v>
          </cell>
          <cell r="I3920">
            <v>0</v>
          </cell>
          <cell r="J3920" t="e">
            <v>#DIV/0!</v>
          </cell>
          <cell r="K3920">
            <v>0</v>
          </cell>
          <cell r="L3920">
            <v>1500</v>
          </cell>
        </row>
        <row r="3921">
          <cell r="D3921" t="str">
            <v>CM2DT_D2Vị trí 3</v>
          </cell>
          <cell r="F3921" t="str">
            <v>Vị trí 3</v>
          </cell>
          <cell r="G3921" t="str">
            <v>ĐB</v>
          </cell>
          <cell r="H3921">
            <v>0</v>
          </cell>
          <cell r="I3921">
            <v>0</v>
          </cell>
          <cell r="J3921" t="e">
            <v>#DIV/0!</v>
          </cell>
          <cell r="K3921">
            <v>0</v>
          </cell>
          <cell r="L3921">
            <v>850</v>
          </cell>
        </row>
        <row r="3922">
          <cell r="D3922" t="str">
            <v>CM2DT_D2Vị trí 4</v>
          </cell>
          <cell r="F3922" t="str">
            <v>Vị trí 4</v>
          </cell>
          <cell r="G3922" t="str">
            <v>ĐB</v>
          </cell>
          <cell r="H3922">
            <v>0</v>
          </cell>
          <cell r="I3922">
            <v>0</v>
          </cell>
          <cell r="J3922" t="e">
            <v>#DIV/0!</v>
          </cell>
          <cell r="K3922">
            <v>0</v>
          </cell>
          <cell r="L3922">
            <v>700</v>
          </cell>
        </row>
        <row r="3923">
          <cell r="D3923" t="str">
            <v>CM3DT</v>
          </cell>
          <cell r="E3923" t="str">
            <v>Đường Long Giao - Bảo Bình</v>
          </cell>
          <cell r="G3923" t="str">
            <v>ĐB</v>
          </cell>
        </row>
        <row r="3924">
          <cell r="D3924" t="str">
            <v>CM3DT_D1</v>
          </cell>
          <cell r="E3924" t="str">
            <v>Đoạn từ đường Nguyễn Ái Quốc đến hết Ban Chỉ huy Quân sự huyện Cẩm Mỹ</v>
          </cell>
          <cell r="G3924" t="str">
            <v>ĐB</v>
          </cell>
        </row>
        <row r="3925">
          <cell r="D3925" t="str">
            <v>CM3DT_D1Vị trí 1</v>
          </cell>
          <cell r="F3925" t="str">
            <v>Vị trí 1</v>
          </cell>
          <cell r="G3925" t="str">
            <v>ĐB</v>
          </cell>
          <cell r="H3925">
            <v>0</v>
          </cell>
          <cell r="I3925">
            <v>0</v>
          </cell>
          <cell r="J3925" t="e">
            <v>#DIV/0!</v>
          </cell>
          <cell r="K3925">
            <v>0</v>
          </cell>
          <cell r="L3925">
            <v>2000</v>
          </cell>
        </row>
        <row r="3926">
          <cell r="D3926" t="str">
            <v>CM3DT_D1Vị trí 2</v>
          </cell>
          <cell r="F3926" t="str">
            <v>Vị trí 2</v>
          </cell>
          <cell r="G3926" t="str">
            <v>ĐB</v>
          </cell>
          <cell r="H3926">
            <v>0</v>
          </cell>
          <cell r="I3926">
            <v>0</v>
          </cell>
          <cell r="J3926" t="e">
            <v>#DIV/0!</v>
          </cell>
          <cell r="K3926">
            <v>0</v>
          </cell>
          <cell r="L3926">
            <v>1000</v>
          </cell>
        </row>
        <row r="3927">
          <cell r="D3927" t="str">
            <v>CM3DT_D1Vị trí 3</v>
          </cell>
          <cell r="F3927" t="str">
            <v>Vị trí 3</v>
          </cell>
          <cell r="G3927" t="str">
            <v>ĐB</v>
          </cell>
          <cell r="H3927">
            <v>0</v>
          </cell>
          <cell r="I3927">
            <v>0</v>
          </cell>
          <cell r="J3927" t="e">
            <v>#DIV/0!</v>
          </cell>
          <cell r="K3927">
            <v>0</v>
          </cell>
          <cell r="L3927">
            <v>800</v>
          </cell>
        </row>
        <row r="3928">
          <cell r="D3928" t="str">
            <v>CM3DT_D1Vị trí 4</v>
          </cell>
          <cell r="F3928" t="str">
            <v>Vị trí 4</v>
          </cell>
          <cell r="G3928" t="str">
            <v>ĐB</v>
          </cell>
          <cell r="H3928">
            <v>0</v>
          </cell>
          <cell r="I3928">
            <v>0</v>
          </cell>
          <cell r="J3928" t="e">
            <v>#DIV/0!</v>
          </cell>
          <cell r="K3928">
            <v>0</v>
          </cell>
          <cell r="L3928">
            <v>600</v>
          </cell>
        </row>
        <row r="3929">
          <cell r="D3929" t="str">
            <v>CM3DT_D2</v>
          </cell>
          <cell r="E3929" t="str">
            <v>Đoạn từ giáp Ban Chỉ huy Quân sự huyện Cẩm Mỹ đến giáp ranh xã Bảo Bình</v>
          </cell>
          <cell r="G3929" t="str">
            <v>ĐB</v>
          </cell>
        </row>
        <row r="3930">
          <cell r="D3930" t="str">
            <v>CM3DT_D2Vị trí 1</v>
          </cell>
          <cell r="F3930" t="str">
            <v>Vị trí 1</v>
          </cell>
          <cell r="G3930" t="str">
            <v>ĐB</v>
          </cell>
          <cell r="H3930">
            <v>0</v>
          </cell>
          <cell r="I3930">
            <v>0</v>
          </cell>
          <cell r="J3930" t="e">
            <v>#DIV/0!</v>
          </cell>
          <cell r="K3930">
            <v>0</v>
          </cell>
          <cell r="L3930">
            <v>1600</v>
          </cell>
        </row>
        <row r="3931">
          <cell r="D3931" t="str">
            <v>CM3DT_D2Vị trí 2</v>
          </cell>
          <cell r="F3931" t="str">
            <v>Vị trí 2</v>
          </cell>
          <cell r="G3931" t="str">
            <v>ĐB</v>
          </cell>
          <cell r="H3931">
            <v>0</v>
          </cell>
          <cell r="I3931">
            <v>0</v>
          </cell>
          <cell r="J3931" t="e">
            <v>#DIV/0!</v>
          </cell>
          <cell r="K3931">
            <v>0</v>
          </cell>
          <cell r="L3931">
            <v>800</v>
          </cell>
        </row>
        <row r="3932">
          <cell r="D3932" t="str">
            <v>CM3DT_D2Vị trí 3</v>
          </cell>
          <cell r="F3932" t="str">
            <v>Vị trí 3</v>
          </cell>
          <cell r="G3932" t="str">
            <v>ĐB</v>
          </cell>
          <cell r="H3932">
            <v>0</v>
          </cell>
          <cell r="I3932">
            <v>0</v>
          </cell>
          <cell r="J3932" t="e">
            <v>#DIV/0!</v>
          </cell>
          <cell r="K3932">
            <v>0</v>
          </cell>
          <cell r="L3932">
            <v>700</v>
          </cell>
        </row>
        <row r="3933">
          <cell r="D3933" t="str">
            <v>CM3DT_D2Vị trí 4</v>
          </cell>
          <cell r="F3933" t="str">
            <v>Vị trí 4</v>
          </cell>
          <cell r="G3933" t="str">
            <v>ĐB</v>
          </cell>
          <cell r="H3933">
            <v>0</v>
          </cell>
          <cell r="I3933">
            <v>0</v>
          </cell>
          <cell r="J3933" t="e">
            <v>#DIV/0!</v>
          </cell>
          <cell r="K3933">
            <v>0</v>
          </cell>
          <cell r="L3933">
            <v>550</v>
          </cell>
        </row>
        <row r="3934">
          <cell r="D3934" t="str">
            <v>CM4DT</v>
          </cell>
          <cell r="E3934" t="str">
            <v>Đường Hoàn Quân - Xuân Mỹ (từ Đường Nguyễn Ái Quốc đến hết ranh thị trấn Long Giao)</v>
          </cell>
          <cell r="G3934" t="str">
            <v>ĐB</v>
          </cell>
        </row>
        <row r="3935">
          <cell r="D3935" t="str">
            <v>CM4DTVị trí 1</v>
          </cell>
          <cell r="F3935" t="str">
            <v>Vị trí 1</v>
          </cell>
          <cell r="G3935" t="str">
            <v>ĐB</v>
          </cell>
          <cell r="H3935">
            <v>0</v>
          </cell>
          <cell r="I3935">
            <v>0</v>
          </cell>
          <cell r="J3935" t="e">
            <v>#DIV/0!</v>
          </cell>
          <cell r="K3935">
            <v>0</v>
          </cell>
          <cell r="L3935">
            <v>1750</v>
          </cell>
        </row>
        <row r="3936">
          <cell r="D3936" t="str">
            <v>CM4DTVị trí 2</v>
          </cell>
          <cell r="F3936" t="str">
            <v>Vị trí 2</v>
          </cell>
          <cell r="G3936" t="str">
            <v>ĐB</v>
          </cell>
          <cell r="H3936">
            <v>4</v>
          </cell>
          <cell r="I3936">
            <v>4884.547069271759</v>
          </cell>
          <cell r="J3936">
            <v>2661.0881302394378</v>
          </cell>
          <cell r="K3936">
            <v>1833.1805682859763</v>
          </cell>
          <cell r="L3936">
            <v>880</v>
          </cell>
        </row>
        <row r="3937">
          <cell r="D3937" t="str">
            <v>CM4DTVị trí 3</v>
          </cell>
          <cell r="F3937" t="str">
            <v>Vị trí 3</v>
          </cell>
          <cell r="G3937" t="str">
            <v>ĐB</v>
          </cell>
          <cell r="H3937">
            <v>0</v>
          </cell>
          <cell r="I3937">
            <v>0</v>
          </cell>
          <cell r="J3937" t="e">
            <v>#DIV/0!</v>
          </cell>
          <cell r="K3937">
            <v>0</v>
          </cell>
          <cell r="L3937">
            <v>770</v>
          </cell>
        </row>
        <row r="3938">
          <cell r="D3938" t="str">
            <v>CM4DTVị trí 4</v>
          </cell>
          <cell r="F3938" t="str">
            <v>Vị trí 4</v>
          </cell>
          <cell r="G3938" t="str">
            <v>ĐB</v>
          </cell>
          <cell r="H3938">
            <v>0</v>
          </cell>
          <cell r="I3938">
            <v>0</v>
          </cell>
          <cell r="J3938" t="e">
            <v>#DIV/0!</v>
          </cell>
          <cell r="K3938">
            <v>0</v>
          </cell>
          <cell r="L3938">
            <v>600</v>
          </cell>
        </row>
      </sheetData>
      <sheetData sheetId="10" refreshError="1">
        <row r="217">
          <cell r="F217" t="str">
            <v>LT2+1+1Vị trí 4</v>
          </cell>
          <cell r="G217" t="str">
            <v>LT2</v>
          </cell>
          <cell r="H217">
            <v>1</v>
          </cell>
          <cell r="I217">
            <v>1</v>
          </cell>
          <cell r="K217">
            <v>32</v>
          </cell>
          <cell r="L217" t="str">
            <v>Phan Quốc Toàn</v>
          </cell>
          <cell r="M217" t="str">
            <v>, Khu Phước HảitT.Long Thành, H.Long Thành, T.Đồng Nai</v>
          </cell>
          <cell r="N217" t="str">
            <v>Xã Bình An</v>
          </cell>
          <cell r="O217" t="str">
            <v>329</v>
          </cell>
          <cell r="P217">
            <v>17</v>
          </cell>
          <cell r="Q217" t="str">
            <v>CLN</v>
          </cell>
          <cell r="T217">
            <v>1000</v>
          </cell>
          <cell r="U217">
            <v>1</v>
          </cell>
          <cell r="V217" t="str">
            <v>Đất trồng cây lâu năm các xã: Long An, Long Đức, Long Phước, Bàu Cạn, Phước Thái, An Phước, Lộc An, Tam An, Cẩm Đường, Bình An</v>
          </cell>
          <cell r="W217" t="str">
            <v>Nhóm 1: Quốc lộ 51; đường tỉnh 769;  đường Phùng Hưng; đường Tôn Đức Thắng (đường tỉnh 25B), đường tỉnh 773, đường Hương lộ 10 xây dựng mới tránh sân bay Long thành</v>
          </cell>
          <cell r="X217" t="str">
            <v>11/09/2023</v>
          </cell>
          <cell r="Y217">
            <v>300000000</v>
          </cell>
          <cell r="Z217">
            <v>300000</v>
          </cell>
        </row>
        <row r="872">
          <cell r="F872" t="str">
            <v>LT3+3+1Vị trí 4</v>
          </cell>
          <cell r="G872" t="str">
            <v>LT3</v>
          </cell>
          <cell r="H872">
            <v>3</v>
          </cell>
          <cell r="I872">
            <v>1</v>
          </cell>
          <cell r="K872">
            <v>47</v>
          </cell>
          <cell r="L872" t="str">
            <v>Nguyễn Việt Hùng</v>
          </cell>
          <cell r="M872" t="str">
            <v>62/7 Tổ 11, Đường 11, KP 5, Linh Xuân, Thủ Đức, TP hỒ Chí Minh</v>
          </cell>
          <cell r="N872" t="str">
            <v>Xã Bình Sơn</v>
          </cell>
          <cell r="O872" t="str">
            <v>204</v>
          </cell>
          <cell r="P872">
            <v>10</v>
          </cell>
          <cell r="Q872" t="str">
            <v>CLN</v>
          </cell>
          <cell r="T872">
            <v>2000</v>
          </cell>
          <cell r="U872">
            <v>3</v>
          </cell>
          <cell r="V872" t="str">
            <v>Đất trồng cây lâu năm các xã: Bình Sơn, Phước Bình , Tân Hiệp</v>
          </cell>
          <cell r="W872" t="str">
            <v>Các đường còn lại</v>
          </cell>
          <cell r="X872" t="str">
            <v>25/06/2024</v>
          </cell>
          <cell r="Y872">
            <v>400000000</v>
          </cell>
          <cell r="Z872">
            <v>200000</v>
          </cell>
        </row>
        <row r="1105">
          <cell r="E1105" t="str">
            <v>LT5NT1_D2Vị trí 2</v>
          </cell>
          <cell r="H1105">
            <v>2</v>
          </cell>
          <cell r="J1105" t="str">
            <v>LT5NT1_D2</v>
          </cell>
          <cell r="K1105">
            <v>3</v>
          </cell>
          <cell r="L1105" t="str">
            <v>Châu Ngọc Hậu</v>
          </cell>
          <cell r="M1105" t="str">
            <v>Tổ 4, Ấp 8, X.Bình Sơn, H.Long Thành, T.Đồng Nai</v>
          </cell>
          <cell r="N1105" t="str">
            <v>Xã Bình Sơn</v>
          </cell>
          <cell r="O1105" t="str">
            <v>573</v>
          </cell>
          <cell r="P1105">
            <v>3</v>
          </cell>
          <cell r="Q1105" t="str">
            <v>ONT</v>
          </cell>
          <cell r="T1105">
            <v>100</v>
          </cell>
          <cell r="V1105" t="str">
            <v>Đường tỉnh 769</v>
          </cell>
          <cell r="W1105" t="str">
            <v>Đoạn qua xã Bình Sơn  (từ ranh xã Lộc An-Bình Sơn đến ranh giới  xã Bình An)</v>
          </cell>
          <cell r="X1105" t="str">
            <v>12/09/2024</v>
          </cell>
          <cell r="Y1105">
            <v>600000000</v>
          </cell>
          <cell r="Z1105">
            <v>6000000</v>
          </cell>
        </row>
        <row r="1164">
          <cell r="E1164" t="str">
            <v>LT18NT2Vị trí 2</v>
          </cell>
          <cell r="J1164" t="str">
            <v>LT18NT2</v>
          </cell>
          <cell r="K1164">
            <v>5</v>
          </cell>
          <cell r="L1164" t="str">
            <v>Nguyễn Xuân Tuyên</v>
          </cell>
          <cell r="M1164" t="str">
            <v>Khóm 4, TT.Bến Quan, H.Vĩnh Linh, T.Quảng Trị</v>
          </cell>
          <cell r="N1164" t="str">
            <v>Xã Lộc An</v>
          </cell>
          <cell r="O1164" t="str">
            <v>510</v>
          </cell>
          <cell r="P1164">
            <v>25</v>
          </cell>
          <cell r="Q1164" t="str">
            <v>ONT</v>
          </cell>
          <cell r="T1164">
            <v>90</v>
          </cell>
          <cell r="V1164" t="str">
            <v>Đường Cầu Xéo - Lộc An (từ đường Đinh Bộ Lĩnh qua chùa Liên Trì đến đường tỉnh 769)</v>
          </cell>
          <cell r="W1164" t="str">
            <v>Đường Cầu Xéo - Lộc An (từ đường Đinh Bộ Lĩnh qua chùa Liên Trì đến đường tỉnh 769)</v>
          </cell>
          <cell r="X1164" t="str">
            <v>03/10/2024</v>
          </cell>
          <cell r="Y1164">
            <v>450000000</v>
          </cell>
          <cell r="Z1164">
            <v>5000000</v>
          </cell>
        </row>
        <row r="1600">
          <cell r="F1600" t="str">
            <v>LT2+1+1Vị trí 4</v>
          </cell>
          <cell r="G1600" t="str">
            <v>LT2</v>
          </cell>
          <cell r="H1600">
            <v>1</v>
          </cell>
          <cell r="I1600">
            <v>1</v>
          </cell>
          <cell r="K1600">
            <v>19</v>
          </cell>
          <cell r="L1600" t="str">
            <v>Đào Tiến Dũng</v>
          </cell>
          <cell r="M1600" t="str">
            <v>54/1 KP.Đồng An 3P.Bình Hòa, TP.Thuận An, T.Bình Dương</v>
          </cell>
          <cell r="N1600" t="str">
            <v>Xã Cẩm Đường</v>
          </cell>
          <cell r="O1600" t="str">
            <v>345</v>
          </cell>
          <cell r="P1600">
            <v>17</v>
          </cell>
          <cell r="Q1600" t="str">
            <v>CLN</v>
          </cell>
          <cell r="T1600">
            <v>2000</v>
          </cell>
          <cell r="U1600">
            <v>1</v>
          </cell>
          <cell r="V1600" t="str">
            <v>Đất trồng cây lâu năm các xã: Long An, Long Đức, Long Phước, Bàu Cạn, Phước Thái, An Phước, Lộc An, Tam An, Cẩm Đường, Bình An</v>
          </cell>
          <cell r="W1600" t="str">
            <v>Nhóm 1: Quốc lộ 51; đường tỉnh 769;  đường Phùng Hưng; đường Tôn Đức Thắng (đường tỉnh 25B), đường tỉnh 773, đường Hương lộ 10 xây dựng mới tránh sân bay Long thành</v>
          </cell>
          <cell r="X1600" t="str">
            <v>17/03/2025</v>
          </cell>
          <cell r="Y1600">
            <v>600000000</v>
          </cell>
          <cell r="Z1600">
            <v>300000</v>
          </cell>
        </row>
      </sheetData>
      <sheetData sheetId="11" refreshError="1"/>
      <sheetData sheetId="12" refreshError="1"/>
      <sheetData sheetId="13" refreshError="1"/>
      <sheetData sheetId="14" refreshError="1">
        <row r="5">
          <cell r="C5" t="str">
            <v>NT30NT</v>
          </cell>
          <cell r="H5" t="str">
            <v>NT30NT</v>
          </cell>
          <cell r="I5" t="str">
            <v>Đường vào Cù Lao Ông Cồn, từ đường Lý Tự Trọng đến Sông Cái (xã Long Tân)</v>
          </cell>
          <cell r="K5" t="str">
            <v>ONT</v>
          </cell>
          <cell r="L5">
            <v>6118</v>
          </cell>
          <cell r="M5">
            <v>3058</v>
          </cell>
          <cell r="N5">
            <v>2500</v>
          </cell>
          <cell r="O5">
            <v>1976</v>
          </cell>
        </row>
        <row r="6">
          <cell r="H6" t="str">
            <v>NT13NT2</v>
          </cell>
          <cell r="I6"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K6" t="str">
            <v>ONT</v>
          </cell>
          <cell r="L6">
            <v>6116</v>
          </cell>
          <cell r="M6">
            <v>3058</v>
          </cell>
          <cell r="N6">
            <v>2502</v>
          </cell>
          <cell r="O6">
            <v>1976</v>
          </cell>
        </row>
        <row r="7">
          <cell r="H7" t="str">
            <v>NT5NT1_D5</v>
          </cell>
          <cell r="I7" t="str">
            <v xml:space="preserve">Đường Lý Thái Tổ (Đường tỉnh 769 cũ) </v>
          </cell>
          <cell r="J7" t="str">
            <v xml:space="preserve">Đoạn từ cầu Long Tân đến đường Quách Thị Trang </v>
          </cell>
          <cell r="K7" t="str">
            <v>ONT</v>
          </cell>
          <cell r="L7">
            <v>11934</v>
          </cell>
          <cell r="M7">
            <v>6699</v>
          </cell>
          <cell r="N7">
            <v>5304</v>
          </cell>
          <cell r="O7">
            <v>4220</v>
          </cell>
        </row>
        <row r="8">
          <cell r="H8" t="str">
            <v>NT6NT1</v>
          </cell>
          <cell r="I8" t="str">
            <v>Đường Quách Thị Trang</v>
          </cell>
          <cell r="J8" t="str">
            <v xml:space="preserve"> (từ đường Lý Thái Tổ, đoạn từ cầu Long Tân đến đường Quách Thị Trang đến đường Lý Thái Tổ, đoạn từ đường Quách Thị Trang đến đường Trần Văn Trà)</v>
          </cell>
          <cell r="K8" t="str">
            <v>ONT</v>
          </cell>
          <cell r="M8">
            <v>5730</v>
          </cell>
          <cell r="N8">
            <v>4393</v>
          </cell>
          <cell r="O8">
            <v>3451</v>
          </cell>
        </row>
        <row r="9">
          <cell r="H9" t="str">
            <v>NT16NT2_D2</v>
          </cell>
          <cell r="I9" t="str">
            <v>Đường đê Ông Kèo</v>
          </cell>
          <cell r="J9" t="str">
            <v>Đoạn qua các xã: Phú Hữu, Vĩnh Thanh, Phước Khánh, Phú Đông (từ ngã 3 Thánh Thất Phú Hữu đến đường Hùng Vương đoạn qua xã Vĩnh Thanh)</v>
          </cell>
          <cell r="K9" t="str">
            <v>ONT</v>
          </cell>
          <cell r="L9">
            <v>5714</v>
          </cell>
          <cell r="M9">
            <v>2977</v>
          </cell>
          <cell r="N9">
            <v>2332</v>
          </cell>
          <cell r="O9">
            <v>1684</v>
          </cell>
        </row>
        <row r="10">
          <cell r="H10" t="str">
            <v>NT3NT1</v>
          </cell>
          <cell r="I10" t="str">
            <v>Đường Tôn Đức Thắng (đường 25B cũ), từ ranh giới thị trấn Hiệp Phước và xã Phước Thiền đến đường Quách Thị Trang</v>
          </cell>
          <cell r="K10" t="str">
            <v>ONT</v>
          </cell>
          <cell r="O10">
            <v>3301</v>
          </cell>
        </row>
        <row r="11">
          <cell r="H11" t="str">
            <v>NT3NT1</v>
          </cell>
          <cell r="I11" t="str">
            <v>Đường Tôn Đức Thắng (đường 25B cũ), từ ranh giới thị trấn Hiệp Phước và xã Phước Thiền đến đường Quách Thị Trang</v>
          </cell>
          <cell r="K11" t="str">
            <v>ONT</v>
          </cell>
          <cell r="O11">
            <v>3301</v>
          </cell>
        </row>
        <row r="12">
          <cell r="H12" t="str">
            <v>NT4NT1_D3</v>
          </cell>
          <cell r="I12" t="str">
            <v>Đường Hùng Vương (Hương lộ 19 cũ)</v>
          </cell>
          <cell r="J12" t="str">
            <v>Đoạn qua xã Vĩnh Thanh (từ ranh giới xã Phước An và xã Vĩnh Thanh đến đường Phạm Thái Bường)</v>
          </cell>
          <cell r="K12" t="str">
            <v>ONT</v>
          </cell>
          <cell r="L12">
            <v>9482</v>
          </cell>
          <cell r="M12">
            <v>4725</v>
          </cell>
          <cell r="N12">
            <v>3718</v>
          </cell>
          <cell r="O12">
            <v>2700</v>
          </cell>
        </row>
        <row r="13">
          <cell r="H13" t="str">
            <v>NT5NT1_D7</v>
          </cell>
          <cell r="I13" t="str">
            <v xml:space="preserve">Đường Lý Thái Tổ (Đường tỉnh 769 cũ) </v>
          </cell>
          <cell r="J13" t="str">
            <v>Đoạn từ đường Quách Thị Trang đến đường Trần Văn Trà</v>
          </cell>
          <cell r="K13" t="str">
            <v>ONT</v>
          </cell>
          <cell r="M13">
            <v>4725</v>
          </cell>
          <cell r="N13">
            <v>3718</v>
          </cell>
          <cell r="O13">
            <v>2700</v>
          </cell>
        </row>
        <row r="14">
          <cell r="H14" t="str">
            <v>NT2NT1_D2</v>
          </cell>
          <cell r="I14" t="str">
            <v xml:space="preserve">Đường Nguyễn Hữu Cảnh (đường số 2 cũ) </v>
          </cell>
          <cell r="J14" t="str">
            <v>Đoạn qua xã Vĩnh Thanh (từ ranh giới giữa 2 xã Long Tân và Vĩnh Thanh đến đường Hùng Vương đoạn qua xã Vĩnh Thanh)</v>
          </cell>
          <cell r="K14" t="str">
            <v>ONT</v>
          </cell>
          <cell r="M14">
            <v>4659</v>
          </cell>
          <cell r="N14">
            <v>3718</v>
          </cell>
          <cell r="O14">
            <v>2700</v>
          </cell>
        </row>
        <row r="15">
          <cell r="H15" t="str">
            <v>NT2NT1_D1</v>
          </cell>
          <cell r="I15" t="str">
            <v xml:space="preserve">Đường Nguyễn Hữu Cảnh (đường số 2 cũ) </v>
          </cell>
          <cell r="J15" t="str">
            <v>Đoạn qua xã Long Tân, Phú Hội (từ UBND xã Long Tân đến ranh giới xã Long Tân và xã Vĩnh Thanh)</v>
          </cell>
          <cell r="K15" t="str">
            <v>ONT</v>
          </cell>
          <cell r="M15">
            <v>4659</v>
          </cell>
          <cell r="N15">
            <v>3718</v>
          </cell>
          <cell r="O15">
            <v>2700</v>
          </cell>
        </row>
        <row r="16">
          <cell r="H16" t="str">
            <v>NT24NT2</v>
          </cell>
          <cell r="I16" t="str">
            <v>Đường Hà Huy Tập (đường Vĩnh Cửu cũ), từ đường Lý Thái Tổ đến đường Hùng Vương</v>
          </cell>
          <cell r="K16" t="str">
            <v>ONT</v>
          </cell>
          <cell r="L16">
            <v>8535</v>
          </cell>
          <cell r="M16">
            <v>4625</v>
          </cell>
          <cell r="N16">
            <v>3549</v>
          </cell>
          <cell r="O16">
            <v>2577</v>
          </cell>
        </row>
        <row r="17">
          <cell r="H17" t="str">
            <v>TP6NT2_D7</v>
          </cell>
          <cell r="I17" t="str">
            <v>Đường Tà Lài</v>
          </cell>
          <cell r="J17" t="str">
            <v>Đoạn từ đường Km12 (cổng văn hóa ấp 2) đến đường ấp 2 - 4 (sát ranh UBND xã Phú Lập)</v>
          </cell>
          <cell r="K17" t="str">
            <v>ONT</v>
          </cell>
          <cell r="L17">
            <v>2153</v>
          </cell>
        </row>
        <row r="18">
          <cell r="H18" t="str">
            <v>TP6NT2_D7</v>
          </cell>
          <cell r="I18" t="str">
            <v>Đường Tà Lài</v>
          </cell>
          <cell r="J18" t="str">
            <v>Đoạn từ đường Km12 (cổng văn hóa ấp 2) đến đường ấp 2 - 4 (sát ranh UBND xã Phú Lập)</v>
          </cell>
          <cell r="K18" t="str">
            <v>ONT</v>
          </cell>
          <cell r="L18">
            <v>1722.4</v>
          </cell>
        </row>
        <row r="19">
          <cell r="H19" t="str">
            <v>TP6NT2_D7</v>
          </cell>
          <cell r="I19" t="str">
            <v>Đường Tà Lài</v>
          </cell>
          <cell r="J19" t="str">
            <v>Đoạn từ đường Km12 (cổng văn hóa ấp 2) đến đường ấp 2 - 4 (sát ranh UBND xã Phú Lập)</v>
          </cell>
          <cell r="K19" t="str">
            <v>ONT</v>
          </cell>
          <cell r="L19">
            <v>1076.5</v>
          </cell>
        </row>
        <row r="20">
          <cell r="H20" t="str">
            <v>TP6NT2_D7</v>
          </cell>
          <cell r="I20" t="str">
            <v>Đường Tà Lài</v>
          </cell>
          <cell r="J20" t="str">
            <v>Đoạn từ đường Km12 (cổng văn hóa ấp 2) đến đường ấp 2 - 4 (sát ranh UBND xã Phú Lập)</v>
          </cell>
          <cell r="K20" t="str">
            <v>ONT</v>
          </cell>
          <cell r="O20">
            <v>633</v>
          </cell>
        </row>
        <row r="21">
          <cell r="H21" t="str">
            <v>TP6NT2_D7</v>
          </cell>
          <cell r="I21" t="str">
            <v>Đường Tà Lài</v>
          </cell>
          <cell r="J21" t="str">
            <v>Đoạn từ đường Km12 (cổng văn hóa ấp 2) đến đường ấp 2 - 4 (sát ranh UBND xã Phú Lập)</v>
          </cell>
          <cell r="K21" t="str">
            <v>ONT</v>
          </cell>
          <cell r="O21">
            <v>506.4</v>
          </cell>
        </row>
        <row r="22">
          <cell r="H22" t="str">
            <v>TP19DT</v>
          </cell>
          <cell r="I22" t="str">
            <v xml:space="preserve">Đường Hùng Vương (từ đường Nguyễn Thượng Hiền đến hết ranh thửa đất số 458, tờ BĐĐC số 2, thị trấn Tân Phú) </v>
          </cell>
          <cell r="K22" t="str">
            <v>ODT</v>
          </cell>
          <cell r="L22">
            <v>10258</v>
          </cell>
          <cell r="M22">
            <v>5744</v>
          </cell>
          <cell r="N22">
            <v>2833</v>
          </cell>
          <cell r="O22">
            <v>2410</v>
          </cell>
        </row>
        <row r="23">
          <cell r="H23" t="str">
            <v>TP19DT</v>
          </cell>
          <cell r="I23" t="str">
            <v xml:space="preserve">Đường Hùng Vương (từ đường Nguyễn Thượng Hiền đến hết ranh thửa đất số 458, tờ BĐĐC số 2, thị trấn Tân Phú) </v>
          </cell>
          <cell r="K23" t="str">
            <v>ODT</v>
          </cell>
          <cell r="L23">
            <v>8206.4</v>
          </cell>
          <cell r="M23">
            <v>4595</v>
          </cell>
          <cell r="N23">
            <v>2266</v>
          </cell>
          <cell r="O23">
            <v>1928</v>
          </cell>
        </row>
        <row r="24">
          <cell r="H24" t="str">
            <v>TP5DT_D1</v>
          </cell>
          <cell r="I24" t="str">
            <v>Đường Nguyễn Hữu Cảnh</v>
          </cell>
          <cell r="J24" t="str">
            <v>Đoạn từ ranh giới xã Phú Xuân đến giáp Trường THCS Quang Trung</v>
          </cell>
          <cell r="K24" t="str">
            <v>ODT</v>
          </cell>
          <cell r="L24">
            <v>10424</v>
          </cell>
          <cell r="M24">
            <v>5612</v>
          </cell>
        </row>
        <row r="25">
          <cell r="H25" t="str">
            <v>TP5DT_D1</v>
          </cell>
          <cell r="I25" t="str">
            <v>Đường Nguyễn Hữu Cảnh</v>
          </cell>
          <cell r="J25" t="str">
            <v>Đoạn từ ranh giới xã Phú Xuân đến giáp Trường THCS Quang Trung</v>
          </cell>
          <cell r="K25" t="str">
            <v>ODT</v>
          </cell>
          <cell r="L25">
            <v>8339.2000000000007</v>
          </cell>
          <cell r="M25">
            <v>4490</v>
          </cell>
        </row>
        <row r="26">
          <cell r="H26" t="str">
            <v>TP1DT_D8</v>
          </cell>
          <cell r="I26" t="str">
            <v>Quốc lộ 20</v>
          </cell>
          <cell r="J26" t="str">
            <v>Đoạn từ đầu cây xăng Đoan Dung đến hết ranh thị trấn Tân Phú</v>
          </cell>
          <cell r="K26" t="str">
            <v>ODT</v>
          </cell>
          <cell r="L26">
            <v>14294</v>
          </cell>
          <cell r="N26">
            <v>5292</v>
          </cell>
        </row>
        <row r="27">
          <cell r="H27" t="str">
            <v>TP15DT_D2</v>
          </cell>
          <cell r="I27" t="str">
            <v>Đường Tà Lài</v>
          </cell>
          <cell r="J27" t="str">
            <v>Đoạn từ đường Nguyễn Hữu Cảnh đến đường vào Khu công nghiệp Tân Phú</v>
          </cell>
          <cell r="K27" t="str">
            <v>ODT</v>
          </cell>
          <cell r="L27">
            <v>12472</v>
          </cell>
          <cell r="M27">
            <v>5744</v>
          </cell>
          <cell r="O27">
            <v>2640</v>
          </cell>
        </row>
        <row r="28">
          <cell r="H28" t="str">
            <v>TP15DT_D2</v>
          </cell>
          <cell r="I28" t="str">
            <v>Đường Tà Lài</v>
          </cell>
          <cell r="J28" t="str">
            <v>Đoạn từ đường Nguyễn Hữu Cảnh đến đường vào Khu công nghiệp Tân Phú</v>
          </cell>
          <cell r="K28" t="str">
            <v>ODT</v>
          </cell>
          <cell r="L28">
            <v>12472</v>
          </cell>
          <cell r="M28">
            <v>4595</v>
          </cell>
          <cell r="O28">
            <v>2112</v>
          </cell>
        </row>
        <row r="29">
          <cell r="H29" t="str">
            <v>TP7DT_D2</v>
          </cell>
          <cell r="I29" t="str">
            <v>Đường Nguyễn Thị Định</v>
          </cell>
          <cell r="J29" t="str">
            <v>Đoạn từ đầu Phòng giao dịch Ngân hàng chính sách xã hội huyện Tân Phú đến giáp KCN Tân Phú (đoạn nối dài)</v>
          </cell>
          <cell r="K29" t="str">
            <v>ODT</v>
          </cell>
          <cell r="L29">
            <v>7795</v>
          </cell>
        </row>
        <row r="30">
          <cell r="H30" t="str">
            <v>TP7DT_D2</v>
          </cell>
          <cell r="I30" t="str">
            <v>Đường Nguyễn Thị Định</v>
          </cell>
          <cell r="J30" t="str">
            <v>Đoạn từ đầu Phòng giao dịch Ngân hàng chính sách xã hội huyện Tân Phú đến giáp KCN Tân Phú (đoạn nối dài)</v>
          </cell>
          <cell r="K30" t="str">
            <v>ODT</v>
          </cell>
          <cell r="L30">
            <v>6236</v>
          </cell>
        </row>
        <row r="31">
          <cell r="H31" t="str">
            <v>TP5DT_D3</v>
          </cell>
          <cell r="I31" t="str">
            <v>Đường Nguyễn Hữu Cảnh</v>
          </cell>
          <cell r="J31" t="str">
            <v>Đoạn từ Trường Dân tộc nội trú đến giáp đường Nguyễn Thị Định mở rộng</v>
          </cell>
          <cell r="K31" t="str">
            <v>ODT</v>
          </cell>
          <cell r="M31">
            <v>5744</v>
          </cell>
          <cell r="O31">
            <v>2640</v>
          </cell>
        </row>
        <row r="32">
          <cell r="H32" t="str">
            <v>TP5DT_D3</v>
          </cell>
          <cell r="I32" t="str">
            <v>Đường Nguyễn Hữu Cảnh</v>
          </cell>
          <cell r="J32" t="str">
            <v>Đoạn từ Trường Dân tộc nội trú đến giáp đường Nguyễn Thị Định mở rộng</v>
          </cell>
          <cell r="K32" t="str">
            <v>ODT</v>
          </cell>
          <cell r="M32">
            <v>4595</v>
          </cell>
          <cell r="O32">
            <v>2112</v>
          </cell>
        </row>
        <row r="33">
          <cell r="H33" t="str">
            <v>TP5DT_D4</v>
          </cell>
          <cell r="I33" t="str">
            <v>Đường Nguyễn Hữu Cảnh</v>
          </cell>
          <cell r="J33" t="str">
            <v>Đoạn từ đường Nguyễn Thị Định mở rộng đến đường Tà Lài</v>
          </cell>
          <cell r="K33" t="str">
            <v>ODT</v>
          </cell>
          <cell r="M33">
            <v>5744</v>
          </cell>
        </row>
        <row r="34">
          <cell r="H34" t="str">
            <v>TP5DT_D4</v>
          </cell>
          <cell r="I34" t="str">
            <v>Đường Nguyễn Hữu Cảnh</v>
          </cell>
          <cell r="J34" t="str">
            <v>Đoạn từ đường Nguyễn Thị Định mở rộng đến đường Tà Lài</v>
          </cell>
          <cell r="K34" t="str">
            <v>ODT</v>
          </cell>
          <cell r="M34">
            <v>4595</v>
          </cell>
        </row>
        <row r="35">
          <cell r="H35" t="str">
            <v>TP9DT_D2</v>
          </cell>
          <cell r="I35" t="str">
            <v>Đường Nguyễn Văn Linh</v>
          </cell>
          <cell r="J35" t="str">
            <v>Đoạn còn lại, từ chợ huyện Tân Phú đến đường Tà Lài</v>
          </cell>
          <cell r="K35" t="str">
            <v>ODT</v>
          </cell>
          <cell r="M35">
            <v>5744</v>
          </cell>
        </row>
        <row r="36">
          <cell r="H36" t="str">
            <v>TP9DT_D2</v>
          </cell>
          <cell r="I36" t="str">
            <v>Đường Nguyễn Văn Linh</v>
          </cell>
          <cell r="J36" t="str">
            <v>Đoạn còn lại, từ chợ huyện Tân Phú đến đường Tà Lài</v>
          </cell>
          <cell r="K36" t="str">
            <v>ODT</v>
          </cell>
          <cell r="M36">
            <v>4595</v>
          </cell>
        </row>
        <row r="37">
          <cell r="H37" t="str">
            <v>TP19DT</v>
          </cell>
          <cell r="I37" t="str">
            <v xml:space="preserve">Đường Hùng Vương (từ đường Nguyễn Thượng Hiền đến hết ranh thửa đất số 458, tờ BĐĐC số 2, thị trấn Tân Phú) </v>
          </cell>
          <cell r="K37" t="str">
            <v>ODT</v>
          </cell>
          <cell r="L37">
            <v>10258</v>
          </cell>
          <cell r="M37">
            <v>5744</v>
          </cell>
          <cell r="N37">
            <v>3083</v>
          </cell>
          <cell r="O37">
            <v>2640</v>
          </cell>
        </row>
        <row r="38">
          <cell r="H38" t="str">
            <v>TP19DT</v>
          </cell>
          <cell r="I38" t="str">
            <v xml:space="preserve">Đường Hùng Vương (từ đường Nguyễn Thượng Hiền đến hết ranh thửa đất số 458, tờ BĐĐC số 2, thị trấn Tân Phú) </v>
          </cell>
          <cell r="K38" t="str">
            <v>ODT</v>
          </cell>
          <cell r="L38">
            <v>10258</v>
          </cell>
          <cell r="M38">
            <v>4595</v>
          </cell>
          <cell r="N38">
            <v>2466</v>
          </cell>
          <cell r="O38">
            <v>2112</v>
          </cell>
        </row>
        <row r="39">
          <cell r="H39" t="str">
            <v>TP10NT2_D1</v>
          </cell>
          <cell r="I39" t="str">
            <v xml:space="preserve">Đường Đắc Lua </v>
          </cell>
          <cell r="J39" t="str">
            <v>Đoạn từ phần giáp ranh tỉnh Bình Phước đến Cua Đá ấp 2</v>
          </cell>
          <cell r="K39" t="str">
            <v>ONT</v>
          </cell>
          <cell r="L39">
            <v>905</v>
          </cell>
          <cell r="M39">
            <v>468</v>
          </cell>
          <cell r="N39">
            <v>345</v>
          </cell>
          <cell r="O39">
            <v>286</v>
          </cell>
        </row>
        <row r="40">
          <cell r="H40" t="str">
            <v>TP10NT2_D2</v>
          </cell>
          <cell r="I40" t="str">
            <v xml:space="preserve">Đường Đắc Lua </v>
          </cell>
          <cell r="J40" t="str">
            <v>Đoạn từ Cua Đá ấp 2 đến hết ranh thửa đất số 18, tờ BĐĐC số 11 về bên phải và hết ranh thửa đất số 23, tờ BĐĐC số 11 về bên trái, xã Đắc Lua</v>
          </cell>
          <cell r="K40" t="str">
            <v>ONT</v>
          </cell>
          <cell r="L40">
            <v>905</v>
          </cell>
          <cell r="M40">
            <v>468</v>
          </cell>
          <cell r="N40">
            <v>345</v>
          </cell>
          <cell r="O40">
            <v>286</v>
          </cell>
        </row>
        <row r="41">
          <cell r="H41" t="str">
            <v>TP10NT2_D4</v>
          </cell>
          <cell r="I41" t="str">
            <v xml:space="preserve">Đường Đắc Lua </v>
          </cell>
          <cell r="J41" t="str">
            <v>Đoạn còn lại, từ bến phà đến giáp ranh Vườn Quốc Gia Nam Cát Tiên</v>
          </cell>
          <cell r="K41" t="str">
            <v>ONT</v>
          </cell>
          <cell r="L41">
            <v>905</v>
          </cell>
          <cell r="M41">
            <v>468</v>
          </cell>
          <cell r="N41">
            <v>345</v>
          </cell>
          <cell r="O41">
            <v>286</v>
          </cell>
        </row>
        <row r="42">
          <cell r="H42" t="str">
            <v>TP10NT2_D1</v>
          </cell>
          <cell r="I42" t="str">
            <v xml:space="preserve">Đường Đắc Lua </v>
          </cell>
          <cell r="J42" t="str">
            <v>Đoạn từ phần giáp ranh tỉnh Bình Phước đến Cua Đá ấp 2</v>
          </cell>
          <cell r="K42" t="str">
            <v>ONT</v>
          </cell>
          <cell r="L42">
            <v>905</v>
          </cell>
          <cell r="M42">
            <v>374</v>
          </cell>
          <cell r="N42">
            <v>276</v>
          </cell>
          <cell r="O42">
            <v>229</v>
          </cell>
        </row>
        <row r="43">
          <cell r="H43" t="str">
            <v>TP10NT2_D2</v>
          </cell>
          <cell r="I43" t="str">
            <v xml:space="preserve">Đường Đắc Lua </v>
          </cell>
          <cell r="J43" t="str">
            <v>Đoạn từ Cua Đá ấp 2 đến hết ranh thửa đất số 18, tờ BĐĐC số 11 về bên phải và hết ranh thửa đất số 23, tờ BĐĐC số 11 về bên trái, xã Đắc Lua</v>
          </cell>
          <cell r="K43" t="str">
            <v>ONT</v>
          </cell>
          <cell r="L43">
            <v>905</v>
          </cell>
          <cell r="M43">
            <v>374</v>
          </cell>
          <cell r="N43">
            <v>276</v>
          </cell>
          <cell r="O43">
            <v>229</v>
          </cell>
        </row>
        <row r="44">
          <cell r="H44" t="str">
            <v>TP10NT2_D4</v>
          </cell>
          <cell r="I44" t="str">
            <v xml:space="preserve">Đường Đắc Lua </v>
          </cell>
          <cell r="J44" t="str">
            <v>Đoạn còn lại, từ bến phà đến giáp ranh Vườn Quốc Gia Nam Cát Tiên</v>
          </cell>
          <cell r="K44" t="str">
            <v>ONT</v>
          </cell>
          <cell r="L44">
            <v>905</v>
          </cell>
          <cell r="M44">
            <v>374</v>
          </cell>
          <cell r="N44">
            <v>276</v>
          </cell>
          <cell r="O44">
            <v>229</v>
          </cell>
        </row>
        <row r="45">
          <cell r="H45" t="str">
            <v>TP10NT2_D3</v>
          </cell>
          <cell r="I45" t="str">
            <v xml:space="preserve">Đường Đắc Lua </v>
          </cell>
          <cell r="J45" t="str">
            <v>Đoạn từ thửa đất số 18, tờ BĐĐC số 11 về bên phải và thửa đất số 23, tờ BĐĐC số 11 về bên trái, xã Đắc Lua đến bến phà</v>
          </cell>
          <cell r="K45" t="str">
            <v>ONT</v>
          </cell>
          <cell r="L45">
            <v>1053</v>
          </cell>
          <cell r="M45">
            <v>520</v>
          </cell>
          <cell r="N45">
            <v>382</v>
          </cell>
          <cell r="O45">
            <v>323</v>
          </cell>
        </row>
        <row r="46">
          <cell r="H46" t="str">
            <v>TP10NT2_D3</v>
          </cell>
          <cell r="I46" t="str">
            <v xml:space="preserve">Đường Đắc Lua </v>
          </cell>
          <cell r="J46" t="str">
            <v>Đoạn từ thửa đất số 18, tờ BĐĐC số 11 về bên phải và thửa đất số 23, tờ BĐĐC số 11 về bên trái, xã Đắc Lua đến bến phà</v>
          </cell>
          <cell r="K46" t="str">
            <v>ONT</v>
          </cell>
          <cell r="L46">
            <v>1053</v>
          </cell>
          <cell r="M46">
            <v>416</v>
          </cell>
          <cell r="N46">
            <v>306</v>
          </cell>
          <cell r="O46">
            <v>258</v>
          </cell>
        </row>
        <row r="47">
          <cell r="H47" t="str">
            <v>TP1NT1_D1</v>
          </cell>
          <cell r="I47" t="str">
            <v xml:space="preserve">Quốc lộ 20 </v>
          </cell>
          <cell r="J47" t="str">
            <v>Đoạn từ đường Phú Thanh - Trà Cổ đến hết ranh giáo xứ Ngọc Lâm (xã Phú Xuân)</v>
          </cell>
          <cell r="K47" t="str">
            <v>ONT</v>
          </cell>
          <cell r="L47">
            <v>7859</v>
          </cell>
        </row>
        <row r="48">
          <cell r="H48" t="str">
            <v>TP22NT2_D1</v>
          </cell>
          <cell r="I48" t="str">
            <v xml:space="preserve">Đường 129 </v>
          </cell>
          <cell r="J48" t="str">
            <v>Đoạn từ Quốc lộ 20 đến đường rẽ vào tượng đài Đức Mẹ</v>
          </cell>
          <cell r="K48" t="str">
            <v>ONT</v>
          </cell>
          <cell r="L48">
            <v>1739</v>
          </cell>
        </row>
        <row r="49">
          <cell r="H49" t="str">
            <v>TP22NT2_D2</v>
          </cell>
          <cell r="I49" t="str">
            <v xml:space="preserve">Đường 129 </v>
          </cell>
          <cell r="J49" t="str">
            <v>Đoạn từ đường rẽ vào tượng đài Đức Mẹ đến đường Giang Điền</v>
          </cell>
          <cell r="K49" t="str">
            <v>ONT</v>
          </cell>
          <cell r="L49">
            <v>1213</v>
          </cell>
        </row>
        <row r="50">
          <cell r="H50" t="str">
            <v>TP22NT2_D2</v>
          </cell>
          <cell r="I50" t="str">
            <v>Đường 129 đoạn từ đường rẽ vào tượng đài Đức Mẹ đến đường Giang Điền và đường Bàu Rừng</v>
          </cell>
          <cell r="K50" t="str">
            <v>ONT</v>
          </cell>
          <cell r="L50">
            <v>1435</v>
          </cell>
        </row>
        <row r="51">
          <cell r="H51" t="str">
            <v>TP22NT2_D2</v>
          </cell>
          <cell r="I51" t="str">
            <v>Đường 129 đoạn từ đường rẽ vào tượng đài Đức Mẹ đến đường Giang Điền và đường Suối Cọp</v>
          </cell>
          <cell r="K51" t="str">
            <v>ONT</v>
          </cell>
          <cell r="L51">
            <v>1435</v>
          </cell>
        </row>
        <row r="52">
          <cell r="H52" t="str">
            <v>BH85DT</v>
          </cell>
          <cell r="I52" t="str">
            <v>Đường Phạm Văn Diêu</v>
          </cell>
          <cell r="K52" t="str">
            <v>ODT</v>
          </cell>
          <cell r="L52">
            <v>17978</v>
          </cell>
        </row>
        <row r="53">
          <cell r="H53" t="str">
            <v>BH85DT</v>
          </cell>
          <cell r="I53" t="str">
            <v>Đường Phạm Văn Diêu</v>
          </cell>
          <cell r="K53" t="str">
            <v>ODT</v>
          </cell>
          <cell r="L53">
            <v>14382</v>
          </cell>
        </row>
        <row r="54">
          <cell r="H54" t="str">
            <v>BH85DT</v>
          </cell>
          <cell r="I54" t="str">
            <v>Đường Phạm Văn Diêu</v>
          </cell>
          <cell r="K54" t="str">
            <v>ODT</v>
          </cell>
          <cell r="L54">
            <v>8989</v>
          </cell>
        </row>
        <row r="55">
          <cell r="H55" t="str">
            <v>BH85DT</v>
          </cell>
          <cell r="I55" t="str">
            <v>Đường Phạm Văn Diêu</v>
          </cell>
          <cell r="K55" t="str">
            <v>ODT</v>
          </cell>
          <cell r="M55">
            <v>9016</v>
          </cell>
        </row>
        <row r="56">
          <cell r="H56" t="str">
            <v>BH85DT</v>
          </cell>
          <cell r="I56" t="str">
            <v>Đường Phạm Văn Diêu</v>
          </cell>
          <cell r="K56" t="str">
            <v>ODT</v>
          </cell>
          <cell r="M56">
            <v>8114</v>
          </cell>
        </row>
        <row r="57">
          <cell r="H57" t="str">
            <v>BH85DT</v>
          </cell>
          <cell r="I57" t="str">
            <v>Đường Phạm Văn Diêu</v>
          </cell>
          <cell r="K57" t="str">
            <v>ODT</v>
          </cell>
          <cell r="O57">
            <v>4633</v>
          </cell>
        </row>
        <row r="58">
          <cell r="H58" t="str">
            <v>BH85DT</v>
          </cell>
          <cell r="I58" t="str">
            <v>Đường Phạm Văn Diêu</v>
          </cell>
          <cell r="K58" t="str">
            <v>ODT</v>
          </cell>
          <cell r="O58">
            <v>4170</v>
          </cell>
        </row>
        <row r="59">
          <cell r="H59" t="str">
            <v>BH31DT_D2</v>
          </cell>
          <cell r="I59" t="str">
            <v>Đường Võ Thị Sáu</v>
          </cell>
          <cell r="J59" t="str">
            <v>Đoạn từ đường Hà Huy Giáp đến đường Phạm Văn Thuận</v>
          </cell>
          <cell r="K59" t="str">
            <v>ODT</v>
          </cell>
          <cell r="L59">
            <v>50380</v>
          </cell>
        </row>
        <row r="60">
          <cell r="H60" t="str">
            <v>BH31DT_D2</v>
          </cell>
          <cell r="I60" t="str">
            <v>Đường Võ Thị Sáu</v>
          </cell>
          <cell r="J60" t="str">
            <v>Đoạn từ đường Hà Huy Giáp đến đường Phạm Văn Thuận</v>
          </cell>
          <cell r="K60" t="str">
            <v>ODT</v>
          </cell>
          <cell r="M60">
            <v>22335</v>
          </cell>
        </row>
        <row r="61">
          <cell r="H61" t="str">
            <v>BH31DT_D2</v>
          </cell>
          <cell r="I61" t="str">
            <v>Đường Võ Thị Sáu</v>
          </cell>
          <cell r="J61" t="str">
            <v>Đoạn từ đường Hà Huy Giáp đến đường Phạm Văn Thuận</v>
          </cell>
          <cell r="K61" t="str">
            <v>ODT</v>
          </cell>
          <cell r="N61">
            <v>18242</v>
          </cell>
        </row>
        <row r="62">
          <cell r="H62" t="str">
            <v>BH31DT_D2</v>
          </cell>
          <cell r="I62" t="str">
            <v>Đường Võ Thị Sáu</v>
          </cell>
          <cell r="J62" t="str">
            <v>Đoạn từ đường Hà Huy Giáp đến đường Phạm Văn Thuận</v>
          </cell>
          <cell r="K62" t="str">
            <v>ODT</v>
          </cell>
          <cell r="N62">
            <v>15863</v>
          </cell>
        </row>
        <row r="63">
          <cell r="H63" t="str">
            <v>BH31DT_D2</v>
          </cell>
          <cell r="I63" t="str">
            <v>Đường Võ Thị Sáu</v>
          </cell>
          <cell r="J63" t="str">
            <v>Đoạn từ đường Hà Huy Giáp đến đường Phạm Văn Thuận</v>
          </cell>
          <cell r="K63" t="str">
            <v>ODT</v>
          </cell>
          <cell r="O63">
            <v>14030</v>
          </cell>
        </row>
        <row r="64">
          <cell r="H64" t="str">
            <v>BH31DT_D2</v>
          </cell>
          <cell r="I64" t="str">
            <v>Đường Võ Thị Sáu</v>
          </cell>
          <cell r="J64" t="str">
            <v>Đoạn từ đường Hà Huy Giáp đến đường Phạm Văn Thuận</v>
          </cell>
          <cell r="K64" t="str">
            <v>ODT</v>
          </cell>
          <cell r="O64">
            <v>12200</v>
          </cell>
        </row>
        <row r="65">
          <cell r="H65" t="str">
            <v>BH87DT_D1</v>
          </cell>
          <cell r="I65" t="str">
            <v>Đường Đỗ Văn Thi</v>
          </cell>
          <cell r="J65" t="str">
            <v>Đoạn từ đường Nguyễn Tri Phương đến hết cây xăng An Thái An</v>
          </cell>
          <cell r="K65" t="str">
            <v>ODT</v>
          </cell>
          <cell r="L65">
            <v>28532</v>
          </cell>
        </row>
        <row r="66">
          <cell r="H66" t="str">
            <v>BH87DT_D1</v>
          </cell>
          <cell r="I66" t="str">
            <v>Đường Đỗ Văn Thi</v>
          </cell>
          <cell r="J66" t="str">
            <v>Đoạn từ đường Nguyễn Tri Phương đến hết cây xăng An Thái An</v>
          </cell>
          <cell r="K66" t="str">
            <v>ODT</v>
          </cell>
          <cell r="L66">
            <v>22826</v>
          </cell>
        </row>
        <row r="67">
          <cell r="H67" t="str">
            <v>BH87DT_D1</v>
          </cell>
          <cell r="I67" t="str">
            <v>Đường Đỗ Văn Thi</v>
          </cell>
          <cell r="J67" t="str">
            <v>Đoạn từ đường Nguyễn Tri Phương đến hết cây xăng An Thái An</v>
          </cell>
          <cell r="K67" t="str">
            <v>ODT</v>
          </cell>
          <cell r="M67">
            <v>19134</v>
          </cell>
        </row>
        <row r="68">
          <cell r="H68" t="str">
            <v>BH87DT_D1</v>
          </cell>
          <cell r="I68" t="str">
            <v>Đường Đỗ Văn Thi</v>
          </cell>
          <cell r="J68" t="str">
            <v>Đoạn từ đường Nguyễn Tri Phương đến hết cây xăng An Thái An</v>
          </cell>
          <cell r="K68" t="str">
            <v>ODT</v>
          </cell>
          <cell r="M68">
            <v>16639</v>
          </cell>
        </row>
        <row r="69">
          <cell r="H69" t="str">
            <v>BH87DT_D1</v>
          </cell>
          <cell r="I69" t="str">
            <v>Đường Đỗ Văn Thi</v>
          </cell>
          <cell r="J69" t="str">
            <v>Đoạn từ đường Nguyễn Tri Phương đến hết cây xăng An Thái An</v>
          </cell>
          <cell r="K69" t="str">
            <v>ODT</v>
          </cell>
          <cell r="N69">
            <v>13855</v>
          </cell>
        </row>
        <row r="70">
          <cell r="H70" t="str">
            <v>BH87DT_D1</v>
          </cell>
          <cell r="I70" t="str">
            <v>Đường Đỗ Văn Thi</v>
          </cell>
          <cell r="J70" t="str">
            <v>Đoạn từ đường Nguyễn Tri Phương đến hết cây xăng An Thái An</v>
          </cell>
          <cell r="K70" t="str">
            <v>ODT</v>
          </cell>
          <cell r="N70">
            <v>12048</v>
          </cell>
        </row>
        <row r="71">
          <cell r="H71" t="str">
            <v>BH87DT_D1</v>
          </cell>
          <cell r="I71" t="str">
            <v>Đường Đỗ Văn Thi</v>
          </cell>
          <cell r="J71" t="str">
            <v>Đoạn từ đường Nguyễn Tri Phương đến hết cây xăng An Thái An</v>
          </cell>
          <cell r="K71" t="str">
            <v>ODT</v>
          </cell>
          <cell r="O71">
            <v>10254</v>
          </cell>
        </row>
        <row r="72">
          <cell r="H72" t="str">
            <v>BH87DT_D1</v>
          </cell>
          <cell r="I72" t="str">
            <v>Đường Đỗ Văn Thi</v>
          </cell>
          <cell r="J72" t="str">
            <v>Đoạn từ đường Nguyễn Tri Phương đến hết cây xăng An Thái An</v>
          </cell>
          <cell r="K72" t="str">
            <v>ODT</v>
          </cell>
          <cell r="O72">
            <v>8917</v>
          </cell>
        </row>
        <row r="73">
          <cell r="H73" t="str">
            <v>BH87DT_D2</v>
          </cell>
          <cell r="I73" t="str">
            <v>Đường Đỗ Văn Thi</v>
          </cell>
          <cell r="J73" t="str">
            <v>Đoạn từ cây xăng An Thái An đến sông Cái</v>
          </cell>
          <cell r="K73" t="str">
            <v>ODT</v>
          </cell>
          <cell r="L73">
            <v>28532</v>
          </cell>
        </row>
        <row r="74">
          <cell r="H74" t="str">
            <v>BH87DT_D2</v>
          </cell>
          <cell r="I74" t="str">
            <v>Đường Đỗ Văn Thi</v>
          </cell>
          <cell r="J74" t="str">
            <v>Đoạn từ cây xăng An Thái An đến sông Cái</v>
          </cell>
          <cell r="K74" t="str">
            <v>ODT</v>
          </cell>
          <cell r="L74">
            <v>22826</v>
          </cell>
        </row>
        <row r="75">
          <cell r="H75" t="str">
            <v>BH87DT_D2</v>
          </cell>
          <cell r="I75" t="str">
            <v>Đường Đỗ Văn Thi</v>
          </cell>
          <cell r="J75" t="str">
            <v>Đoạn từ cây xăng An Thái An đến sông Cái</v>
          </cell>
          <cell r="K75" t="str">
            <v>ODT</v>
          </cell>
          <cell r="M75">
            <v>17056</v>
          </cell>
        </row>
        <row r="76">
          <cell r="H76" t="str">
            <v>BH87DT_D2</v>
          </cell>
          <cell r="I76" t="str">
            <v>Đường Đỗ Văn Thi</v>
          </cell>
          <cell r="J76" t="str">
            <v>Đoạn từ cây xăng An Thái An đến sông Cái</v>
          </cell>
          <cell r="K76" t="str">
            <v>ODT</v>
          </cell>
          <cell r="M76">
            <v>14832</v>
          </cell>
        </row>
        <row r="77">
          <cell r="H77" t="str">
            <v>BH87DT_D2</v>
          </cell>
          <cell r="I77" t="str">
            <v>Đường Đỗ Văn Thi</v>
          </cell>
          <cell r="J77" t="str">
            <v>Đoạn từ cây xăng An Thái An đến sông Cái</v>
          </cell>
          <cell r="K77" t="str">
            <v>ODT</v>
          </cell>
          <cell r="N77">
            <v>12595</v>
          </cell>
        </row>
        <row r="78">
          <cell r="H78" t="str">
            <v>BH87DT_D2</v>
          </cell>
          <cell r="I78" t="str">
            <v>Đường Đỗ Văn Thi</v>
          </cell>
          <cell r="J78" t="str">
            <v>Đoạn từ cây xăng An Thái An đến sông Cái</v>
          </cell>
          <cell r="K78" t="str">
            <v>ODT</v>
          </cell>
          <cell r="N78">
            <v>10789</v>
          </cell>
        </row>
        <row r="79">
          <cell r="H79" t="str">
            <v>BH87DT_D2</v>
          </cell>
          <cell r="I79" t="str">
            <v>Đường Đỗ Văn Thi</v>
          </cell>
          <cell r="J79" t="str">
            <v>Đoạn từ cây xăng An Thái An đến sông Cái</v>
          </cell>
          <cell r="K79" t="str">
            <v>ODT</v>
          </cell>
          <cell r="O79">
            <v>9322</v>
          </cell>
        </row>
        <row r="80">
          <cell r="H80" t="str">
            <v>BH87DT_D2</v>
          </cell>
          <cell r="I80" t="str">
            <v>Đường Đỗ Văn Thi</v>
          </cell>
          <cell r="J80" t="str">
            <v>Đoạn từ cây xăng An Thái An đến sông Cái</v>
          </cell>
          <cell r="K80" t="str">
            <v>ODT</v>
          </cell>
          <cell r="O80">
            <v>7985</v>
          </cell>
        </row>
        <row r="81">
          <cell r="H81" t="str">
            <v>BH88DT_D1</v>
          </cell>
          <cell r="I81" t="str">
            <v>Đường Đặng Văn Trơn</v>
          </cell>
          <cell r="J81" t="str">
            <v>Đoạn từ đường Đỗ Văn Thi đến đường rẽ lên cầu Bửu Hòa</v>
          </cell>
          <cell r="K81" t="str">
            <v>ODT</v>
          </cell>
          <cell r="L81">
            <v>34222</v>
          </cell>
        </row>
        <row r="82">
          <cell r="H82" t="str">
            <v>BH88DT_D1</v>
          </cell>
          <cell r="I82" t="str">
            <v>Đường Đặng Văn Trơn</v>
          </cell>
          <cell r="J82" t="str">
            <v>Đoạn từ đường Đỗ Văn Thi đến đường rẽ lên cầu Bửu Hòa</v>
          </cell>
          <cell r="K82" t="str">
            <v>ODT</v>
          </cell>
          <cell r="L82">
            <v>27378</v>
          </cell>
        </row>
        <row r="83">
          <cell r="H83" t="str">
            <v>BH88DT_D1</v>
          </cell>
          <cell r="I83" t="str">
            <v>Đường Đặng Văn Trơn</v>
          </cell>
          <cell r="J83" t="str">
            <v>Đoạn từ đường Đỗ Văn Thi đến đường rẽ lên cầu Bửu Hòa</v>
          </cell>
          <cell r="K83" t="str">
            <v>ODT</v>
          </cell>
          <cell r="M83">
            <v>19134</v>
          </cell>
        </row>
        <row r="84">
          <cell r="H84" t="str">
            <v>BH88DT_D1</v>
          </cell>
          <cell r="I84" t="str">
            <v>Đường Đặng Văn Trơn</v>
          </cell>
          <cell r="J84" t="str">
            <v>Đoạn từ đường Đỗ Văn Thi đến đường rẽ lên cầu Bửu Hòa</v>
          </cell>
          <cell r="K84" t="str">
            <v>ODT</v>
          </cell>
          <cell r="M84">
            <v>16639</v>
          </cell>
        </row>
        <row r="85">
          <cell r="H85" t="str">
            <v>BH88DT_D1</v>
          </cell>
          <cell r="I85" t="str">
            <v>Đường Đặng Văn Trơn</v>
          </cell>
          <cell r="J85" t="str">
            <v>Đoạn từ đường Đỗ Văn Thi đến đường rẽ lên cầu Bửu Hòa</v>
          </cell>
          <cell r="K85" t="str">
            <v>ODT</v>
          </cell>
          <cell r="N85">
            <v>13855</v>
          </cell>
        </row>
        <row r="86">
          <cell r="H86" t="str">
            <v>BH88DT_D1</v>
          </cell>
          <cell r="I86" t="str">
            <v>Đường Đặng Văn Trơn</v>
          </cell>
          <cell r="J86" t="str">
            <v>Đoạn từ đường Đỗ Văn Thi đến đường rẽ lên cầu Bửu Hòa</v>
          </cell>
          <cell r="K86" t="str">
            <v>ODT</v>
          </cell>
          <cell r="N86">
            <v>12048</v>
          </cell>
        </row>
        <row r="87">
          <cell r="H87" t="str">
            <v>BH88DT_D1</v>
          </cell>
          <cell r="I87" t="str">
            <v>Đường Đặng Văn Trơn</v>
          </cell>
          <cell r="J87" t="str">
            <v>Đoạn từ đường Đỗ Văn Thi đến đường rẽ lên cầu Bửu Hòa</v>
          </cell>
          <cell r="K87" t="str">
            <v>ODT</v>
          </cell>
          <cell r="O87">
            <v>10254</v>
          </cell>
        </row>
        <row r="88">
          <cell r="H88" t="str">
            <v>BH88DT_D1</v>
          </cell>
          <cell r="I88" t="str">
            <v>Đường Đặng Văn Trơn</v>
          </cell>
          <cell r="J88" t="str">
            <v>Đoạn từ đường Đỗ Văn Thi đến đường rẽ lên cầu Bửu Hòa</v>
          </cell>
          <cell r="K88" t="str">
            <v>ODT</v>
          </cell>
          <cell r="O88">
            <v>8917</v>
          </cell>
        </row>
        <row r="89">
          <cell r="H89" t="str">
            <v>BH88DT_D2</v>
          </cell>
          <cell r="I89" t="str">
            <v>Đường Đặng Văn Trơn</v>
          </cell>
          <cell r="J89" t="str">
            <v>Đoạn tiếp theo tới sông Cái</v>
          </cell>
          <cell r="K89" t="str">
            <v>ODT</v>
          </cell>
          <cell r="L89">
            <v>34222</v>
          </cell>
        </row>
        <row r="90">
          <cell r="H90" t="str">
            <v>BH88DT_D2</v>
          </cell>
          <cell r="I90" t="str">
            <v>Đường Đặng Văn Trơn</v>
          </cell>
          <cell r="J90" t="str">
            <v>Đoạn tiếp theo tới sông Cái</v>
          </cell>
          <cell r="K90" t="str">
            <v>ODT</v>
          </cell>
          <cell r="L90">
            <v>27378</v>
          </cell>
        </row>
        <row r="91">
          <cell r="H91" t="str">
            <v>BH88DT_D2</v>
          </cell>
          <cell r="I91" t="str">
            <v>Đường Đặng Văn Trơn</v>
          </cell>
          <cell r="J91" t="str">
            <v>Đoạn tiếp theo tới sông Cái</v>
          </cell>
          <cell r="K91" t="str">
            <v>ODT</v>
          </cell>
          <cell r="M91">
            <v>17056</v>
          </cell>
        </row>
        <row r="92">
          <cell r="H92" t="str">
            <v>BH88DT_D2</v>
          </cell>
          <cell r="I92" t="str">
            <v>Đường Đặng Văn Trơn</v>
          </cell>
          <cell r="J92" t="str">
            <v>Đoạn tiếp theo tới sông Cái</v>
          </cell>
          <cell r="K92" t="str">
            <v>ODT</v>
          </cell>
          <cell r="M92">
            <v>14832</v>
          </cell>
        </row>
        <row r="93">
          <cell r="H93" t="str">
            <v>BH88DT_D2</v>
          </cell>
          <cell r="I93" t="str">
            <v>Đường Đặng Văn Trơn</v>
          </cell>
          <cell r="J93" t="str">
            <v>Đoạn tiếp theo tới sông Cái</v>
          </cell>
          <cell r="K93" t="str">
            <v>ODT</v>
          </cell>
          <cell r="N93">
            <v>12595</v>
          </cell>
        </row>
        <row r="94">
          <cell r="H94" t="str">
            <v>BH88DT_D2</v>
          </cell>
          <cell r="I94" t="str">
            <v>Đường Đặng Văn Trơn</v>
          </cell>
          <cell r="J94" t="str">
            <v>Đoạn tiếp theo tới sông Cái</v>
          </cell>
          <cell r="K94" t="str">
            <v>ODT</v>
          </cell>
          <cell r="N94">
            <v>10789</v>
          </cell>
        </row>
        <row r="95">
          <cell r="H95" t="str">
            <v>BH88DT_D2</v>
          </cell>
          <cell r="I95" t="str">
            <v>Đường Đặng Văn Trơn</v>
          </cell>
          <cell r="J95" t="str">
            <v>Đoạn tiếp theo tới sông Cái</v>
          </cell>
          <cell r="K95" t="str">
            <v>ODT</v>
          </cell>
          <cell r="O95">
            <v>9322</v>
          </cell>
        </row>
        <row r="96">
          <cell r="H96" t="str">
            <v>BH88DT_D2</v>
          </cell>
          <cell r="I96" t="str">
            <v>Đường Đặng Văn Trơn</v>
          </cell>
          <cell r="J96" t="str">
            <v>Đoạn tiếp theo tới sông Cái</v>
          </cell>
          <cell r="K96" t="str">
            <v>ODT</v>
          </cell>
          <cell r="O96">
            <v>7985</v>
          </cell>
        </row>
        <row r="97">
          <cell r="H97" t="str">
            <v>BH89DT</v>
          </cell>
          <cell r="I97" t="str">
            <v>Đường nối từ đường Đặng Văn Trơn đến cầu Bửu Hòa</v>
          </cell>
          <cell r="K97" t="str">
            <v>ODT</v>
          </cell>
          <cell r="L97">
            <v>31702</v>
          </cell>
        </row>
        <row r="98">
          <cell r="H98" t="str">
            <v>BH85DT</v>
          </cell>
          <cell r="I98" t="str">
            <v>Đường Phạm Văn Diêu</v>
          </cell>
          <cell r="K98" t="str">
            <v>ODT</v>
          </cell>
          <cell r="L98">
            <v>17978</v>
          </cell>
        </row>
        <row r="99">
          <cell r="H99" t="str">
            <v>BH85DT</v>
          </cell>
          <cell r="I99" t="str">
            <v>Đường Phạm Văn Diêu</v>
          </cell>
          <cell r="K99" t="str">
            <v>ODT</v>
          </cell>
          <cell r="L99">
            <v>14382</v>
          </cell>
        </row>
        <row r="100">
          <cell r="H100" t="str">
            <v>BH85DT</v>
          </cell>
          <cell r="I100" t="str">
            <v>Đường Phạm Văn Diêu</v>
          </cell>
          <cell r="K100" t="str">
            <v>ODT</v>
          </cell>
          <cell r="L100">
            <v>8989</v>
          </cell>
        </row>
        <row r="101">
          <cell r="H101" t="str">
            <v>BH85DT</v>
          </cell>
          <cell r="I101" t="str">
            <v>Đường Phạm Văn Diêu</v>
          </cell>
          <cell r="K101" t="str">
            <v>ODT</v>
          </cell>
          <cell r="M101">
            <v>9016</v>
          </cell>
        </row>
        <row r="102">
          <cell r="H102" t="str">
            <v>BH85DT</v>
          </cell>
          <cell r="I102" t="str">
            <v>Đường Phạm Văn Diêu</v>
          </cell>
          <cell r="K102" t="str">
            <v>ODT</v>
          </cell>
          <cell r="M102">
            <v>8114</v>
          </cell>
        </row>
        <row r="103">
          <cell r="H103" t="str">
            <v>BH85DT</v>
          </cell>
          <cell r="I103" t="str">
            <v>Đường Phạm Văn Diêu</v>
          </cell>
          <cell r="K103" t="str">
            <v>ODT</v>
          </cell>
          <cell r="N103">
            <v>4633</v>
          </cell>
        </row>
        <row r="104">
          <cell r="H104" t="str">
            <v>BH85DT</v>
          </cell>
          <cell r="I104" t="str">
            <v>Đường Phạm Văn Diêu</v>
          </cell>
          <cell r="K104" t="str">
            <v>ODT</v>
          </cell>
          <cell r="N104">
            <v>4170</v>
          </cell>
        </row>
        <row r="105">
          <cell r="H105" t="str">
            <v>BH32DT_D2</v>
          </cell>
          <cell r="I105" t="str">
            <v>Đường Hà Huy Giáp</v>
          </cell>
          <cell r="J105" t="str">
            <v>Đoạn từ đường Võ Thị Sáu đến ngã năm Biên Hùng (giáp đường Hưng Đạo Vương)</v>
          </cell>
          <cell r="K105" t="str">
            <v>ODT</v>
          </cell>
          <cell r="M105">
            <v>22754</v>
          </cell>
        </row>
        <row r="106">
          <cell r="H106" t="str">
            <v>BH32DT_D2</v>
          </cell>
          <cell r="I106" t="str">
            <v>Đường Hà Huy Giáp</v>
          </cell>
          <cell r="J106" t="str">
            <v>Đoạn từ đường Võ Thị Sáu đến ngã năm Biên Hùng (giáp đường Hưng Đạo Vương)</v>
          </cell>
          <cell r="K106" t="str">
            <v>ODT</v>
          </cell>
          <cell r="M106">
            <v>19212</v>
          </cell>
        </row>
        <row r="107">
          <cell r="H107" t="str">
            <v>BH32DT_D2</v>
          </cell>
          <cell r="I107" t="str">
            <v>Đường Hà Huy Giáp</v>
          </cell>
          <cell r="J107" t="str">
            <v>Đoạn từ đường Võ Thị Sáu đến ngã năm Biên Hùng (giáp đường Hưng Đạo Vương)</v>
          </cell>
          <cell r="K107" t="str">
            <v>ODT</v>
          </cell>
          <cell r="N107">
            <v>18136</v>
          </cell>
        </row>
        <row r="108">
          <cell r="H108" t="str">
            <v>BH32DT_D2</v>
          </cell>
          <cell r="I108" t="str">
            <v>Đường Hà Huy Giáp</v>
          </cell>
          <cell r="J108" t="str">
            <v>Đoạn từ đường Võ Thị Sáu đến ngã năm Biên Hùng (giáp đường Hưng Đạo Vương)</v>
          </cell>
          <cell r="K108" t="str">
            <v>ODT</v>
          </cell>
          <cell r="N108">
            <v>15008</v>
          </cell>
        </row>
        <row r="109">
          <cell r="H109" t="str">
            <v>BH32DT_D2</v>
          </cell>
          <cell r="I109" t="str">
            <v>Đường Hà Huy Giáp</v>
          </cell>
          <cell r="J109" t="str">
            <v>Đoạn từ đường Võ Thị Sáu đến ngã năm Biên Hùng (giáp đường Hưng Đạo Vương)</v>
          </cell>
          <cell r="K109" t="str">
            <v>ODT</v>
          </cell>
          <cell r="O109">
            <v>13853</v>
          </cell>
        </row>
        <row r="110">
          <cell r="H110" t="str">
            <v>BH32DT_D2</v>
          </cell>
          <cell r="I110" t="str">
            <v>Đường Hà Huy Giáp</v>
          </cell>
          <cell r="J110" t="str">
            <v>Đoạn từ đường Võ Thị Sáu đến ngã năm Biên Hùng (giáp đường Hưng Đạo Vương)</v>
          </cell>
          <cell r="K110" t="str">
            <v>ODT</v>
          </cell>
          <cell r="O110">
            <v>11775</v>
          </cell>
        </row>
        <row r="111">
          <cell r="H111" t="str">
            <v>BH1DT_D1</v>
          </cell>
          <cell r="I111" t="str">
            <v>Đường 30 tháng 4</v>
          </cell>
          <cell r="J111" t="str">
            <v>Đoạn từ đường Cách mạng tháng 8 đến ngã năm Biên Hùng (giáp đường Hưng Đạo Vương)</v>
          </cell>
          <cell r="K111" t="str">
            <v>ODT</v>
          </cell>
          <cell r="O111">
            <v>14975</v>
          </cell>
        </row>
        <row r="112">
          <cell r="H112" t="str">
            <v>BH1DT_D1</v>
          </cell>
          <cell r="I112" t="str">
            <v>Đường 30 tháng 4</v>
          </cell>
          <cell r="J112" t="str">
            <v>Đoạn từ đường Cách mạng tháng 8 đến ngã năm Biên Hùng (giáp đường Hưng Đạo Vương)</v>
          </cell>
          <cell r="K112" t="str">
            <v>ODT</v>
          </cell>
          <cell r="O112">
            <v>12229</v>
          </cell>
        </row>
        <row r="113">
          <cell r="H113" t="str">
            <v>BH58DT</v>
          </cell>
          <cell r="I113" t="str">
            <v>Đường Điểu Xiển (từ Xa lộ Hà Nội đến hết thửa đất số 22, tờ BĐĐC số 67, phường Long Bình)</v>
          </cell>
          <cell r="K113" t="str">
            <v>ODT</v>
          </cell>
          <cell r="M113">
            <v>21729</v>
          </cell>
        </row>
        <row r="114">
          <cell r="H114" t="str">
            <v>BH142DT</v>
          </cell>
          <cell r="I114" t="str">
            <v>Đường Thành Thái</v>
          </cell>
          <cell r="K114" t="str">
            <v>ODT</v>
          </cell>
          <cell r="O114">
            <v>2300</v>
          </cell>
        </row>
        <row r="115">
          <cell r="H115" t="str">
            <v>BH142DT</v>
          </cell>
          <cell r="I115" t="str">
            <v>Đường Thành Thái</v>
          </cell>
          <cell r="K115" t="str">
            <v>ODT</v>
          </cell>
          <cell r="M115">
            <v>5010</v>
          </cell>
          <cell r="N115">
            <v>3915</v>
          </cell>
          <cell r="O115">
            <v>2883</v>
          </cell>
        </row>
        <row r="116">
          <cell r="H116" t="str">
            <v>BH147DT</v>
          </cell>
          <cell r="I116" t="str">
            <v>Đường kết nối khu công nghiệp Giang Điền vào đường Võ Nguyên Giáp</v>
          </cell>
          <cell r="K116" t="str">
            <v>ODT</v>
          </cell>
          <cell r="N116">
            <v>3917</v>
          </cell>
        </row>
        <row r="117">
          <cell r="H117" t="str">
            <v>BH31DT_D2</v>
          </cell>
          <cell r="I117" t="str">
            <v>Đường Võ Thị Sáu</v>
          </cell>
          <cell r="J117" t="str">
            <v>Đoạn từ đường Hà Huy Giáp đến đường Phạm Văn Thuận</v>
          </cell>
          <cell r="K117" t="str">
            <v>ODT</v>
          </cell>
          <cell r="L117">
            <v>50380</v>
          </cell>
          <cell r="M117">
            <v>22335</v>
          </cell>
          <cell r="N117">
            <v>18242</v>
          </cell>
          <cell r="O117">
            <v>14030</v>
          </cell>
        </row>
        <row r="118">
          <cell r="H118" t="str">
            <v>BH147DT</v>
          </cell>
          <cell r="I118" t="str">
            <v>Đường kết nối khu công nghiệp Giang Điền vào đường Võ Nguyên Giáp</v>
          </cell>
          <cell r="K118" t="str">
            <v>ODT</v>
          </cell>
          <cell r="N118">
            <v>3917</v>
          </cell>
        </row>
        <row r="119">
          <cell r="H119" t="str">
            <v>BH20DT_D3</v>
          </cell>
          <cell r="I119" t="str">
            <v>Đường Nguyễn Ái Quốc</v>
          </cell>
          <cell r="J119" t="str">
            <v>Đoạn từ đầu Trung tâm Hội nghị và Tổ chức sự kiện tỉnh Đồng Nai đến ngã 4 Tân Phong_x000D_
_x000D_
 từ cầu Hóa An đến giáp Trung tâm Hội nghị và Tổ chức sự kiện tỉnh Đồng Nai</v>
          </cell>
          <cell r="K119" t="str">
            <v>ODT</v>
          </cell>
          <cell r="L119">
            <v>41254</v>
          </cell>
        </row>
        <row r="120">
          <cell r="H120" t="str">
            <v>BH105DT</v>
          </cell>
          <cell r="I120" t="str">
            <v>Đường Phạm Văn Thuận</v>
          </cell>
          <cell r="K120" t="str">
            <v>ODT</v>
          </cell>
          <cell r="L120">
            <v>41976</v>
          </cell>
        </row>
        <row r="121">
          <cell r="H121" t="str">
            <v>CM3NT1_D7</v>
          </cell>
          <cell r="I121" t="str">
            <v>Đường tỉnh 765</v>
          </cell>
          <cell r="J121" t="str">
            <v>Đoạn từ cầu Suối Thề đến hết chùa Thiên Ân</v>
          </cell>
          <cell r="K121" t="str">
            <v>ONT</v>
          </cell>
          <cell r="N121">
            <v>1221</v>
          </cell>
        </row>
        <row r="122">
          <cell r="H122" t="str">
            <v>CM18NT2</v>
          </cell>
          <cell r="I122" t="str">
            <v>Đường Lộ 25 - Sông Nhạn</v>
          </cell>
          <cell r="J122" t="str">
            <v>từ chốt bảo vệ cách UBND xã 500m đến cầu ấp 4 xã Lộ 25</v>
          </cell>
          <cell r="K122" t="str">
            <v>ONT</v>
          </cell>
          <cell r="M122">
            <v>1690</v>
          </cell>
        </row>
        <row r="123">
          <cell r="H123" t="str">
            <v>CM18NT2</v>
          </cell>
          <cell r="I123" t="str">
            <v>Đường Lộ 25 - Sông Nhạn</v>
          </cell>
          <cell r="J123" t="str">
            <v>từ chốt bảo vệ cách UBND xã 500m đến cầu ấp 4 xã Lộ 25</v>
          </cell>
          <cell r="K123" t="str">
            <v>ONT - đường đất</v>
          </cell>
          <cell r="M123">
            <v>1352</v>
          </cell>
        </row>
        <row r="124">
          <cell r="H124" t="str">
            <v>DQ18NT1_D4</v>
          </cell>
          <cell r="I124" t="str">
            <v xml:space="preserve">Đường Gia Canh </v>
          </cell>
          <cell r="J124" t="str">
            <v>Đoạn còn lại, từ Trường Tiểu học Trần Quốc Tuấn đến hết ranh thửa đất số 199, tờ BĐĐC số 26 về bên trái và hết ranh thửa đất số 11, tờ BĐĐC số 40 về bên phải, xã Gia Canh</v>
          </cell>
          <cell r="K124" t="str">
            <v>ONT</v>
          </cell>
          <cell r="M124">
            <v>1256</v>
          </cell>
          <cell r="N124">
            <v>863</v>
          </cell>
          <cell r="O124">
            <v>467</v>
          </cell>
        </row>
        <row r="125">
          <cell r="H125" t="str">
            <v>DQ18NT1_D4</v>
          </cell>
          <cell r="I125" t="str">
            <v xml:space="preserve">Đường Gia Canh </v>
          </cell>
          <cell r="J125" t="str">
            <v>Đoạn còn lại, từ Trường Tiểu học Trần Quốc Tuấn đến hết ranh thửa đất số 199, tờ BĐĐC số 26 về bên trái và hết ranh thửa đất số 11, tờ BĐĐC số 40 về bên phải, xã Gia Canh</v>
          </cell>
          <cell r="K125" t="str">
            <v>ONT</v>
          </cell>
          <cell r="M125">
            <v>1005</v>
          </cell>
          <cell r="N125">
            <v>690</v>
          </cell>
          <cell r="O125">
            <v>374</v>
          </cell>
        </row>
        <row r="126">
          <cell r="H126" t="str">
            <v>DQ24NT2_D2</v>
          </cell>
          <cell r="I126" t="str">
            <v>Đường Trà Cổ (xã Phú Hòa)</v>
          </cell>
          <cell r="J126"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6" t="str">
            <v>ONT</v>
          </cell>
          <cell r="L126">
            <v>2525</v>
          </cell>
        </row>
        <row r="127">
          <cell r="H127" t="str">
            <v>DQ24NT2_D2</v>
          </cell>
          <cell r="I127" t="str">
            <v>Đường Trà Cổ (xã Phú Hòa)</v>
          </cell>
          <cell r="J127"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7" t="str">
            <v>ONT</v>
          </cell>
          <cell r="L127">
            <v>2020</v>
          </cell>
        </row>
        <row r="128">
          <cell r="H128" t="str">
            <v>DQ24NT2_D2</v>
          </cell>
          <cell r="I128" t="str">
            <v>Đường Trà Cổ (xã Phú Hòa)</v>
          </cell>
          <cell r="J128"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8" t="str">
            <v>ONT</v>
          </cell>
          <cell r="L128">
            <v>1263</v>
          </cell>
        </row>
        <row r="129">
          <cell r="H129" t="str">
            <v>DQ24NT2_D2</v>
          </cell>
          <cell r="I129" t="str">
            <v>Đường Trà Cổ (xã Phú Hòa)</v>
          </cell>
          <cell r="J129"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9" t="str">
            <v>ONT</v>
          </cell>
          <cell r="M129">
            <v>1254</v>
          </cell>
        </row>
        <row r="130">
          <cell r="H130" t="str">
            <v>DQ24NT2_D2</v>
          </cell>
          <cell r="I130" t="str">
            <v>Đường Trà Cổ (xã Phú Hòa)</v>
          </cell>
          <cell r="J130"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30" t="str">
            <v>ONT</v>
          </cell>
          <cell r="M130">
            <v>1003</v>
          </cell>
        </row>
        <row r="131">
          <cell r="H131" t="str">
            <v>DQ18NT1_D4</v>
          </cell>
          <cell r="I131" t="str">
            <v xml:space="preserve">Đường Gia Canh </v>
          </cell>
          <cell r="J131" t="str">
            <v>Đoạn còn lại, từ Trường Tiểu học Trần Quốc Tuấn đến hết ranh thửa đất số 199, tờ BĐĐC số 26 về bên trái và hết ranh thửa đất số 11, tờ BĐĐC số 40 về bên phải, xã Gia Canh</v>
          </cell>
          <cell r="K131" t="str">
            <v>ONT</v>
          </cell>
          <cell r="L131">
            <v>2530</v>
          </cell>
        </row>
        <row r="132">
          <cell r="H132" t="str">
            <v>DQ18NT1_D4</v>
          </cell>
          <cell r="I132" t="str">
            <v xml:space="preserve">Đường Gia Canh </v>
          </cell>
          <cell r="J132" t="str">
            <v>Đoạn còn lại, từ Trường Tiểu học Trần Quốc Tuấn đến hết ranh thửa đất số 199, tờ BĐĐC số 26 về bên trái và hết ranh thửa đất số 11, tờ BĐĐC số 40 về bên phải, xã Gia Canh</v>
          </cell>
          <cell r="K132" t="str">
            <v>ONT</v>
          </cell>
          <cell r="L132">
            <v>2024</v>
          </cell>
        </row>
        <row r="133">
          <cell r="H133" t="str">
            <v>DQ18NT1_D4</v>
          </cell>
          <cell r="I133" t="str">
            <v xml:space="preserve">Đường Gia Canh </v>
          </cell>
          <cell r="J133" t="str">
            <v>Đoạn còn lại, từ Trường Tiểu học Trần Quốc Tuấn đến hết ranh thửa đất số 199, tờ BĐĐC số 26 về bên trái và hết ranh thửa đất số 11, tờ BĐĐC số 40 về bên phải, xã Gia Canh</v>
          </cell>
          <cell r="K133" t="str">
            <v>ONT</v>
          </cell>
          <cell r="L133">
            <v>1265</v>
          </cell>
        </row>
        <row r="134">
          <cell r="H134" t="str">
            <v>DQ18NT1_D4</v>
          </cell>
          <cell r="I134" t="str">
            <v xml:space="preserve">Đường Gia Canh </v>
          </cell>
          <cell r="J134" t="str">
            <v>Đoạn còn lại, từ Trường Tiểu học Trần Quốc Tuấn đến hết ranh thửa đất số 199, tờ BĐĐC số 26 về bên trái và hết ranh thửa đất số 11, tờ BĐĐC số 40 về bên phải, xã Gia Canh</v>
          </cell>
          <cell r="K134" t="str">
            <v>ONT</v>
          </cell>
          <cell r="M134">
            <v>1256</v>
          </cell>
        </row>
        <row r="135">
          <cell r="H135" t="str">
            <v>DQ18NT1_D4</v>
          </cell>
          <cell r="I135" t="str">
            <v xml:space="preserve">Đường Gia Canh </v>
          </cell>
          <cell r="J135" t="str">
            <v>Đoạn còn lại, từ Trường Tiểu học Trần Quốc Tuấn đến hết ranh thửa đất số 199, tờ BĐĐC số 26 về bên trái và hết ranh thửa đất số 11, tờ BĐĐC số 40 về bên phải, xã Gia Canh</v>
          </cell>
          <cell r="K135" t="str">
            <v>ONT</v>
          </cell>
          <cell r="M135">
            <v>1005</v>
          </cell>
        </row>
        <row r="136">
          <cell r="H136" t="str">
            <v>DQ3NT1_D1</v>
          </cell>
          <cell r="I136" t="str">
            <v xml:space="preserve">Đường tỉnh 763, đoạn qua xã Phú Túc, xã Suối Nho </v>
          </cell>
          <cell r="J136" t="str">
            <v xml:space="preserve">Đoạn từ cây xăng Phú Túc đến hết Trường THCS Phú Túc </v>
          </cell>
          <cell r="K136" t="str">
            <v>ONT</v>
          </cell>
          <cell r="L136">
            <v>3502</v>
          </cell>
        </row>
        <row r="137">
          <cell r="H137" t="str">
            <v>VC12NT2_D2</v>
          </cell>
          <cell r="I137" t="str">
            <v>Hương lộ 7</v>
          </cell>
          <cell r="J137" t="str">
            <v>Đoạn từ đường Bình Lục - Long Phú (gần Đình Bình Thảo) đến ranh giới xã Bình Lợi</v>
          </cell>
          <cell r="K137" t="str">
            <v>ONT</v>
          </cell>
          <cell r="L137">
            <v>6344</v>
          </cell>
          <cell r="M137">
            <v>3748</v>
          </cell>
          <cell r="O137">
            <v>2298</v>
          </cell>
        </row>
        <row r="138">
          <cell r="H138" t="str">
            <v>VC1NT1_D1</v>
          </cell>
          <cell r="I138" t="str">
            <v xml:space="preserve">Đường tỉnh 768 </v>
          </cell>
          <cell r="J138" t="str">
            <v xml:space="preserve">Đoạn từ giáp ranh thành phố Biên Hòa (cầu Rạch Gốc) đến giáp ranh xã Thạnh Phú </v>
          </cell>
          <cell r="K138" t="str">
            <v>ONT</v>
          </cell>
          <cell r="L138">
            <v>9476</v>
          </cell>
          <cell r="M138">
            <v>4798</v>
          </cell>
          <cell r="N138">
            <v>2997</v>
          </cell>
          <cell r="O138">
            <v>1996</v>
          </cell>
        </row>
        <row r="139">
          <cell r="H139" t="str">
            <v>VC13NT2_D1</v>
          </cell>
          <cell r="I139" t="str">
            <v>Đường Bình Hòa - Cây Dương (xã Bình Hòa)</v>
          </cell>
          <cell r="J139" t="str">
            <v>Đoạn từ trụ sở UBND xã Bình Hòa (cũ) đến Đường Mỹ</v>
          </cell>
          <cell r="K139" t="str">
            <v>ONT</v>
          </cell>
          <cell r="L139">
            <v>6500</v>
          </cell>
          <cell r="N139">
            <v>1999</v>
          </cell>
        </row>
        <row r="140">
          <cell r="H140" t="str">
            <v>VC32NT</v>
          </cell>
          <cell r="I140" t="str">
            <v>Đường vào Phi Trường (xã Tân Bình), từ đường tỉnh 768 đến ranh Sân bay Biên Hòa</v>
          </cell>
          <cell r="K140" t="str">
            <v>ONT</v>
          </cell>
          <cell r="M140">
            <v>2394</v>
          </cell>
          <cell r="N140">
            <v>1806</v>
          </cell>
          <cell r="O140">
            <v>1498</v>
          </cell>
        </row>
        <row r="141">
          <cell r="H141" t="str">
            <v>LK6DT</v>
          </cell>
          <cell r="I141" t="str">
            <v>Đường Hoàng Diệu</v>
          </cell>
          <cell r="K141" t="str">
            <v>ODT</v>
          </cell>
          <cell r="L141">
            <v>18134</v>
          </cell>
        </row>
        <row r="142">
          <cell r="H142" t="str">
            <v>LK22NT2_D2</v>
          </cell>
          <cell r="I142" t="str">
            <v>Đường Xuân Tân - Hàng Gòn</v>
          </cell>
          <cell r="J142" t="str">
            <v xml:space="preserve">Đoạn từ cầu Thầy Tư đến giáp ranh xã Xuân Quế, huyện Cẩm Mỹ </v>
          </cell>
          <cell r="K142" t="str">
            <v>ONT</v>
          </cell>
          <cell r="L142">
            <v>6800</v>
          </cell>
        </row>
        <row r="143">
          <cell r="H143" t="str">
            <v>LK7DT_D1</v>
          </cell>
          <cell r="I143" t="str">
            <v>Đường Hồng Thập Tự</v>
          </cell>
          <cell r="J143" t="str">
            <v>Đoạn từ đường Xuân Bình - Xuân Lập đến giáp đường 21 tháng 4</v>
          </cell>
          <cell r="K143" t="str">
            <v>ODT</v>
          </cell>
          <cell r="L143">
            <v>12119</v>
          </cell>
        </row>
        <row r="144">
          <cell r="H144" t="str">
            <v>LK73DT_D1</v>
          </cell>
          <cell r="I144" t="str">
            <v>Đường Xuân Bình - Xuân Lập (từ giáp ranh phường Xuân Bình đến giáp Bưu điện phường Xuân Lập)</v>
          </cell>
          <cell r="J144" t="str">
            <v>Đoạn từ đường Võ Duy Dương đến đường Võ Văn Tần</v>
          </cell>
          <cell r="K144" t="str">
            <v>ODT</v>
          </cell>
          <cell r="L144">
            <v>6558</v>
          </cell>
        </row>
        <row r="145">
          <cell r="H145" t="str">
            <v>LK73DT_D3</v>
          </cell>
          <cell r="I145" t="str">
            <v>Đường Xuân Bình - Xuân Lập (từ giáp ranh phường Xuân Bình đến giáp Bưu điện phường Xuân Lập)</v>
          </cell>
          <cell r="J145" t="str">
            <v>Đoạn từ đường Bàu Sen đi Xuân Lập đến giáp ranh phường Xuân Lập</v>
          </cell>
          <cell r="K145" t="str">
            <v>ODT</v>
          </cell>
          <cell r="L145">
            <v>5241</v>
          </cell>
        </row>
        <row r="146">
          <cell r="H146" t="str">
            <v>LK73DT_D2</v>
          </cell>
          <cell r="I146" t="str">
            <v>Đường Xuân Bình - Xuân Lập (từ giáp ranh phường Xuân Bình đến giáp Bưu điện phường Xuân Lập)</v>
          </cell>
          <cell r="J146" t="str">
            <v>Đoạn từ đường Võ Văn Tần đến đường Bàu Sen đi Xuân Lập</v>
          </cell>
          <cell r="K146" t="str">
            <v>ODT</v>
          </cell>
          <cell r="L146">
            <v>6734</v>
          </cell>
        </row>
        <row r="147">
          <cell r="H147" t="str">
            <v>LK24DT_D4</v>
          </cell>
          <cell r="I147" t="str">
            <v>Đường 21 tháng 4 (Quốc lộ 1 cũ)</v>
          </cell>
          <cell r="J147" t="str">
            <v>Đoạn từ Công ty cổ phần xây dựng số 2 Đồng Nai đến giáp UBND phường Xuân Bình</v>
          </cell>
          <cell r="K147" t="str">
            <v>ODT</v>
          </cell>
          <cell r="L147">
            <v>20889</v>
          </cell>
        </row>
        <row r="148">
          <cell r="H148" t="str">
            <v>LK7DT_D1</v>
          </cell>
          <cell r="I148" t="str">
            <v>Đường Hồng Thập Tự</v>
          </cell>
          <cell r="J148" t="str">
            <v>Đoạn từ đường Xuân Bình - Xuân Lập đến giáp đường 21 tháng 4</v>
          </cell>
          <cell r="K148" t="str">
            <v>ODT</v>
          </cell>
          <cell r="L148">
            <v>13466</v>
          </cell>
        </row>
        <row r="149">
          <cell r="H149" t="str">
            <v>LK73DT_D3</v>
          </cell>
          <cell r="I149" t="str">
            <v>Đường Xuân Bình - Xuân Lập (từ giáp ranh phường Xuân Bình đến giáp Bưu điện phường Xuân Lập)</v>
          </cell>
          <cell r="J149" t="str">
            <v>Đoạn từ đường Bàu Sen đi Xuân Lập đến giáp ranh phường Xuân Lập</v>
          </cell>
          <cell r="K149" t="str">
            <v>ODT</v>
          </cell>
          <cell r="L149">
            <v>5823</v>
          </cell>
        </row>
        <row r="150">
          <cell r="H150" t="str">
            <v>LK73DT_D1</v>
          </cell>
          <cell r="I150" t="str">
            <v>Đường Xuân Bình - Xuân Lập (từ giáp ranh phường Xuân Bình đến giáp Bưu điện phường Xuân Lập)</v>
          </cell>
          <cell r="J150" t="str">
            <v>Đoạn từ đường Võ Duy Dương đến đường Võ Văn Tần</v>
          </cell>
          <cell r="K150" t="str">
            <v>ODT</v>
          </cell>
          <cell r="L150">
            <v>7483</v>
          </cell>
        </row>
        <row r="151">
          <cell r="H151" t="str">
            <v>LK85DT_D2</v>
          </cell>
          <cell r="I151" t="str">
            <v>Đường Suối Chồn - Bàu Cối</v>
          </cell>
          <cell r="J151" t="str">
            <v>Đoạn từ ngã ba Suối Chồn đến giáp ranh xã Bảo Quang</v>
          </cell>
          <cell r="K151" t="str">
            <v>ODT</v>
          </cell>
          <cell r="L151">
            <v>8008</v>
          </cell>
        </row>
        <row r="152">
          <cell r="H152" t="str">
            <v>TN17NT2_D1</v>
          </cell>
          <cell r="I152" t="str">
            <v>Đường Ngô Quyền - Sông Thao</v>
          </cell>
          <cell r="J152" t="str">
            <v>Đoạn từ Quốc lộ 1 đến ngã ba cạnh Văn phòng ấp Ngô Quyền</v>
          </cell>
          <cell r="K152" t="str">
            <v>ONT</v>
          </cell>
          <cell r="L152">
            <v>13580</v>
          </cell>
          <cell r="M152">
            <v>6769</v>
          </cell>
        </row>
        <row r="153">
          <cell r="H153" t="str">
            <v>LT6DT</v>
          </cell>
          <cell r="I153" t="str">
            <v>Đường Nguyễn An Ninh</v>
          </cell>
          <cell r="J153" t="str">
            <v>Tiếp giáp đường Nguyễn An Ninh</v>
          </cell>
          <cell r="K153" t="str">
            <v>ODT</v>
          </cell>
          <cell r="L153">
            <v>16512</v>
          </cell>
        </row>
        <row r="154">
          <cell r="H154" t="str">
            <v>LT6DT</v>
          </cell>
          <cell r="I154" t="str">
            <v>Đường Nguyễn An Ninh</v>
          </cell>
          <cell r="J154" t="str">
            <v>Tiếp giáp đường Hai Bà Trưng và đường Nguyễn An Ninh</v>
          </cell>
          <cell r="K154" t="str">
            <v>ODT</v>
          </cell>
          <cell r="L154">
            <v>23246</v>
          </cell>
        </row>
        <row r="155">
          <cell r="H155" t="str">
            <v>LT6DT</v>
          </cell>
          <cell r="I155" t="str">
            <v>Đường Nguyễn An Ninh</v>
          </cell>
          <cell r="J155" t="str">
            <v>Tiếp giáp đường Nguyễn Đình Chiểu và đường Nguyễn An Ninh</v>
          </cell>
          <cell r="K155" t="str">
            <v>ODT</v>
          </cell>
          <cell r="L155">
            <v>21321</v>
          </cell>
        </row>
        <row r="156">
          <cell r="H156" t="str">
            <v>LT7DT_D1</v>
          </cell>
          <cell r="I156" t="str">
            <v>Đường Lê Quang Định (đoạn từ Tôn Đức Thắng đến đường Trường Trinh - đường Trường Chinh cũ).</v>
          </cell>
          <cell r="J156" t="str">
            <v>Tiếp giáp đường Lê Quang Định và đường Trường Chinh; đường Lê Quang Định và đường Lê Thánh Tông</v>
          </cell>
          <cell r="K156" t="str">
            <v>ODT</v>
          </cell>
          <cell r="L156">
            <v>16474</v>
          </cell>
        </row>
        <row r="157">
          <cell r="H157" t="str">
            <v>LT7DT_D1</v>
          </cell>
          <cell r="I157" t="str">
            <v>Đường Lê Quang Định (đoạn từ Tôn Đức Thắng đến đường Trường Trinh - đường Trường Chinh cũ).</v>
          </cell>
          <cell r="J157" t="str">
            <v>Tiếp giáp đường Lê Quang Định</v>
          </cell>
          <cell r="K157" t="str">
            <v>ODT</v>
          </cell>
          <cell r="L157">
            <v>15016</v>
          </cell>
        </row>
        <row r="158">
          <cell r="H158" t="str">
            <v>LT1NT1_D2</v>
          </cell>
          <cell r="I158" t="str">
            <v>Quốc lộ 51 (đoạn từ trung tâm huấn luyện chó nghiệp vụ Quân Khuyển đến mũi tàu)</v>
          </cell>
          <cell r="K158" t="str">
            <v>ONT</v>
          </cell>
          <cell r="L158">
            <v>12500</v>
          </cell>
          <cell r="M158">
            <v>6200</v>
          </cell>
          <cell r="N158">
            <v>4000</v>
          </cell>
          <cell r="O158">
            <v>3200</v>
          </cell>
        </row>
        <row r="159">
          <cell r="H159" t="str">
            <v>LT1NT1_D2</v>
          </cell>
          <cell r="I159" t="str">
            <v>Quốc lộ 51 (đoạn từ trung tâm huấn luyện chó nghiệp vụ Quân Khuyển đến mũi tàu)</v>
          </cell>
          <cell r="K159" t="str">
            <v>ONT</v>
          </cell>
          <cell r="L159">
            <v>10000</v>
          </cell>
        </row>
        <row r="160">
          <cell r="H160" t="str">
            <v>LT1NT1_D2</v>
          </cell>
          <cell r="I160" t="str">
            <v>Quốc lộ 51 (đoạn từ trung tâm huấn luyện chó nghiệp vụ Quân Khuyển đến mũi tàu)</v>
          </cell>
          <cell r="K160" t="str">
            <v>ONT</v>
          </cell>
          <cell r="L160">
            <v>6250</v>
          </cell>
        </row>
        <row r="161">
          <cell r="H161" t="str">
            <v>LT4NT2_D1</v>
          </cell>
          <cell r="I161" t="str">
            <v>Hương lộ 21</v>
          </cell>
          <cell r="J161" t="str">
            <v>đoạn qua xã An Phước</v>
          </cell>
          <cell r="K161" t="str">
            <v>ONT</v>
          </cell>
          <cell r="L161">
            <v>8000</v>
          </cell>
          <cell r="M161">
            <v>5800</v>
          </cell>
          <cell r="N161">
            <v>3900</v>
          </cell>
          <cell r="O161">
            <v>3000</v>
          </cell>
        </row>
        <row r="162">
          <cell r="H162" t="str">
            <v>LT4NT2_D1</v>
          </cell>
          <cell r="I162" t="str">
            <v>Hương lộ 21</v>
          </cell>
          <cell r="J162" t="str">
            <v>đoạn qua xã An Phước</v>
          </cell>
          <cell r="K162" t="str">
            <v>ONT</v>
          </cell>
          <cell r="L162">
            <v>6400</v>
          </cell>
        </row>
        <row r="163">
          <cell r="H163" t="str">
            <v>LT4NT2_D1</v>
          </cell>
          <cell r="I163" t="str">
            <v>Hương lộ 21</v>
          </cell>
          <cell r="J163" t="str">
            <v>đoạn qua xã An Phước</v>
          </cell>
          <cell r="K163" t="str">
            <v>ONT</v>
          </cell>
          <cell r="L163">
            <v>4000</v>
          </cell>
        </row>
        <row r="164">
          <cell r="H164" t="str">
            <v>LT4NT2_D2</v>
          </cell>
          <cell r="I164" t="str">
            <v>Hương lộ 21</v>
          </cell>
          <cell r="J164" t="str">
            <v>đoạn qua xã Tam An</v>
          </cell>
          <cell r="K164" t="str">
            <v>ONT</v>
          </cell>
          <cell r="M164">
            <v>5800</v>
          </cell>
          <cell r="N164">
            <v>3900</v>
          </cell>
          <cell r="O164">
            <v>3000</v>
          </cell>
        </row>
        <row r="165">
          <cell r="H165" t="str">
            <v>LT28NT2</v>
          </cell>
          <cell r="I165" t="str">
            <v>Đường Nguyễn Hải</v>
          </cell>
          <cell r="J165" t="str">
            <v>đoạn giáp ranh xã An Phước và TT.Long Thành</v>
          </cell>
          <cell r="K165" t="str">
            <v>ONT</v>
          </cell>
          <cell r="M165">
            <v>5800</v>
          </cell>
          <cell r="N165">
            <v>3900</v>
          </cell>
          <cell r="O165">
            <v>3000</v>
          </cell>
        </row>
        <row r="166">
          <cell r="H166" t="str">
            <v>LT25NT</v>
          </cell>
          <cell r="I166" t="str">
            <v>Đường Liên xã Long Đức - Lộc An qua xã Lộc An</v>
          </cell>
          <cell r="J166" t="str">
            <v>đường tỉnh 769 đến giáp ranh xã Lộc An</v>
          </cell>
          <cell r="K166" t="str">
            <v>ONT</v>
          </cell>
          <cell r="L166">
            <v>7500</v>
          </cell>
          <cell r="M166">
            <v>4200</v>
          </cell>
          <cell r="N166">
            <v>3200</v>
          </cell>
          <cell r="O166">
            <v>2400</v>
          </cell>
        </row>
        <row r="167">
          <cell r="H167" t="str">
            <v>LT25NT</v>
          </cell>
          <cell r="I167" t="str">
            <v>Đường Liên xã Long Đức - Lộc An qua xã Lộc An</v>
          </cell>
          <cell r="J167" t="str">
            <v>đường tỉnh 769 đến giáp ranh xã Lộc An</v>
          </cell>
          <cell r="K167" t="str">
            <v>ONT</v>
          </cell>
          <cell r="L167">
            <v>6000</v>
          </cell>
        </row>
        <row r="168">
          <cell r="H168" t="str">
            <v>LT25NT</v>
          </cell>
          <cell r="I168" t="str">
            <v>Đường Liên xã Long Đức - Lộc An qua xã Lộc An</v>
          </cell>
          <cell r="J168" t="str">
            <v>đường tỉnh 769 đến giáp ranh xã Lộc An</v>
          </cell>
          <cell r="K168" t="str">
            <v>ONT</v>
          </cell>
          <cell r="L168">
            <v>3750</v>
          </cell>
        </row>
        <row r="169">
          <cell r="H169" t="str">
            <v>LT23NT2</v>
          </cell>
          <cell r="I169" t="str">
            <v>Đường Liên xã Long Đức - Lộc An đoạn qua xã Long Đức</v>
          </cell>
          <cell r="J169" t="str">
            <v>từ UBND xã Long Đức qua nhà máy mủ Cao su Long Thành đến đường Lê Quang Định giáp thị trấn Long Thành)</v>
          </cell>
          <cell r="K169" t="str">
            <v>ONT</v>
          </cell>
          <cell r="M169">
            <v>4500</v>
          </cell>
          <cell r="N169">
            <v>3200</v>
          </cell>
          <cell r="O169">
            <v>2400</v>
          </cell>
        </row>
        <row r="170">
          <cell r="H170" t="str">
            <v>LT24NT</v>
          </cell>
          <cell r="I170" t="str">
            <v>Đường Liên xã Long Đức - Lộc An đoạn qua xã Long Đức</v>
          </cell>
          <cell r="J170" t="str">
            <v>đoạn từ nhà máy mủ cao su đến giáp ranh xã Lộc An</v>
          </cell>
          <cell r="K170" t="str">
            <v>ONT</v>
          </cell>
          <cell r="M170">
            <v>4500</v>
          </cell>
          <cell r="N170">
            <v>3200</v>
          </cell>
          <cell r="O170">
            <v>2400</v>
          </cell>
        </row>
        <row r="171">
          <cell r="H171" t="str">
            <v>LT23DT</v>
          </cell>
          <cell r="I171" t="str">
            <v>Đường Hoàng Minh Châu</v>
          </cell>
          <cell r="J171" t="str">
            <v>từ đầu đường Trần Quang Khải đến hết ranh giới TT.Long Thành</v>
          </cell>
          <cell r="K171" t="str">
            <v>ODT</v>
          </cell>
          <cell r="L171">
            <v>8600</v>
          </cell>
          <cell r="M171">
            <v>4200</v>
          </cell>
          <cell r="N171">
            <v>3100</v>
          </cell>
          <cell r="O171">
            <v>2300</v>
          </cell>
        </row>
        <row r="172">
          <cell r="H172" t="str">
            <v>LT23DT</v>
          </cell>
          <cell r="I172" t="str">
            <v>Đường Hoàng Minh Châu</v>
          </cell>
          <cell r="J172" t="str">
            <v>từ đầu đường Trần Quang Khải đến hết ranh giới TT.Long Thành</v>
          </cell>
          <cell r="K172" t="str">
            <v>ODT</v>
          </cell>
          <cell r="L172">
            <v>6880</v>
          </cell>
        </row>
        <row r="173">
          <cell r="H173" t="str">
            <v>LT23DT</v>
          </cell>
          <cell r="I173" t="str">
            <v>Đường Hoàng Minh Châu</v>
          </cell>
          <cell r="J173" t="str">
            <v>từ đầu đường Trần Quang Khải đến hết ranh giới TT.Long Thành</v>
          </cell>
          <cell r="K173" t="str">
            <v>ODT</v>
          </cell>
          <cell r="L173">
            <v>4300</v>
          </cell>
        </row>
        <row r="174">
          <cell r="H174" t="str">
            <v>LT24DT</v>
          </cell>
          <cell r="I174" t="str">
            <v>Đường Hoàng Tam Kỳ</v>
          </cell>
          <cell r="J174" t="str">
            <v>từ đường Hoàng Minh Châu đến đường liên xã An Phước - thị trấn Long Thành</v>
          </cell>
          <cell r="K174" t="str">
            <v>ODT</v>
          </cell>
          <cell r="L174">
            <v>7800</v>
          </cell>
          <cell r="M174">
            <v>3800</v>
          </cell>
          <cell r="N174">
            <v>2900</v>
          </cell>
          <cell r="O174">
            <v>2200</v>
          </cell>
        </row>
        <row r="175">
          <cell r="H175" t="str">
            <v>LT24DT</v>
          </cell>
          <cell r="I175" t="str">
            <v>Đường Hoàng Tam Kỳ</v>
          </cell>
          <cell r="J175" t="str">
            <v>từ đường Hoàng Minh Châu đến đường liên xã An Phước - thị trấn Long Thành</v>
          </cell>
          <cell r="K175" t="str">
            <v>ODT</v>
          </cell>
          <cell r="L175">
            <v>6240</v>
          </cell>
        </row>
        <row r="176">
          <cell r="H176" t="str">
            <v>LT24DT</v>
          </cell>
          <cell r="I176" t="str">
            <v>Đường Hoàng Tam Kỳ</v>
          </cell>
          <cell r="J176" t="str">
            <v>từ đường Hoàng Minh Châu đến đường liên xã An Phước - thị trấn Long Thành</v>
          </cell>
          <cell r="K176" t="str">
            <v>ODT</v>
          </cell>
          <cell r="L176">
            <v>3900</v>
          </cell>
        </row>
        <row r="177">
          <cell r="H177" t="str">
            <v>LT18DT</v>
          </cell>
          <cell r="I177" t="str">
            <v>Đường Nguyễn Hải</v>
          </cell>
          <cell r="J177" t="str">
            <v>đoạn từ ranh xã An Phước - TT - Long Thành</v>
          </cell>
          <cell r="K177" t="str">
            <v>ODT</v>
          </cell>
          <cell r="L177">
            <v>8600</v>
          </cell>
          <cell r="M177">
            <v>4200</v>
          </cell>
          <cell r="N177">
            <v>3100</v>
          </cell>
          <cell r="O177">
            <v>2300</v>
          </cell>
        </row>
        <row r="178">
          <cell r="H178" t="str">
            <v>LT18DT</v>
          </cell>
          <cell r="I178" t="str">
            <v>Đường Nguyễn Hải</v>
          </cell>
          <cell r="J178" t="str">
            <v>đoạn từ ranh xã An Phước - TT - Long Thành</v>
          </cell>
          <cell r="K178" t="str">
            <v>ODT</v>
          </cell>
          <cell r="L178">
            <v>6880</v>
          </cell>
        </row>
        <row r="179">
          <cell r="H179" t="str">
            <v>LT18DT</v>
          </cell>
          <cell r="I179" t="str">
            <v>Đường Nguyễn Hải</v>
          </cell>
          <cell r="J179" t="str">
            <v>đoạn từ ranh xã An Phước - TT - Long Thành</v>
          </cell>
          <cell r="K179" t="str">
            <v>ODT</v>
          </cell>
          <cell r="L179">
            <v>4300</v>
          </cell>
        </row>
        <row r="180">
          <cell r="H180" t="str">
            <v>LT28NT2</v>
          </cell>
          <cell r="I180" t="str">
            <v xml:space="preserve">Đường Nguyễn Hải </v>
          </cell>
          <cell r="J180" t="str">
            <v>đoạn từ ranh xã An Phước - TT - Long Thành</v>
          </cell>
          <cell r="K180" t="str">
            <v>ONT</v>
          </cell>
          <cell r="L180">
            <v>8600</v>
          </cell>
          <cell r="M180">
            <v>3700</v>
          </cell>
          <cell r="N180">
            <v>2900</v>
          </cell>
          <cell r="O180">
            <v>2200</v>
          </cell>
        </row>
        <row r="181">
          <cell r="H181" t="str">
            <v>LT28NT2</v>
          </cell>
          <cell r="I181" t="str">
            <v xml:space="preserve">Đường Nguyễn Hải </v>
          </cell>
          <cell r="J181" t="str">
            <v>đoạn từ ranh xã An Phước - TT - Long Thành</v>
          </cell>
          <cell r="K181" t="str">
            <v>ONT</v>
          </cell>
          <cell r="L181">
            <v>6880</v>
          </cell>
        </row>
        <row r="182">
          <cell r="H182" t="str">
            <v>LT28NT2</v>
          </cell>
          <cell r="I182" t="str">
            <v xml:space="preserve">Đường Nguyễn Hải </v>
          </cell>
          <cell r="J182" t="str">
            <v>đoạn từ ranh xã An Phước - TT - Long Thành</v>
          </cell>
          <cell r="K182" t="str">
            <v>ONT</v>
          </cell>
          <cell r="L182">
            <v>4300</v>
          </cell>
        </row>
        <row r="183">
          <cell r="H183" t="str">
            <v>LT17NT2</v>
          </cell>
          <cell r="I183" t="str">
            <v xml:space="preserve">Đường Nguyễn Hải </v>
          </cell>
          <cell r="J183" t="str">
            <v>Đoạn từ ngã 3 Phước Nguyên đến ranh TT.Long Thành</v>
          </cell>
          <cell r="K183" t="str">
            <v>ONT</v>
          </cell>
          <cell r="N183">
            <v>2900</v>
          </cell>
          <cell r="O183">
            <v>2200</v>
          </cell>
        </row>
        <row r="184">
          <cell r="H184" t="str">
            <v>LT4NT2_D2</v>
          </cell>
          <cell r="I184" t="str">
            <v>Hương lộ 21</v>
          </cell>
          <cell r="J184" t="str">
            <v xml:space="preserve"> Đoạn qua xã Tam An</v>
          </cell>
          <cell r="K184" t="str">
            <v>ONT</v>
          </cell>
          <cell r="O184">
            <v>1700</v>
          </cell>
        </row>
        <row r="185">
          <cell r="H185" t="str">
            <v>TB3DT</v>
          </cell>
          <cell r="I185" t="str">
            <v>Đường từ 29 tháng 4</v>
          </cell>
          <cell r="K185" t="str">
            <v>ODT</v>
          </cell>
          <cell r="L185">
            <v>11000</v>
          </cell>
        </row>
        <row r="186">
          <cell r="H186" t="str">
            <v>TB4DT_D2</v>
          </cell>
          <cell r="I186" t="str">
            <v>Đường 30 tháng 4</v>
          </cell>
          <cell r="J186" t="str">
            <v>Đoạn từ Quốc lộ 1 đến đường Nam Kỳ Khởi Nghĩa</v>
          </cell>
          <cell r="K186" t="str">
            <v>ODT</v>
          </cell>
          <cell r="L186">
            <v>10000</v>
          </cell>
        </row>
        <row r="187">
          <cell r="H187" t="str">
            <v>TB37DT</v>
          </cell>
          <cell r="I187" t="str">
            <v>Đường Nguyễn Văn Cừ</v>
          </cell>
          <cell r="K187" t="str">
            <v>ODT</v>
          </cell>
          <cell r="L187">
            <v>7000</v>
          </cell>
        </row>
        <row r="188">
          <cell r="H188" t="str">
            <v>TB1DT</v>
          </cell>
          <cell r="I188" t="str">
            <v>Quốc lộ 1</v>
          </cell>
          <cell r="J188" t="str">
            <v>Đoạn từ giáp ranh thị trấn Trảng Bom đến nhà thờ Lộc Hòa</v>
          </cell>
          <cell r="K188" t="str">
            <v>ONT</v>
          </cell>
          <cell r="L188">
            <v>14250</v>
          </cell>
        </row>
        <row r="189">
          <cell r="H189" t="str">
            <v>TB3NT1_D1</v>
          </cell>
          <cell r="I189" t="str">
            <v xml:space="preserve">Đường tỉnh 767 </v>
          </cell>
          <cell r="J189" t="str">
            <v>Đường tỉnh 767 , đoạn từ ngã 3 Trị An đến Công ty Việt Vinh</v>
          </cell>
          <cell r="K189" t="str">
            <v>ONT</v>
          </cell>
          <cell r="L189">
            <v>30030</v>
          </cell>
        </row>
        <row r="190">
          <cell r="H190" t="str">
            <v>TB3DT</v>
          </cell>
          <cell r="I190" t="str">
            <v>Đường từ 29 tháng 4</v>
          </cell>
          <cell r="K190" t="str">
            <v>ODT</v>
          </cell>
          <cell r="L190">
            <v>11000</v>
          </cell>
        </row>
        <row r="191">
          <cell r="H191" t="str">
            <v>TB4DT_D2</v>
          </cell>
          <cell r="I191" t="str">
            <v>Đường 30 tháng 4</v>
          </cell>
          <cell r="J191" t="str">
            <v>Đoạn từ Quốc lộ 1 đến đường Nam Kỳ Khởi Nghĩa</v>
          </cell>
          <cell r="K191" t="str">
            <v>ODT</v>
          </cell>
          <cell r="L191">
            <v>10000</v>
          </cell>
        </row>
        <row r="192">
          <cell r="H192" t="str">
            <v>TB37DT</v>
          </cell>
          <cell r="I192" t="str">
            <v>Đường Nguyễn Văn Cừ</v>
          </cell>
          <cell r="K192" t="str">
            <v>ODT</v>
          </cell>
          <cell r="L192">
            <v>7000</v>
          </cell>
        </row>
        <row r="193">
          <cell r="H193" t="str">
            <v>TB14DT</v>
          </cell>
          <cell r="I193" t="str">
            <v>Đường Hoàng Việt</v>
          </cell>
          <cell r="K193" t="str">
            <v>ODT</v>
          </cell>
          <cell r="L193">
            <v>5000</v>
          </cell>
        </row>
        <row r="194">
          <cell r="H194" t="str">
            <v>TB54DT</v>
          </cell>
          <cell r="I194" t="str">
            <v>Quốc lộ 1 (trừ những đoạn đã có đường song hành)</v>
          </cell>
          <cell r="K194" t="str">
            <v>ODT</v>
          </cell>
          <cell r="L194">
            <v>8780.4</v>
          </cell>
        </row>
        <row r="195">
          <cell r="H195" t="str">
            <v>LT1NT1_D7</v>
          </cell>
          <cell r="I195" t="str">
            <v>Đường Quốc lộ 51</v>
          </cell>
          <cell r="J195" t="str">
            <v>đoạn từ vòng xoay đường cao tốc Long Thành - Dầu Giây đến cầu Suối Cả)</v>
          </cell>
          <cell r="K195" t="str">
            <v>ONT</v>
          </cell>
          <cell r="L195">
            <v>9869</v>
          </cell>
          <cell r="M195">
            <v>4852</v>
          </cell>
          <cell r="N195">
            <v>3705</v>
          </cell>
          <cell r="O195">
            <v>2901</v>
          </cell>
        </row>
        <row r="196">
          <cell r="H196" t="str">
            <v>LT27NT2</v>
          </cell>
          <cell r="I196" t="str">
            <v>Đường vào Khu khai thác đá Long An</v>
          </cell>
          <cell r="J196" t="str">
            <v>từ Quốc lộ 51 đến ranh giới sân bay Quốc tế Long Thành</v>
          </cell>
          <cell r="K196" t="str">
            <v>ONT</v>
          </cell>
          <cell r="L196">
            <v>8788</v>
          </cell>
          <cell r="M196">
            <v>3918</v>
          </cell>
          <cell r="N196">
            <v>3142</v>
          </cell>
          <cell r="O196">
            <v>2485</v>
          </cell>
        </row>
        <row r="197">
          <cell r="H197" t="str">
            <v>LT16NT2</v>
          </cell>
          <cell r="I197" t="str">
            <v>Đường Bưng Môn đoạn qua xã Long An</v>
          </cell>
          <cell r="J197" t="str">
            <v>từ Quốc lộ 51 đến đường tỉnh 769</v>
          </cell>
          <cell r="K197" t="str">
            <v>ONT</v>
          </cell>
          <cell r="L197">
            <v>0</v>
          </cell>
          <cell r="M197">
            <v>4107</v>
          </cell>
          <cell r="N197">
            <v>3142</v>
          </cell>
          <cell r="O197">
            <v>2485</v>
          </cell>
        </row>
        <row r="198">
          <cell r="H198" t="str">
            <v>LT10NT2</v>
          </cell>
          <cell r="I198" t="str">
            <v>Đường Hương lộ 12 (đường Bà Ký)</v>
          </cell>
          <cell r="J198" t="str">
            <v>từ Quốc lộ 51 đến giáp ranh huyện Nhơn Trạch</v>
          </cell>
          <cell r="K198" t="str">
            <v>ONT</v>
          </cell>
          <cell r="L198">
            <v>8982</v>
          </cell>
        </row>
        <row r="199">
          <cell r="H199" t="str">
            <v>LT44NT</v>
          </cell>
          <cell r="I199" t="str">
            <v>Đường Xóm Trầu</v>
          </cell>
          <cell r="J199" t="str">
            <v>từ Quốc lộ 51 đến đường Bàu Giao</v>
          </cell>
          <cell r="K199" t="str">
            <v>ONT</v>
          </cell>
          <cell r="L199">
            <v>6495</v>
          </cell>
          <cell r="M199">
            <v>3220</v>
          </cell>
          <cell r="N199">
            <v>2577</v>
          </cell>
          <cell r="O199">
            <v>2243</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ỔNG"/>
      <sheetName val="1. MA DO"/>
      <sheetName val="Sheet6"/>
      <sheetName val="Sheet2"/>
      <sheetName val="Sheet4"/>
      <sheetName val="Sheet3"/>
      <sheetName val="Sheet5"/>
      <sheetName val="1. GD DO"/>
      <sheetName val="2. MA NN"/>
      <sheetName val="2. GD NN"/>
      <sheetName val="Sheet1"/>
    </sheetNames>
    <sheetDataSet>
      <sheetData sheetId="0"/>
      <sheetData sheetId="1">
        <row r="5">
          <cell r="E5" t="str">
            <v>BH78DT_D1</v>
          </cell>
          <cell r="F5" t="str">
            <v>BH78DT</v>
          </cell>
          <cell r="G5" t="str">
            <v>Vị trí 1</v>
          </cell>
          <cell r="H5" t="str">
            <v>TPBH1</v>
          </cell>
          <cell r="I5" t="str">
            <v>Phường Biên HòaTPBH1Vị trí 1450</v>
          </cell>
          <cell r="O5">
            <v>26100</v>
          </cell>
          <cell r="P5">
            <v>1500</v>
          </cell>
          <cell r="S5">
            <v>22000</v>
          </cell>
          <cell r="T5">
            <v>450</v>
          </cell>
          <cell r="U5">
            <v>1.26436781609195</v>
          </cell>
          <cell r="V5">
            <v>1.26436781609195</v>
          </cell>
          <cell r="W5">
            <v>1.26436781609195</v>
          </cell>
          <cell r="X5">
            <v>1.3856946601129561</v>
          </cell>
          <cell r="Y5">
            <v>1.1499999999999999</v>
          </cell>
          <cell r="Z5">
            <v>1.1335672348066261</v>
          </cell>
          <cell r="AA5">
            <v>1.1299999999999999</v>
          </cell>
        </row>
        <row r="6">
          <cell r="E6" t="str">
            <v>BH78DT_D2</v>
          </cell>
          <cell r="F6" t="str">
            <v>BH78DT</v>
          </cell>
          <cell r="G6" t="str">
            <v>Vị trí 1</v>
          </cell>
          <cell r="H6" t="str">
            <v>TPBH1</v>
          </cell>
          <cell r="I6" t="str">
            <v>Phường Biên HòaTPBH1Vị trí 1450</v>
          </cell>
          <cell r="O6">
            <v>30800</v>
          </cell>
          <cell r="P6">
            <v>1500</v>
          </cell>
          <cell r="S6">
            <v>26000</v>
          </cell>
          <cell r="T6">
            <v>450</v>
          </cell>
          <cell r="U6">
            <v>1.5189290210231685</v>
          </cell>
          <cell r="V6">
            <v>1.5189290210231685</v>
          </cell>
          <cell r="W6">
            <v>1.5189290210231685</v>
          </cell>
          <cell r="X6">
            <v>1.3856946601129561</v>
          </cell>
          <cell r="Y6">
            <v>1.1499999999999999</v>
          </cell>
          <cell r="Z6">
            <v>1.1335672348066261</v>
          </cell>
          <cell r="AA6">
            <v>1.1299999999999999</v>
          </cell>
        </row>
        <row r="7">
          <cell r="E7" t="str">
            <v>BH78DT_D3</v>
          </cell>
          <cell r="F7" t="str">
            <v>BH78DT</v>
          </cell>
          <cell r="G7" t="str">
            <v>Vị trí 1</v>
          </cell>
          <cell r="H7" t="str">
            <v>TPBH1</v>
          </cell>
          <cell r="I7" t="str">
            <v>Phường Biên HòaTPBH1Vị trí 1450</v>
          </cell>
          <cell r="O7">
            <v>27200</v>
          </cell>
          <cell r="P7">
            <v>1500</v>
          </cell>
          <cell r="S7">
            <v>23000</v>
          </cell>
          <cell r="T7">
            <v>450</v>
          </cell>
          <cell r="U7">
            <v>1.2707991765068176</v>
          </cell>
          <cell r="V7">
            <v>1.2707991765068176</v>
          </cell>
          <cell r="W7">
            <v>1.2707991765068176</v>
          </cell>
          <cell r="X7">
            <v>1.3856946601129561</v>
          </cell>
          <cell r="Y7">
            <v>1.1499999999999999</v>
          </cell>
          <cell r="Z7">
            <v>1.1335672348066261</v>
          </cell>
          <cell r="AA7">
            <v>1.1299999999999999</v>
          </cell>
        </row>
        <row r="8">
          <cell r="E8" t="str">
            <v>BH78DT_D4</v>
          </cell>
          <cell r="F8" t="str">
            <v>BH78DT</v>
          </cell>
          <cell r="G8" t="str">
            <v>Vị trí 1</v>
          </cell>
          <cell r="H8" t="str">
            <v>TPBH2</v>
          </cell>
          <cell r="I8" t="str">
            <v>Phường Biên HòaTPBH2Vị trí 1430</v>
          </cell>
          <cell r="O8">
            <v>21300</v>
          </cell>
          <cell r="P8">
            <v>1430</v>
          </cell>
          <cell r="S8">
            <v>18000</v>
          </cell>
          <cell r="T8">
            <v>430</v>
          </cell>
          <cell r="U8">
            <v>1.2253521126760563</v>
          </cell>
          <cell r="V8">
            <v>1.2253521126760563</v>
          </cell>
          <cell r="W8">
            <v>1.2253521126760563</v>
          </cell>
          <cell r="X8">
            <v>1.3856946601129561</v>
          </cell>
          <cell r="Y8">
            <v>1.1499999999999999</v>
          </cell>
          <cell r="Z8">
            <v>1.1335672348066261</v>
          </cell>
          <cell r="AA8">
            <v>1.1299999999999999</v>
          </cell>
        </row>
        <row r="9">
          <cell r="E9" t="str">
            <v>BH78DT_D5</v>
          </cell>
          <cell r="F9" t="str">
            <v>BH78DT</v>
          </cell>
          <cell r="G9" t="str">
            <v>Vị trí 1</v>
          </cell>
          <cell r="H9" t="str">
            <v>TPBH2</v>
          </cell>
          <cell r="I9" t="str">
            <v>Phường Biên HòaTPBH2Vị trí 1430</v>
          </cell>
          <cell r="O9">
            <v>19000</v>
          </cell>
          <cell r="P9">
            <v>1430</v>
          </cell>
          <cell r="S9">
            <v>16000</v>
          </cell>
          <cell r="T9">
            <v>430</v>
          </cell>
          <cell r="U9">
            <v>1.5152393148992256</v>
          </cell>
          <cell r="V9">
            <v>1.5152393148992256</v>
          </cell>
          <cell r="W9">
            <v>1.5152393148992256</v>
          </cell>
          <cell r="X9">
            <v>1.3856946601129561</v>
          </cell>
          <cell r="Y9">
            <v>1.1499999999999999</v>
          </cell>
          <cell r="Z9">
            <v>1.1335672348066261</v>
          </cell>
          <cell r="AA9">
            <v>1.1299999999999999</v>
          </cell>
        </row>
        <row r="10">
          <cell r="E10" t="str">
            <v>BH78DT_D6</v>
          </cell>
          <cell r="F10" t="str">
            <v>BH78DT</v>
          </cell>
          <cell r="G10" t="str">
            <v>Vị trí 1</v>
          </cell>
          <cell r="H10" t="str">
            <v>TPBH2</v>
          </cell>
          <cell r="I10" t="str">
            <v>Phường Biên HòaTPBH2Vị trí 1430</v>
          </cell>
          <cell r="O10">
            <v>15400</v>
          </cell>
          <cell r="P10">
            <v>1430</v>
          </cell>
          <cell r="S10">
            <v>13000</v>
          </cell>
          <cell r="T10">
            <v>430</v>
          </cell>
          <cell r="U10">
            <v>1.5194805194805194</v>
          </cell>
          <cell r="V10">
            <v>1.5194805194805194</v>
          </cell>
          <cell r="W10">
            <v>1.5194805194805194</v>
          </cell>
          <cell r="X10">
            <v>1.3856946601129561</v>
          </cell>
          <cell r="Y10">
            <v>1.1499999999999999</v>
          </cell>
          <cell r="Z10">
            <v>1.1335672348066261</v>
          </cell>
          <cell r="AA10">
            <v>1.1299999999999999</v>
          </cell>
        </row>
        <row r="11">
          <cell r="E11" t="str">
            <v>BH81DT_D2</v>
          </cell>
          <cell r="F11" t="str">
            <v>BH81DT</v>
          </cell>
          <cell r="G11" t="str">
            <v>Vị trí 1</v>
          </cell>
          <cell r="H11" t="str">
            <v>TPBH1</v>
          </cell>
          <cell r="I11" t="str">
            <v>Phường Biên HòaTPBH1Vị trí 1450</v>
          </cell>
          <cell r="O11">
            <v>26600</v>
          </cell>
          <cell r="P11">
            <v>1500</v>
          </cell>
          <cell r="S11">
            <v>21000</v>
          </cell>
          <cell r="T11">
            <v>450</v>
          </cell>
          <cell r="U11">
            <v>1.1842105263157894</v>
          </cell>
          <cell r="V11">
            <v>1.1842105263157894</v>
          </cell>
          <cell r="W11">
            <v>1.1842105263157894</v>
          </cell>
          <cell r="X11">
            <v>1.1842105263157894</v>
          </cell>
          <cell r="Y11">
            <v>1.1499999999999999</v>
          </cell>
          <cell r="Z11">
            <v>1.1168060219831275</v>
          </cell>
          <cell r="AA11">
            <v>1.1200000000000001</v>
          </cell>
        </row>
        <row r="12">
          <cell r="E12" t="str">
            <v>BH82DT</v>
          </cell>
          <cell r="F12" t="str">
            <v>BH82DT</v>
          </cell>
          <cell r="G12" t="str">
            <v>Vị trí 1</v>
          </cell>
          <cell r="H12" t="str">
            <v>TPBH2</v>
          </cell>
          <cell r="I12" t="str">
            <v>Phường Biên HòaTPBH2Vị trí 1430</v>
          </cell>
          <cell r="O12">
            <v>20100</v>
          </cell>
          <cell r="P12">
            <v>1430</v>
          </cell>
          <cell r="S12">
            <v>17000</v>
          </cell>
          <cell r="T12">
            <v>430</v>
          </cell>
          <cell r="U12">
            <v>1.5218355059466724</v>
          </cell>
          <cell r="V12">
            <v>1.5218355059466724</v>
          </cell>
          <cell r="W12">
            <v>1.5218355059466724</v>
          </cell>
          <cell r="X12">
            <v>1.5218355059466724</v>
          </cell>
          <cell r="Y12">
            <v>1.1499999999999999</v>
          </cell>
          <cell r="Z12">
            <v>1.1667529554078468</v>
          </cell>
          <cell r="AA12">
            <v>1.17</v>
          </cell>
        </row>
        <row r="13">
          <cell r="E13" t="str">
            <v>BH80DT</v>
          </cell>
          <cell r="F13" t="str">
            <v>BH80DT</v>
          </cell>
          <cell r="G13" t="str">
            <v>Vị trí 1</v>
          </cell>
          <cell r="H13" t="str">
            <v>TPBH2</v>
          </cell>
          <cell r="I13" t="str">
            <v>Phường Biên HòaTPBH2Vị trí 1430</v>
          </cell>
          <cell r="O13">
            <v>15400</v>
          </cell>
          <cell r="P13">
            <v>1430</v>
          </cell>
          <cell r="S13">
            <v>14000</v>
          </cell>
          <cell r="T13">
            <v>430</v>
          </cell>
          <cell r="U13">
            <v>1.6357697149480277</v>
          </cell>
          <cell r="V13">
            <v>1.6357697149480277</v>
          </cell>
          <cell r="W13">
            <v>1.6357697149480277</v>
          </cell>
          <cell r="X13">
            <v>1.6357697149480277</v>
          </cell>
          <cell r="Y13">
            <v>1.1499999999999999</v>
          </cell>
          <cell r="Z13">
            <v>1.0606296063045737</v>
          </cell>
          <cell r="AA13">
            <v>1.1299999999999999</v>
          </cell>
        </row>
        <row r="14">
          <cell r="E14" t="str">
            <v>BH20DT_D1</v>
          </cell>
          <cell r="F14" t="str">
            <v>BH20DT</v>
          </cell>
          <cell r="G14" t="str">
            <v>Vị trí 1</v>
          </cell>
          <cell r="H14" t="str">
            <v>TPBH1</v>
          </cell>
          <cell r="I14" t="str">
            <v>Phường Biên HòaTPBH1Vị trí 1450</v>
          </cell>
          <cell r="J14">
            <v>26490000</v>
          </cell>
          <cell r="K14" t="str">
            <v>QĐ 3028/QĐ-UBND ngày 13/11/2023</v>
          </cell>
          <cell r="L14">
            <v>4016000</v>
          </cell>
          <cell r="M14" t="str">
            <v>QĐ 3028/QĐ-UBND ngày 13/11/2023</v>
          </cell>
          <cell r="O14">
            <v>22300</v>
          </cell>
          <cell r="P14">
            <v>1500</v>
          </cell>
          <cell r="Q14">
            <v>1.1878923766816143</v>
          </cell>
          <cell r="R14">
            <v>2.6773333333333333</v>
          </cell>
          <cell r="S14">
            <v>22000</v>
          </cell>
          <cell r="T14">
            <v>450</v>
          </cell>
          <cell r="U14">
            <v>1.1838565022421501</v>
          </cell>
          <cell r="V14">
            <v>1.1838565022421501</v>
          </cell>
          <cell r="W14">
            <v>1.1838565022421501</v>
          </cell>
          <cell r="X14">
            <v>1.2729405977029427</v>
          </cell>
          <cell r="Y14">
            <v>1.1499999999999999</v>
          </cell>
          <cell r="Z14">
            <v>1.1233504307611921</v>
          </cell>
          <cell r="AA14">
            <v>1.1200000000000001</v>
          </cell>
        </row>
        <row r="15">
          <cell r="E15" t="str">
            <v>BH83DT_D1</v>
          </cell>
          <cell r="F15" t="str">
            <v>BH83DT</v>
          </cell>
          <cell r="G15" t="str">
            <v>Vị trí 1</v>
          </cell>
          <cell r="H15" t="str">
            <v>TPBH2</v>
          </cell>
          <cell r="I15" t="str">
            <v>Phường Biên HòaTPBH2Vị trí 1430</v>
          </cell>
          <cell r="O15">
            <v>20300</v>
          </cell>
          <cell r="P15">
            <v>1430</v>
          </cell>
          <cell r="S15">
            <v>20000</v>
          </cell>
          <cell r="T15">
            <v>430</v>
          </cell>
          <cell r="U15">
            <v>1.1822660098522169</v>
          </cell>
          <cell r="V15">
            <v>1.1822660098522169</v>
          </cell>
          <cell r="W15">
            <v>1.1822660098522169</v>
          </cell>
          <cell r="X15">
            <v>1.4752050762997535</v>
          </cell>
          <cell r="Y15">
            <v>1.1499999999999999</v>
          </cell>
          <cell r="Z15">
            <v>1.1222348998388023</v>
          </cell>
          <cell r="AA15">
            <v>1.1200000000000001</v>
          </cell>
        </row>
        <row r="16">
          <cell r="E16" t="str">
            <v>BH83DT_D2</v>
          </cell>
          <cell r="F16" t="str">
            <v>BH83DT</v>
          </cell>
          <cell r="G16" t="str">
            <v>Vị trí 1</v>
          </cell>
          <cell r="H16" t="str">
            <v>TPBH2</v>
          </cell>
          <cell r="I16" t="str">
            <v>Phường Biên HòaTPBH2Vị trí 1430</v>
          </cell>
          <cell r="O16">
            <v>17300</v>
          </cell>
          <cell r="P16">
            <v>1430</v>
          </cell>
          <cell r="S16">
            <v>17000</v>
          </cell>
          <cell r="T16">
            <v>430</v>
          </cell>
          <cell r="U16">
            <v>1.7681441427472899</v>
          </cell>
          <cell r="V16">
            <v>1.7681441427472899</v>
          </cell>
          <cell r="W16">
            <v>1.7681441427472899</v>
          </cell>
          <cell r="X16">
            <v>1.4752050762997535</v>
          </cell>
          <cell r="Y16">
            <v>1.1499999999999999</v>
          </cell>
          <cell r="Z16">
            <v>1.1222348998388023</v>
          </cell>
          <cell r="AA16">
            <v>1.1200000000000001</v>
          </cell>
        </row>
        <row r="17">
          <cell r="E17" t="str">
            <v>BH84DT</v>
          </cell>
          <cell r="F17" t="str">
            <v>BH84DT</v>
          </cell>
          <cell r="G17" t="str">
            <v>Vị trí 1</v>
          </cell>
          <cell r="H17" t="str">
            <v>TPBH2</v>
          </cell>
          <cell r="I17" t="str">
            <v>Phường Biên HòaTPBH2Vị trí 1430</v>
          </cell>
          <cell r="O17">
            <v>16500</v>
          </cell>
          <cell r="P17">
            <v>1430</v>
          </cell>
          <cell r="S17">
            <v>13000</v>
          </cell>
          <cell r="T17">
            <v>430</v>
          </cell>
          <cell r="U17">
            <v>1.1818181818181819</v>
          </cell>
          <cell r="V17">
            <v>1.1818181818181819</v>
          </cell>
          <cell r="W17">
            <v>1.1818181818181819</v>
          </cell>
          <cell r="X17">
            <v>1.1818181818181819</v>
          </cell>
          <cell r="Y17">
            <v>1.1499999999999999</v>
          </cell>
          <cell r="Z17">
            <v>1.1558163360975264</v>
          </cell>
          <cell r="AA17">
            <v>1.1599999999999999</v>
          </cell>
        </row>
        <row r="18">
          <cell r="E18" t="str">
            <v>BH85DT</v>
          </cell>
          <cell r="F18" t="str">
            <v>BH85DT</v>
          </cell>
          <cell r="G18" t="str">
            <v>Vị trí 1</v>
          </cell>
          <cell r="H18" t="str">
            <v>TPBH2</v>
          </cell>
          <cell r="I18" t="str">
            <v>Phường Biên HòaTPBH2Vị trí 1430</v>
          </cell>
          <cell r="O18">
            <v>15200</v>
          </cell>
          <cell r="P18">
            <v>1430</v>
          </cell>
          <cell r="S18">
            <v>12000</v>
          </cell>
          <cell r="T18">
            <v>430</v>
          </cell>
          <cell r="U18">
            <v>1.3421052631578947</v>
          </cell>
          <cell r="V18">
            <v>1.3421052631578947</v>
          </cell>
          <cell r="W18">
            <v>1.3421052631578947</v>
          </cell>
          <cell r="X18">
            <v>1.3421052631578947</v>
          </cell>
          <cell r="Y18">
            <v>1.1499999999999999</v>
          </cell>
          <cell r="Z18">
            <v>1.152962962109868</v>
          </cell>
          <cell r="AA18">
            <v>1.1499999999999999</v>
          </cell>
        </row>
        <row r="19">
          <cell r="E19" t="str">
            <v>BH79DT</v>
          </cell>
          <cell r="F19" t="str">
            <v>BH79DT</v>
          </cell>
          <cell r="G19" t="str">
            <v>Vị trí 1</v>
          </cell>
          <cell r="H19" t="str">
            <v>TPBH2</v>
          </cell>
          <cell r="I19" t="str">
            <v>Phường Biên HòaTPBH2Vị trí 1430</v>
          </cell>
          <cell r="O19">
            <v>23100</v>
          </cell>
          <cell r="P19">
            <v>1430</v>
          </cell>
          <cell r="S19">
            <v>21000</v>
          </cell>
          <cell r="T19">
            <v>430</v>
          </cell>
          <cell r="U19">
            <v>1.1363636363636365</v>
          </cell>
          <cell r="V19">
            <v>1.1363636363636365</v>
          </cell>
          <cell r="W19">
            <v>1.1363636363636365</v>
          </cell>
          <cell r="X19">
            <v>1.1363636363636365</v>
          </cell>
          <cell r="Y19">
            <v>1.1499999999999999</v>
          </cell>
          <cell r="Z19">
            <v>1.1375931719845476</v>
          </cell>
          <cell r="AA19">
            <v>1.1399999999999999</v>
          </cell>
        </row>
        <row r="20">
          <cell r="E20" t="str">
            <v>BH168DT_D1</v>
          </cell>
          <cell r="F20" t="str">
            <v>BH168DT</v>
          </cell>
          <cell r="G20" t="str">
            <v>Vị trí 1</v>
          </cell>
          <cell r="H20" t="str">
            <v>TPBH1</v>
          </cell>
          <cell r="I20" t="str">
            <v>Phường Biên HòaTPBH1Vị trí 1450</v>
          </cell>
          <cell r="O20">
            <v>26100</v>
          </cell>
          <cell r="P20">
            <v>1500</v>
          </cell>
          <cell r="S20">
            <v>22000</v>
          </cell>
          <cell r="T20">
            <v>450</v>
          </cell>
          <cell r="U20">
            <v>1.3486590038314177</v>
          </cell>
          <cell r="V20">
            <v>1.3486590038314177</v>
          </cell>
          <cell r="W20">
            <v>1.3486590038314177</v>
          </cell>
          <cell r="X20">
            <v>1.3503858399438777</v>
          </cell>
          <cell r="Y20">
            <v>1.1499999999999999</v>
          </cell>
          <cell r="AA20">
            <v>1.1299999999999999</v>
          </cell>
        </row>
        <row r="21">
          <cell r="E21" t="str">
            <v>BH168DT_D2</v>
          </cell>
          <cell r="F21" t="str">
            <v>BH168DT</v>
          </cell>
          <cell r="G21" t="str">
            <v>Vị trí 1</v>
          </cell>
          <cell r="H21" t="str">
            <v>TPBH1</v>
          </cell>
          <cell r="I21" t="str">
            <v>Phường Biên HòaTPBH1Vị trí 1450</v>
          </cell>
          <cell r="O21">
            <v>21300</v>
          </cell>
          <cell r="P21">
            <v>1500</v>
          </cell>
          <cell r="S21">
            <v>18000</v>
          </cell>
          <cell r="T21">
            <v>450</v>
          </cell>
          <cell r="U21">
            <v>1.352112676056338</v>
          </cell>
          <cell r="V21">
            <v>1.352112676056338</v>
          </cell>
          <cell r="W21">
            <v>1.352112676056338</v>
          </cell>
          <cell r="X21">
            <v>1.3503858399438777</v>
          </cell>
          <cell r="Y21">
            <v>1.1499999999999999</v>
          </cell>
          <cell r="AA21">
            <v>1.1299999999999999</v>
          </cell>
        </row>
        <row r="22">
          <cell r="E22" t="str">
            <v>BH68DT_D1</v>
          </cell>
          <cell r="F22" t="str">
            <v>BH68DT</v>
          </cell>
          <cell r="G22" t="str">
            <v>Vị trí 1</v>
          </cell>
          <cell r="H22" t="str">
            <v>TPBH1</v>
          </cell>
          <cell r="I22" t="str">
            <v>Phường Trấn BiênTPBH1Vị trí 1450</v>
          </cell>
          <cell r="O22">
            <v>36800</v>
          </cell>
          <cell r="P22">
            <v>1500</v>
          </cell>
          <cell r="S22">
            <v>29000</v>
          </cell>
          <cell r="T22">
            <v>450</v>
          </cell>
          <cell r="U22">
            <v>1.4195722503233852</v>
          </cell>
          <cell r="V22">
            <v>1.4195722503233852</v>
          </cell>
          <cell r="W22">
            <v>1.4195722503233852</v>
          </cell>
          <cell r="X22">
            <v>1.6402597641348493</v>
          </cell>
          <cell r="Y22">
            <v>1.2</v>
          </cell>
          <cell r="Z22">
            <v>1.134278673470976</v>
          </cell>
          <cell r="AA22">
            <v>1.1299999999999999</v>
          </cell>
        </row>
        <row r="23">
          <cell r="E23" t="str">
            <v>BH68DT_D2</v>
          </cell>
          <cell r="F23" t="str">
            <v>BH68DT</v>
          </cell>
          <cell r="G23" t="str">
            <v>Vị trí 1</v>
          </cell>
          <cell r="H23" t="str">
            <v>TPBH1</v>
          </cell>
          <cell r="I23" t="str">
            <v>Phường Trấn BiênTPBH1Vị trí 1450</v>
          </cell>
          <cell r="O23">
            <v>27900</v>
          </cell>
          <cell r="P23">
            <v>1500</v>
          </cell>
          <cell r="S23">
            <v>22000</v>
          </cell>
          <cell r="T23">
            <v>450</v>
          </cell>
          <cell r="U23">
            <v>1.9713261648745519</v>
          </cell>
          <cell r="V23">
            <v>1.9713261648745519</v>
          </cell>
          <cell r="W23">
            <v>1.9713261648745519</v>
          </cell>
          <cell r="X23">
            <v>1.6402597641348493</v>
          </cell>
          <cell r="Y23">
            <v>1.2</v>
          </cell>
          <cell r="Z23">
            <v>1.134278673470976</v>
          </cell>
          <cell r="AA23">
            <v>1.1299999999999999</v>
          </cell>
        </row>
        <row r="24">
          <cell r="E24" t="str">
            <v>BH68DT_D3</v>
          </cell>
          <cell r="F24" t="str">
            <v>BH68DT</v>
          </cell>
          <cell r="G24" t="str">
            <v>Vị trí 1</v>
          </cell>
          <cell r="H24" t="str">
            <v>TPBH1</v>
          </cell>
          <cell r="I24" t="str">
            <v>Phường Trấn BiênTPBH1Vị trí 1450</v>
          </cell>
          <cell r="O24">
            <v>21600</v>
          </cell>
          <cell r="P24">
            <v>1500</v>
          </cell>
          <cell r="S24">
            <v>17000</v>
          </cell>
          <cell r="T24">
            <v>450</v>
          </cell>
          <cell r="U24">
            <v>1.5740740740740742</v>
          </cell>
          <cell r="V24">
            <v>1.5740740740740742</v>
          </cell>
          <cell r="W24">
            <v>1.5740740740740742</v>
          </cell>
          <cell r="X24">
            <v>1.6402597641348493</v>
          </cell>
          <cell r="Y24">
            <v>1.2</v>
          </cell>
          <cell r="Z24">
            <v>1.134278673470976</v>
          </cell>
          <cell r="AA24">
            <v>1.1299999999999999</v>
          </cell>
        </row>
        <row r="25">
          <cell r="E25" t="str">
            <v>BH68DT_D4</v>
          </cell>
          <cell r="F25" t="str">
            <v>BH68DT</v>
          </cell>
          <cell r="G25" t="str">
            <v>Vị trí 1</v>
          </cell>
          <cell r="H25" t="str">
            <v>TPBH1</v>
          </cell>
          <cell r="I25" t="str">
            <v>Phường Trấn BiênTPBH1Vị trí 1450</v>
          </cell>
          <cell r="O25">
            <v>15200</v>
          </cell>
          <cell r="P25">
            <v>1500</v>
          </cell>
          <cell r="S25">
            <v>12000</v>
          </cell>
          <cell r="T25">
            <v>450</v>
          </cell>
          <cell r="U25">
            <v>1.8157894736842104</v>
          </cell>
          <cell r="V25">
            <v>1.8157894736842104</v>
          </cell>
          <cell r="W25">
            <v>1.8157894736842104</v>
          </cell>
          <cell r="X25">
            <v>1.6402597641348493</v>
          </cell>
          <cell r="Y25">
            <v>1.2</v>
          </cell>
          <cell r="Z25">
            <v>1.134278673470976</v>
          </cell>
          <cell r="AA25">
            <v>1.1299999999999999</v>
          </cell>
        </row>
        <row r="26">
          <cell r="E26" t="str">
            <v>BH68DT_D5</v>
          </cell>
          <cell r="F26" t="str">
            <v>BH68DT</v>
          </cell>
          <cell r="G26" t="str">
            <v>Vị trí 1</v>
          </cell>
          <cell r="H26" t="str">
            <v>TPBH1</v>
          </cell>
          <cell r="I26" t="str">
            <v>Phường Trấn BiênTPBH1Vị trí 1450</v>
          </cell>
          <cell r="O26">
            <v>11400</v>
          </cell>
          <cell r="P26">
            <v>1500</v>
          </cell>
          <cell r="S26">
            <v>9000</v>
          </cell>
          <cell r="T26">
            <v>450</v>
          </cell>
          <cell r="U26">
            <v>1.420536857718024</v>
          </cell>
          <cell r="V26">
            <v>1.420536857718024</v>
          </cell>
          <cell r="W26">
            <v>1.420536857718024</v>
          </cell>
          <cell r="X26">
            <v>1.6402597641348493</v>
          </cell>
          <cell r="Y26">
            <v>1.2</v>
          </cell>
          <cell r="Z26">
            <v>1.134278673470976</v>
          </cell>
          <cell r="AA26">
            <v>1.1299999999999999</v>
          </cell>
        </row>
        <row r="27">
          <cell r="E27" t="str">
            <v>BH71DT</v>
          </cell>
          <cell r="F27" t="str">
            <v>BH71DT</v>
          </cell>
          <cell r="G27" t="str">
            <v>Vị trí 1</v>
          </cell>
          <cell r="H27" t="str">
            <v>TPBH1</v>
          </cell>
          <cell r="I27" t="str">
            <v>Phường Trấn BiênTPBH1Vị trí 1450</v>
          </cell>
          <cell r="O27">
            <v>18700</v>
          </cell>
          <cell r="P27">
            <v>1500</v>
          </cell>
          <cell r="S27">
            <v>17000</v>
          </cell>
          <cell r="T27">
            <v>450</v>
          </cell>
          <cell r="U27">
            <v>1.6357697149480275</v>
          </cell>
          <cell r="V27">
            <v>1.6357697149480275</v>
          </cell>
          <cell r="W27">
            <v>1.6357697149480275</v>
          </cell>
          <cell r="X27">
            <v>1.6357697149480275</v>
          </cell>
          <cell r="Y27">
            <v>1.2</v>
          </cell>
          <cell r="AA27">
            <v>1.1299999999999999</v>
          </cell>
        </row>
        <row r="28">
          <cell r="E28" t="str">
            <v>BH69DT</v>
          </cell>
          <cell r="F28" t="str">
            <v>BH69DT</v>
          </cell>
          <cell r="G28" t="str">
            <v>Vị trí 1</v>
          </cell>
          <cell r="H28" t="str">
            <v>TPBH1</v>
          </cell>
          <cell r="I28" t="str">
            <v>Phường Trấn BiênTPBH1Vị trí 1450</v>
          </cell>
          <cell r="O28">
            <v>16600</v>
          </cell>
          <cell r="P28">
            <v>1500</v>
          </cell>
          <cell r="S28">
            <v>14000</v>
          </cell>
          <cell r="T28">
            <v>450</v>
          </cell>
          <cell r="U28">
            <v>1.5175213018192546</v>
          </cell>
          <cell r="V28">
            <v>1.5175213018192546</v>
          </cell>
          <cell r="W28">
            <v>1.5175213018192546</v>
          </cell>
          <cell r="X28">
            <v>1.5175213018192546</v>
          </cell>
          <cell r="Y28">
            <v>1.2</v>
          </cell>
          <cell r="AA28">
            <v>1.1299999999999999</v>
          </cell>
        </row>
        <row r="29">
          <cell r="E29" t="str">
            <v>BH72DT</v>
          </cell>
          <cell r="F29" t="str">
            <v>BH72DT</v>
          </cell>
          <cell r="G29" t="str">
            <v>Vị trí 1</v>
          </cell>
          <cell r="H29" t="str">
            <v>TPBH1</v>
          </cell>
          <cell r="I29" t="str">
            <v>Phường Trấn BiênTPBH1Vị trí 1450</v>
          </cell>
          <cell r="O29">
            <v>15400</v>
          </cell>
          <cell r="P29">
            <v>1500</v>
          </cell>
          <cell r="S29">
            <v>14000</v>
          </cell>
          <cell r="T29">
            <v>450</v>
          </cell>
          <cell r="U29">
            <v>1.6357697149480277</v>
          </cell>
          <cell r="V29">
            <v>1.6357697149480277</v>
          </cell>
          <cell r="W29">
            <v>1.6357697149480277</v>
          </cell>
          <cell r="X29">
            <v>1.6357697149480277</v>
          </cell>
          <cell r="Y29">
            <v>1.2</v>
          </cell>
          <cell r="AA29">
            <v>1.1299999999999999</v>
          </cell>
        </row>
        <row r="30">
          <cell r="E30" t="str">
            <v>BH70DT</v>
          </cell>
          <cell r="F30" t="str">
            <v>BH70DT</v>
          </cell>
          <cell r="G30" t="str">
            <v>Vị trí 1</v>
          </cell>
          <cell r="H30" t="str">
            <v>TPBH1</v>
          </cell>
          <cell r="I30" t="str">
            <v>Phường Trấn BiênTPBH1Vị trí 1450</v>
          </cell>
          <cell r="J30">
            <v>24380000</v>
          </cell>
          <cell r="K30" t="str">
            <v>QĐ 3162/QĐ-UBND ngày 05/12/2023</v>
          </cell>
          <cell r="L30">
            <v>3231000</v>
          </cell>
          <cell r="M30" t="str">
            <v>QĐ 3162/QĐ-UBND ngày 05/12/2023</v>
          </cell>
          <cell r="O30">
            <v>23300</v>
          </cell>
          <cell r="P30">
            <v>1500</v>
          </cell>
          <cell r="Q30">
            <v>1.0463519313304721</v>
          </cell>
          <cell r="R30">
            <v>2.1539999999999999</v>
          </cell>
          <cell r="S30">
            <v>23000</v>
          </cell>
          <cell r="T30">
            <v>450</v>
          </cell>
          <cell r="U30">
            <v>1.0364806866952789</v>
          </cell>
          <cell r="V30">
            <v>1.0364806866952789</v>
          </cell>
          <cell r="W30">
            <v>1.0364806866952789</v>
          </cell>
          <cell r="X30">
            <v>1.0364806866952789</v>
          </cell>
          <cell r="Y30">
            <v>1.2</v>
          </cell>
          <cell r="Z30">
            <v>1.1737938034450328</v>
          </cell>
          <cell r="AA30">
            <v>1.17</v>
          </cell>
        </row>
        <row r="31">
          <cell r="E31" t="str">
            <v>BH75DT</v>
          </cell>
          <cell r="F31" t="str">
            <v>BH75DT</v>
          </cell>
          <cell r="G31" t="str">
            <v>Vị trí 1</v>
          </cell>
          <cell r="H31" t="str">
            <v>TPBH1</v>
          </cell>
          <cell r="I31" t="str">
            <v>Phường Trấn BiênTPBH1Vị trí 1450</v>
          </cell>
          <cell r="O31">
            <v>14300</v>
          </cell>
          <cell r="P31">
            <v>1500</v>
          </cell>
          <cell r="S31">
            <v>13000</v>
          </cell>
          <cell r="T31">
            <v>450</v>
          </cell>
          <cell r="U31">
            <v>2.4545454545454546</v>
          </cell>
          <cell r="V31">
            <v>2.4545454545454546</v>
          </cell>
          <cell r="W31">
            <v>2.4545454545454546</v>
          </cell>
          <cell r="X31">
            <v>2.4545454545454546</v>
          </cell>
          <cell r="Y31">
            <v>1.2</v>
          </cell>
          <cell r="Z31">
            <v>1.2152960685986927</v>
          </cell>
          <cell r="AA31">
            <v>1.22</v>
          </cell>
        </row>
        <row r="32">
          <cell r="E32" t="str">
            <v>BH2DT_D1</v>
          </cell>
          <cell r="F32" t="str">
            <v>BH2DT</v>
          </cell>
          <cell r="G32" t="str">
            <v>Vị trí 1</v>
          </cell>
          <cell r="H32" t="str">
            <v>TPBH1</v>
          </cell>
          <cell r="I32" t="str">
            <v>Phường Trấn BiênTPBH1Vị trí 1450</v>
          </cell>
          <cell r="O32">
            <v>29200</v>
          </cell>
          <cell r="P32">
            <v>1500</v>
          </cell>
          <cell r="S32">
            <v>23000</v>
          </cell>
          <cell r="T32">
            <v>450</v>
          </cell>
          <cell r="U32">
            <v>1.4965753424657535</v>
          </cell>
          <cell r="V32">
            <v>1.4965753424657535</v>
          </cell>
          <cell r="W32">
            <v>1.4965753424657535</v>
          </cell>
          <cell r="X32">
            <v>1.5307416865762511</v>
          </cell>
          <cell r="Y32">
            <v>1.2</v>
          </cell>
          <cell r="Z32">
            <v>1.1312369728586928</v>
          </cell>
          <cell r="AA32">
            <v>1.1299999999999999</v>
          </cell>
        </row>
        <row r="33">
          <cell r="E33" t="str">
            <v>BH2DT_D2</v>
          </cell>
          <cell r="F33" t="str">
            <v>BH2DT</v>
          </cell>
          <cell r="G33" t="str">
            <v>Vị trí 1</v>
          </cell>
          <cell r="H33" t="str">
            <v>TPBH1</v>
          </cell>
          <cell r="I33" t="str">
            <v>Phường Trấn BiênTPBH1Vị trí 1450</v>
          </cell>
          <cell r="O33">
            <v>44400</v>
          </cell>
          <cell r="P33">
            <v>1500</v>
          </cell>
          <cell r="S33">
            <v>37500</v>
          </cell>
          <cell r="T33">
            <v>450</v>
          </cell>
          <cell r="U33">
            <v>1.5197184851713093</v>
          </cell>
          <cell r="V33">
            <v>1.5197184851713093</v>
          </cell>
          <cell r="W33">
            <v>1.5197184851713093</v>
          </cell>
          <cell r="X33">
            <v>1.5307416865762511</v>
          </cell>
          <cell r="Y33">
            <v>1.2</v>
          </cell>
          <cell r="Z33">
            <v>1.1312369728586928</v>
          </cell>
          <cell r="AA33">
            <v>1.1299999999999999</v>
          </cell>
        </row>
        <row r="34">
          <cell r="E34" t="str">
            <v>BH2DT_D3</v>
          </cell>
          <cell r="F34" t="str">
            <v>BH2DT</v>
          </cell>
          <cell r="G34" t="str">
            <v>Vị trí 1</v>
          </cell>
          <cell r="H34" t="str">
            <v>TPBH1</v>
          </cell>
          <cell r="I34" t="str">
            <v>Phường Trấn BiênTPBH1Vị trí 1450</v>
          </cell>
          <cell r="O34">
            <v>34900</v>
          </cell>
          <cell r="P34">
            <v>1500</v>
          </cell>
          <cell r="S34">
            <v>27500</v>
          </cell>
          <cell r="T34">
            <v>450</v>
          </cell>
          <cell r="U34">
            <v>1.5759312320916905</v>
          </cell>
          <cell r="V34">
            <v>1.5759312320916905</v>
          </cell>
          <cell r="W34">
            <v>1.5759312320916905</v>
          </cell>
          <cell r="X34">
            <v>1.5307416865762511</v>
          </cell>
          <cell r="Y34">
            <v>1.2</v>
          </cell>
          <cell r="Z34">
            <v>1.1312369728586928</v>
          </cell>
          <cell r="AA34">
            <v>1.1299999999999999</v>
          </cell>
        </row>
        <row r="35">
          <cell r="E35" t="str">
            <v>BH24DT</v>
          </cell>
          <cell r="F35" t="str">
            <v>BH24DT</v>
          </cell>
          <cell r="G35" t="str">
            <v>Vị trí 1</v>
          </cell>
          <cell r="H35" t="str">
            <v>TPBH1</v>
          </cell>
          <cell r="I35" t="str">
            <v>Phường Trấn BiênTPBH1Vị trí 1450</v>
          </cell>
          <cell r="O35">
            <v>36800</v>
          </cell>
          <cell r="P35">
            <v>1500</v>
          </cell>
          <cell r="S35">
            <v>29000</v>
          </cell>
          <cell r="T35">
            <v>450</v>
          </cell>
          <cell r="U35">
            <v>1.6548913043478262</v>
          </cell>
          <cell r="V35">
            <v>1.6548913043478262</v>
          </cell>
          <cell r="W35">
            <v>1.6548913043478262</v>
          </cell>
          <cell r="X35">
            <v>1.6548913043478262</v>
          </cell>
          <cell r="Y35">
            <v>1.2</v>
          </cell>
          <cell r="Z35">
            <v>1.1041137066300242</v>
          </cell>
          <cell r="AA35">
            <v>1.1000000000000001</v>
          </cell>
        </row>
        <row r="36">
          <cell r="E36" t="str">
            <v>BH18DT</v>
          </cell>
          <cell r="F36" t="str">
            <v>BH18DT</v>
          </cell>
          <cell r="G36" t="str">
            <v>Vị trí 1</v>
          </cell>
          <cell r="H36" t="str">
            <v>TPBH1</v>
          </cell>
          <cell r="I36" t="str">
            <v>Phường Trấn BiênTPBH1Vị trí 1450</v>
          </cell>
          <cell r="O36">
            <v>29400</v>
          </cell>
          <cell r="P36">
            <v>1500</v>
          </cell>
          <cell r="S36">
            <v>29000</v>
          </cell>
          <cell r="T36">
            <v>450</v>
          </cell>
          <cell r="U36">
            <v>2.0714285714285716</v>
          </cell>
          <cell r="V36">
            <v>2.0714285714285716</v>
          </cell>
          <cell r="W36">
            <v>2.0714285714285716</v>
          </cell>
          <cell r="X36">
            <v>2.0714285714285716</v>
          </cell>
          <cell r="Y36">
            <v>1.2</v>
          </cell>
          <cell r="Z36">
            <v>1.0950530360085491</v>
          </cell>
          <cell r="AA36">
            <v>1.1000000000000001</v>
          </cell>
        </row>
        <row r="37">
          <cell r="E37" t="str">
            <v>BH23DT</v>
          </cell>
          <cell r="F37" t="str">
            <v>BH23DT</v>
          </cell>
          <cell r="G37" t="str">
            <v>Vị trí 1</v>
          </cell>
          <cell r="H37" t="str">
            <v>TPBH1</v>
          </cell>
          <cell r="I37" t="str">
            <v>Phường Trấn BiênTPBH1Vị trí 1450</v>
          </cell>
          <cell r="O37">
            <v>26600</v>
          </cell>
          <cell r="P37">
            <v>1500</v>
          </cell>
          <cell r="S37">
            <v>21000</v>
          </cell>
          <cell r="T37">
            <v>450</v>
          </cell>
          <cell r="U37">
            <v>1.420536857718024</v>
          </cell>
          <cell r="V37">
            <v>1.420536857718024</v>
          </cell>
          <cell r="W37">
            <v>1.420536857718024</v>
          </cell>
          <cell r="X37">
            <v>1.420536857718024</v>
          </cell>
          <cell r="Y37">
            <v>1.2</v>
          </cell>
          <cell r="AA37">
            <v>1.1299999999999999</v>
          </cell>
        </row>
        <row r="38">
          <cell r="E38" t="str">
            <v>BH20DT_D2</v>
          </cell>
          <cell r="F38" t="str">
            <v>BH20DT</v>
          </cell>
          <cell r="G38" t="str">
            <v>Vị trí 1</v>
          </cell>
          <cell r="H38" t="str">
            <v>TPBH1</v>
          </cell>
          <cell r="I38" t="str">
            <v>Phường Trấn BiênTPBH1Vị trí 1450</v>
          </cell>
          <cell r="O38">
            <v>33800</v>
          </cell>
          <cell r="P38">
            <v>1500</v>
          </cell>
          <cell r="S38">
            <v>25000</v>
          </cell>
          <cell r="T38">
            <v>450</v>
          </cell>
          <cell r="U38">
            <v>1.5532544378698225</v>
          </cell>
          <cell r="V38">
            <v>1.5532544378698225</v>
          </cell>
          <cell r="W38">
            <v>1.5532544378698225</v>
          </cell>
          <cell r="X38">
            <v>1.2729405977029427</v>
          </cell>
          <cell r="Y38">
            <v>1.2</v>
          </cell>
          <cell r="Z38">
            <v>1.1233504307611921</v>
          </cell>
          <cell r="AA38">
            <v>1.1200000000000001</v>
          </cell>
        </row>
        <row r="39">
          <cell r="E39" t="str">
            <v>BH1DT_D1</v>
          </cell>
          <cell r="F39" t="str">
            <v>BH1DT</v>
          </cell>
          <cell r="G39" t="str">
            <v>Vị trí 1</v>
          </cell>
          <cell r="H39" t="str">
            <v>TPBH1</v>
          </cell>
          <cell r="I39" t="str">
            <v>Phường Trấn BiênTPBH1Vị trí 1450</v>
          </cell>
          <cell r="O39">
            <v>47400</v>
          </cell>
          <cell r="P39">
            <v>1500</v>
          </cell>
          <cell r="S39">
            <v>40000</v>
          </cell>
          <cell r="T39">
            <v>450</v>
          </cell>
          <cell r="U39">
            <v>1.4345991561181435</v>
          </cell>
          <cell r="V39">
            <v>1.4345991561181435</v>
          </cell>
          <cell r="W39">
            <v>1.4345991561181435</v>
          </cell>
          <cell r="X39">
            <v>1.6028417467337706</v>
          </cell>
          <cell r="Y39">
            <v>1.2</v>
          </cell>
          <cell r="Z39">
            <v>1.141989140212653</v>
          </cell>
          <cell r="AA39">
            <v>1.1399999999999999</v>
          </cell>
        </row>
        <row r="40">
          <cell r="E40" t="str">
            <v>BH1DT_D2</v>
          </cell>
          <cell r="F40" t="str">
            <v>BH1DT</v>
          </cell>
          <cell r="G40" t="str">
            <v>Vị trí 1</v>
          </cell>
          <cell r="H40" t="str">
            <v>TPBH1</v>
          </cell>
          <cell r="I40" t="str">
            <v>Phường Trấn BiênTPBH1Vị trí 1450</v>
          </cell>
          <cell r="O40">
            <v>41500</v>
          </cell>
          <cell r="P40">
            <v>1500</v>
          </cell>
          <cell r="S40">
            <v>35000</v>
          </cell>
          <cell r="T40">
            <v>450</v>
          </cell>
          <cell r="U40">
            <v>1.7710843373493976</v>
          </cell>
          <cell r="V40">
            <v>1.7710843373493976</v>
          </cell>
          <cell r="W40">
            <v>1.7710843373493976</v>
          </cell>
          <cell r="X40">
            <v>1.6028417467337706</v>
          </cell>
          <cell r="Y40">
            <v>1.2</v>
          </cell>
          <cell r="Z40">
            <v>1.141989140212653</v>
          </cell>
          <cell r="AA40">
            <v>1.1399999999999999</v>
          </cell>
        </row>
        <row r="41">
          <cell r="E41" t="str">
            <v>BH10DT_D1</v>
          </cell>
          <cell r="F41" t="str">
            <v>BH10DT</v>
          </cell>
          <cell r="G41" t="str">
            <v>Vị trí 1</v>
          </cell>
          <cell r="H41" t="str">
            <v>TPBH1</v>
          </cell>
          <cell r="I41" t="str">
            <v>Phường Trấn BiênTPBH1Vị trí 1450</v>
          </cell>
          <cell r="O41">
            <v>38100</v>
          </cell>
          <cell r="P41">
            <v>1500</v>
          </cell>
          <cell r="S41">
            <v>30000</v>
          </cell>
          <cell r="T41">
            <v>450</v>
          </cell>
          <cell r="U41">
            <v>1.4168084145219138</v>
          </cell>
          <cell r="V41">
            <v>1.4168084145219138</v>
          </cell>
          <cell r="W41">
            <v>1.4168084145219138</v>
          </cell>
          <cell r="X41">
            <v>1.3783417599160177</v>
          </cell>
          <cell r="Y41">
            <v>1.2</v>
          </cell>
          <cell r="Z41">
            <v>1.1000000000000001</v>
          </cell>
          <cell r="AA41">
            <v>1.1299999999999999</v>
          </cell>
        </row>
        <row r="42">
          <cell r="E42" t="str">
            <v>BH10DT_D2</v>
          </cell>
          <cell r="F42" t="str">
            <v>BH10DT</v>
          </cell>
          <cell r="G42" t="str">
            <v>Vị trí 1</v>
          </cell>
          <cell r="H42" t="str">
            <v>TPBH1</v>
          </cell>
          <cell r="I42" t="str">
            <v>Phường Trấn BiênTPBH1Vị trí 1450</v>
          </cell>
          <cell r="O42">
            <v>38100</v>
          </cell>
          <cell r="P42">
            <v>1500</v>
          </cell>
          <cell r="S42">
            <v>30000</v>
          </cell>
          <cell r="T42">
            <v>450</v>
          </cell>
          <cell r="U42">
            <v>1.4168084145219138</v>
          </cell>
          <cell r="V42">
            <v>1.4168084145219138</v>
          </cell>
          <cell r="W42">
            <v>1.4168084145219138</v>
          </cell>
          <cell r="X42">
            <v>1.3783417599160177</v>
          </cell>
          <cell r="Y42">
            <v>1.2</v>
          </cell>
          <cell r="Z42">
            <v>1.1000000000000001</v>
          </cell>
          <cell r="AA42">
            <v>1.1299999999999999</v>
          </cell>
        </row>
        <row r="43">
          <cell r="E43" t="str">
            <v>BH10DT_D3</v>
          </cell>
          <cell r="F43" t="str">
            <v>BH10DT</v>
          </cell>
          <cell r="G43" t="str">
            <v>Vị trí 1</v>
          </cell>
          <cell r="H43" t="str">
            <v>TPBH1</v>
          </cell>
          <cell r="I43" t="str">
            <v>Phường Trấn BiênTPBH1Vị trí 1450</v>
          </cell>
          <cell r="O43">
            <v>35500</v>
          </cell>
          <cell r="P43">
            <v>1500</v>
          </cell>
          <cell r="S43">
            <v>28000</v>
          </cell>
          <cell r="T43">
            <v>450</v>
          </cell>
          <cell r="U43">
            <v>1.3014084507042254</v>
          </cell>
          <cell r="V43">
            <v>1.3014084507042254</v>
          </cell>
          <cell r="W43">
            <v>1.3014084507042254</v>
          </cell>
          <cell r="X43">
            <v>1.3783417599160177</v>
          </cell>
          <cell r="Y43">
            <v>1.2</v>
          </cell>
          <cell r="Z43">
            <v>1.1000000000000001</v>
          </cell>
          <cell r="AA43">
            <v>1.1299999999999999</v>
          </cell>
        </row>
        <row r="44">
          <cell r="E44" t="str">
            <v>BH12DT</v>
          </cell>
          <cell r="F44" t="str">
            <v>BH12DT</v>
          </cell>
          <cell r="G44" t="str">
            <v>Vị trí 1</v>
          </cell>
          <cell r="H44" t="str">
            <v>TPBH1</v>
          </cell>
          <cell r="I44" t="str">
            <v>Phường Trấn BiênTPBH1Vị trí 1450</v>
          </cell>
          <cell r="O44">
            <v>36800</v>
          </cell>
          <cell r="P44">
            <v>1500</v>
          </cell>
          <cell r="S44">
            <v>29000</v>
          </cell>
          <cell r="T44">
            <v>450</v>
          </cell>
          <cell r="U44">
            <v>1.576086956521739</v>
          </cell>
          <cell r="V44">
            <v>1.576086956521739</v>
          </cell>
          <cell r="W44">
            <v>1.576086956521739</v>
          </cell>
          <cell r="X44">
            <v>1.576086956521739</v>
          </cell>
          <cell r="Y44">
            <v>1.2</v>
          </cell>
          <cell r="Z44">
            <v>1.1459435989477438</v>
          </cell>
          <cell r="AA44">
            <v>1.1499999999999999</v>
          </cell>
        </row>
        <row r="45">
          <cell r="E45" t="str">
            <v>BH3DT_D1</v>
          </cell>
          <cell r="F45" t="str">
            <v>BH3DT</v>
          </cell>
          <cell r="G45" t="str">
            <v>Vị trí 1</v>
          </cell>
          <cell r="H45" t="str">
            <v>TPBH1</v>
          </cell>
          <cell r="I45" t="str">
            <v>Phường Trấn BiênTPBH1Vị trí 1450</v>
          </cell>
          <cell r="O45">
            <v>37900</v>
          </cell>
          <cell r="P45">
            <v>1500</v>
          </cell>
          <cell r="S45">
            <v>32000</v>
          </cell>
          <cell r="T45">
            <v>450</v>
          </cell>
          <cell r="U45">
            <v>1.5192373078145269</v>
          </cell>
          <cell r="V45">
            <v>1.5192373078145269</v>
          </cell>
          <cell r="W45">
            <v>1.5192373078145269</v>
          </cell>
          <cell r="X45">
            <v>1.3937294410792751</v>
          </cell>
          <cell r="Y45">
            <v>1.2</v>
          </cell>
          <cell r="Z45">
            <v>1.1397705379058247</v>
          </cell>
          <cell r="AA45">
            <v>1.1399999999999999</v>
          </cell>
        </row>
        <row r="46">
          <cell r="E46" t="str">
            <v>BH3DT_D2</v>
          </cell>
          <cell r="F46" t="str">
            <v>BH3DT</v>
          </cell>
          <cell r="G46" t="str">
            <v>Vị trí 1</v>
          </cell>
          <cell r="H46" t="str">
            <v>TPBH1</v>
          </cell>
          <cell r="I46" t="str">
            <v>Phường Trấn BiênTPBH1Vị trí 1450</v>
          </cell>
          <cell r="J46">
            <v>43587000</v>
          </cell>
          <cell r="K46" t="str">
            <v>QĐ 3163/QĐ-UBND ngày 05/12/2023</v>
          </cell>
          <cell r="O46">
            <v>34300</v>
          </cell>
          <cell r="P46">
            <v>1500</v>
          </cell>
          <cell r="Q46">
            <v>1.2707580174927113</v>
          </cell>
          <cell r="S46">
            <v>29000</v>
          </cell>
          <cell r="T46">
            <v>450</v>
          </cell>
          <cell r="U46">
            <v>1.2682215743440233</v>
          </cell>
          <cell r="V46">
            <v>1.2682215743440233</v>
          </cell>
          <cell r="W46">
            <v>1.2682215743440233</v>
          </cell>
          <cell r="X46">
            <v>1.3937294410792751</v>
          </cell>
          <cell r="Y46">
            <v>1.2</v>
          </cell>
          <cell r="Z46">
            <v>1.1397705379058247</v>
          </cell>
          <cell r="AA46">
            <v>1.1399999999999999</v>
          </cell>
        </row>
        <row r="47">
          <cell r="E47" t="str">
            <v>BH17DT</v>
          </cell>
          <cell r="F47" t="str">
            <v>BH17DT</v>
          </cell>
          <cell r="G47" t="str">
            <v>Vị trí 1</v>
          </cell>
          <cell r="H47" t="str">
            <v>TPBH1</v>
          </cell>
          <cell r="I47" t="str">
            <v>Phường Trấn BiênTPBH1Vị trí 1450</v>
          </cell>
          <cell r="O47">
            <v>29200</v>
          </cell>
          <cell r="P47">
            <v>1500</v>
          </cell>
          <cell r="S47">
            <v>23000</v>
          </cell>
          <cell r="T47">
            <v>450</v>
          </cell>
          <cell r="U47">
            <v>1.4172936228830513</v>
          </cell>
          <cell r="V47">
            <v>1.4172936228830513</v>
          </cell>
          <cell r="W47">
            <v>1.4172936228830513</v>
          </cell>
          <cell r="X47">
            <v>1.4172936228830513</v>
          </cell>
          <cell r="Y47">
            <v>1.2</v>
          </cell>
          <cell r="AA47">
            <v>1.1299999999999999</v>
          </cell>
        </row>
        <row r="48">
          <cell r="E48" t="str">
            <v>BH11DT_D1</v>
          </cell>
          <cell r="F48" t="str">
            <v>BH11DT</v>
          </cell>
          <cell r="G48" t="str">
            <v>Vị trí 1</v>
          </cell>
          <cell r="H48" t="str">
            <v>TPBH1</v>
          </cell>
          <cell r="I48" t="str">
            <v>Phường Trấn BiênTPBH1Vị trí 1450</v>
          </cell>
          <cell r="O48">
            <v>39300</v>
          </cell>
          <cell r="P48">
            <v>1500</v>
          </cell>
          <cell r="S48">
            <v>31000</v>
          </cell>
          <cell r="T48">
            <v>450</v>
          </cell>
          <cell r="U48">
            <v>1.4193319918505785</v>
          </cell>
          <cell r="V48">
            <v>1.4193319918505785</v>
          </cell>
          <cell r="W48">
            <v>1.4193319918505785</v>
          </cell>
          <cell r="X48">
            <v>1.4968380075870968</v>
          </cell>
          <cell r="Y48">
            <v>1.2</v>
          </cell>
          <cell r="Z48">
            <v>1.1694949703734325</v>
          </cell>
          <cell r="AA48">
            <v>1.17</v>
          </cell>
        </row>
        <row r="49">
          <cell r="E49" t="str">
            <v>BH11DT_D2</v>
          </cell>
          <cell r="F49" t="str">
            <v>BH11DT</v>
          </cell>
          <cell r="G49" t="str">
            <v>Vị trí 1</v>
          </cell>
          <cell r="H49" t="str">
            <v>TPBH1</v>
          </cell>
          <cell r="I49" t="str">
            <v>Phường Trấn BiênTPBH1Vị trí 1450</v>
          </cell>
          <cell r="O49">
            <v>34300</v>
          </cell>
          <cell r="P49">
            <v>1500</v>
          </cell>
          <cell r="S49">
            <v>27000</v>
          </cell>
          <cell r="T49">
            <v>450</v>
          </cell>
          <cell r="U49">
            <v>1.5743440233236152</v>
          </cell>
          <cell r="V49">
            <v>1.5743440233236152</v>
          </cell>
          <cell r="W49">
            <v>1.5743440233236152</v>
          </cell>
          <cell r="X49">
            <v>1.4968380075870968</v>
          </cell>
          <cell r="Y49">
            <v>1.2</v>
          </cell>
          <cell r="Z49">
            <v>1.1694949703734325</v>
          </cell>
          <cell r="AA49">
            <v>1.17</v>
          </cell>
        </row>
        <row r="50">
          <cell r="E50" t="str">
            <v>BH9DT_D1</v>
          </cell>
          <cell r="F50" t="str">
            <v>BH9DT</v>
          </cell>
          <cell r="G50" t="str">
            <v>Vị trí 1</v>
          </cell>
          <cell r="H50" t="str">
            <v>TPBH1</v>
          </cell>
          <cell r="I50" t="str">
            <v>Phường Trấn BiênTPBH1Vị trí 1450</v>
          </cell>
          <cell r="O50">
            <v>44400</v>
          </cell>
          <cell r="P50">
            <v>1500</v>
          </cell>
          <cell r="S50">
            <v>35000</v>
          </cell>
          <cell r="T50">
            <v>450</v>
          </cell>
          <cell r="U50">
            <v>1.4184039194932221</v>
          </cell>
          <cell r="V50">
            <v>1.4184039194932221</v>
          </cell>
          <cell r="W50">
            <v>1.4184039194932221</v>
          </cell>
          <cell r="X50">
            <v>1.4176061670075679</v>
          </cell>
          <cell r="Y50">
            <v>1.2</v>
          </cell>
          <cell r="AA50">
            <v>1.1299999999999999</v>
          </cell>
        </row>
        <row r="51">
          <cell r="E51" t="str">
            <v>BH9DT_D2</v>
          </cell>
          <cell r="F51" t="str">
            <v>BH9DT</v>
          </cell>
          <cell r="G51" t="str">
            <v>Vị trí 1</v>
          </cell>
          <cell r="H51" t="str">
            <v>TPBH1</v>
          </cell>
          <cell r="I51" t="str">
            <v>Phường Trấn BiênTPBH1Vị trí 1450</v>
          </cell>
          <cell r="O51">
            <v>38100</v>
          </cell>
          <cell r="P51">
            <v>1500</v>
          </cell>
          <cell r="S51">
            <v>30000</v>
          </cell>
          <cell r="T51">
            <v>450</v>
          </cell>
          <cell r="U51">
            <v>1.4168084145219138</v>
          </cell>
          <cell r="V51">
            <v>1.4168084145219138</v>
          </cell>
          <cell r="W51">
            <v>1.4168084145219138</v>
          </cell>
          <cell r="X51">
            <v>1.4176061670075679</v>
          </cell>
          <cell r="Y51">
            <v>1.2</v>
          </cell>
          <cell r="AA51">
            <v>1.1299999999999999</v>
          </cell>
        </row>
        <row r="52">
          <cell r="E52" t="str">
            <v>BH8DT</v>
          </cell>
          <cell r="F52" t="str">
            <v>BH8DT</v>
          </cell>
          <cell r="G52" t="str">
            <v>Vị trí 1</v>
          </cell>
          <cell r="H52" t="str">
            <v>TPBH1</v>
          </cell>
          <cell r="I52" t="str">
            <v>Phường Trấn BiênTPBH1Vị trí 1450</v>
          </cell>
          <cell r="O52">
            <v>40600</v>
          </cell>
          <cell r="P52">
            <v>1500</v>
          </cell>
          <cell r="S52">
            <v>32000</v>
          </cell>
          <cell r="T52">
            <v>450</v>
          </cell>
          <cell r="U52">
            <v>1.4182042848810485</v>
          </cell>
          <cell r="V52">
            <v>1.4182042848810485</v>
          </cell>
          <cell r="W52">
            <v>1.4182042848810485</v>
          </cell>
          <cell r="X52">
            <v>1.4182042848810485</v>
          </cell>
          <cell r="Y52">
            <v>1.2</v>
          </cell>
          <cell r="Z52">
            <v>1.2021398088597706</v>
          </cell>
          <cell r="AA52">
            <v>1.1299999999999999</v>
          </cell>
        </row>
        <row r="53">
          <cell r="E53" t="str">
            <v>BH5DT</v>
          </cell>
          <cell r="F53" t="str">
            <v>BH5DT</v>
          </cell>
          <cell r="G53" t="str">
            <v>Vị trí 1</v>
          </cell>
          <cell r="H53" t="str">
            <v>TPBH1</v>
          </cell>
          <cell r="I53" t="str">
            <v>Phường Trấn BiênTPBH1Vị trí 1450</v>
          </cell>
          <cell r="O53">
            <v>38100</v>
          </cell>
          <cell r="P53">
            <v>1500</v>
          </cell>
          <cell r="S53">
            <v>30000</v>
          </cell>
          <cell r="T53">
            <v>450</v>
          </cell>
          <cell r="U53">
            <v>1.4168084145219138</v>
          </cell>
          <cell r="V53">
            <v>1.4168084145219138</v>
          </cell>
          <cell r="W53">
            <v>1.4168084145219138</v>
          </cell>
          <cell r="X53">
            <v>1.4168084145219138</v>
          </cell>
          <cell r="Y53">
            <v>1.2</v>
          </cell>
          <cell r="Z53">
            <v>1.1000000000000001</v>
          </cell>
          <cell r="AA53">
            <v>1.1299999999999999</v>
          </cell>
        </row>
        <row r="54">
          <cell r="E54" t="str">
            <v>BH15DT</v>
          </cell>
          <cell r="F54" t="str">
            <v>BH15DT</v>
          </cell>
          <cell r="G54" t="str">
            <v>Vị trí 1</v>
          </cell>
          <cell r="H54" t="str">
            <v>TPBH1</v>
          </cell>
          <cell r="I54" t="str">
            <v>Phường Trấn BiênTPBH1Vị trí 1450</v>
          </cell>
          <cell r="O54">
            <v>38100</v>
          </cell>
          <cell r="P54">
            <v>1500</v>
          </cell>
          <cell r="S54">
            <v>30000</v>
          </cell>
          <cell r="T54">
            <v>450</v>
          </cell>
          <cell r="U54">
            <v>1.4168084145219138</v>
          </cell>
          <cell r="V54">
            <v>1.4168084145219138</v>
          </cell>
          <cell r="W54">
            <v>1.4168084145219138</v>
          </cell>
          <cell r="X54">
            <v>1.4168084145219138</v>
          </cell>
          <cell r="Y54">
            <v>1.2</v>
          </cell>
          <cell r="Z54">
            <v>1.1000000000000001</v>
          </cell>
          <cell r="AA54">
            <v>1.1299999999999999</v>
          </cell>
        </row>
        <row r="55">
          <cell r="E55" t="str">
            <v>BH6DT</v>
          </cell>
          <cell r="F55" t="str">
            <v>BH6DT</v>
          </cell>
          <cell r="G55" t="str">
            <v>Vị trí 1</v>
          </cell>
          <cell r="H55" t="str">
            <v>TPBH1</v>
          </cell>
          <cell r="I55" t="str">
            <v>Phường Trấn BiênTPBH1Vị trí 1450</v>
          </cell>
          <cell r="O55">
            <v>36800</v>
          </cell>
          <cell r="P55">
            <v>1500</v>
          </cell>
          <cell r="S55">
            <v>29000</v>
          </cell>
          <cell r="T55">
            <v>450</v>
          </cell>
          <cell r="U55">
            <v>1.4179634213815782</v>
          </cell>
          <cell r="V55">
            <v>1.4179634213815782</v>
          </cell>
          <cell r="W55">
            <v>1.4179634213815782</v>
          </cell>
          <cell r="X55">
            <v>1.4179634213815782</v>
          </cell>
          <cell r="Y55">
            <v>1.2</v>
          </cell>
          <cell r="AA55">
            <v>1.1299999999999999</v>
          </cell>
        </row>
        <row r="56">
          <cell r="E56" t="str">
            <v>BH13DT_D1</v>
          </cell>
          <cell r="F56" t="str">
            <v>BH13DT</v>
          </cell>
          <cell r="G56" t="str">
            <v>Vị trí 1</v>
          </cell>
          <cell r="H56" t="str">
            <v>TPBH1</v>
          </cell>
          <cell r="I56" t="str">
            <v>Phường Trấn BiênTPBH1Vị trí 1450</v>
          </cell>
          <cell r="O56">
            <v>34300</v>
          </cell>
          <cell r="P56">
            <v>1500</v>
          </cell>
          <cell r="S56">
            <v>27000</v>
          </cell>
          <cell r="T56">
            <v>450</v>
          </cell>
          <cell r="U56">
            <v>1.4163953508442104</v>
          </cell>
          <cell r="V56">
            <v>1.4163953508442104</v>
          </cell>
          <cell r="W56">
            <v>1.4163953508442104</v>
          </cell>
          <cell r="X56">
            <v>1.4955992502252549</v>
          </cell>
          <cell r="Y56">
            <v>1.2</v>
          </cell>
          <cell r="Z56">
            <v>1.1000000000000001</v>
          </cell>
          <cell r="AA56">
            <v>1.1299999999999999</v>
          </cell>
        </row>
        <row r="57">
          <cell r="E57" t="str">
            <v>BH13DT_D2</v>
          </cell>
          <cell r="F57" t="str">
            <v>BH13DT</v>
          </cell>
          <cell r="G57" t="str">
            <v>Vị trí 1</v>
          </cell>
          <cell r="H57" t="str">
            <v>TPBH1</v>
          </cell>
          <cell r="I57" t="str">
            <v>Phường Trấn BiênTPBH1Vị trí 1450</v>
          </cell>
          <cell r="O57">
            <v>38100</v>
          </cell>
          <cell r="P57">
            <v>1500</v>
          </cell>
          <cell r="S57">
            <v>30000</v>
          </cell>
          <cell r="T57">
            <v>450</v>
          </cell>
          <cell r="U57">
            <v>1.5748031496062993</v>
          </cell>
          <cell r="V57">
            <v>1.5748031496062993</v>
          </cell>
          <cell r="W57">
            <v>1.5748031496062993</v>
          </cell>
          <cell r="X57">
            <v>1.4955992502252549</v>
          </cell>
          <cell r="Y57">
            <v>1.2</v>
          </cell>
          <cell r="Z57">
            <v>1.1000000000000001</v>
          </cell>
          <cell r="AA57">
            <v>1.1299999999999999</v>
          </cell>
        </row>
        <row r="58">
          <cell r="E58" t="str">
            <v>BH16DT</v>
          </cell>
          <cell r="F58" t="str">
            <v>BH16DT</v>
          </cell>
          <cell r="G58" t="str">
            <v>Vị trí 1</v>
          </cell>
          <cell r="H58" t="str">
            <v>TPBH1</v>
          </cell>
          <cell r="I58" t="str">
            <v>Phường Trấn BiênTPBH1Vị trí 1450</v>
          </cell>
          <cell r="O58">
            <v>39300</v>
          </cell>
          <cell r="P58">
            <v>1500</v>
          </cell>
          <cell r="S58">
            <v>31000</v>
          </cell>
          <cell r="T58">
            <v>450</v>
          </cell>
          <cell r="U58">
            <v>1.4193319918505785</v>
          </cell>
          <cell r="V58">
            <v>1.4193319918505785</v>
          </cell>
          <cell r="W58">
            <v>1.4193319918505785</v>
          </cell>
          <cell r="X58">
            <v>1.4193319918505785</v>
          </cell>
          <cell r="Y58">
            <v>1.2</v>
          </cell>
          <cell r="AA58">
            <v>1.1299999999999999</v>
          </cell>
        </row>
        <row r="59">
          <cell r="E59" t="str">
            <v>BH7DT</v>
          </cell>
          <cell r="F59" t="str">
            <v>BH7DT</v>
          </cell>
          <cell r="G59" t="str">
            <v>Vị trí 1</v>
          </cell>
          <cell r="H59" t="str">
            <v>TPBH1</v>
          </cell>
          <cell r="I59" t="str">
            <v>Phường Trấn BiênTPBH1Vị trí 1450</v>
          </cell>
          <cell r="O59">
            <v>40600</v>
          </cell>
          <cell r="P59">
            <v>1500</v>
          </cell>
          <cell r="S59">
            <v>32000</v>
          </cell>
          <cell r="T59">
            <v>450</v>
          </cell>
          <cell r="U59">
            <v>1.4182042848810485</v>
          </cell>
          <cell r="V59">
            <v>1.4182042848810485</v>
          </cell>
          <cell r="W59">
            <v>1.4182042848810485</v>
          </cell>
          <cell r="X59">
            <v>1.4182042848810485</v>
          </cell>
          <cell r="Y59">
            <v>1.2</v>
          </cell>
          <cell r="AA59">
            <v>1.1299999999999999</v>
          </cell>
        </row>
        <row r="60">
          <cell r="E60" t="str">
            <v>BH22DT</v>
          </cell>
          <cell r="F60" t="str">
            <v>BH22DT</v>
          </cell>
          <cell r="G60" t="str">
            <v>Vị trí 1</v>
          </cell>
          <cell r="H60" t="str">
            <v>TPBH1</v>
          </cell>
          <cell r="I60" t="str">
            <v>Phường Trấn BiênTPBH1Vị trí 1450</v>
          </cell>
          <cell r="O60">
            <v>29200</v>
          </cell>
          <cell r="P60">
            <v>1500</v>
          </cell>
          <cell r="S60">
            <v>23000</v>
          </cell>
          <cell r="T60">
            <v>450</v>
          </cell>
          <cell r="U60">
            <v>1.4172936228830513</v>
          </cell>
          <cell r="V60">
            <v>1.4172936228830513</v>
          </cell>
          <cell r="W60">
            <v>1.4172936228830513</v>
          </cell>
          <cell r="X60">
            <v>1.4172936228830513</v>
          </cell>
          <cell r="Y60">
            <v>1.2</v>
          </cell>
          <cell r="AA60">
            <v>1.1299999999999999</v>
          </cell>
        </row>
        <row r="61">
          <cell r="E61" t="str">
            <v>BH21DT</v>
          </cell>
          <cell r="F61" t="str">
            <v>BH21DT</v>
          </cell>
          <cell r="G61" t="str">
            <v>Vị trí 1</v>
          </cell>
          <cell r="H61" t="str">
            <v>TPBH1</v>
          </cell>
          <cell r="I61" t="str">
            <v>Phường Trấn BiênTPBH1Vị trí 1450</v>
          </cell>
          <cell r="O61">
            <v>29200</v>
          </cell>
          <cell r="P61">
            <v>1500</v>
          </cell>
          <cell r="S61">
            <v>23000</v>
          </cell>
          <cell r="T61">
            <v>450</v>
          </cell>
          <cell r="U61">
            <v>1.4172936228830513</v>
          </cell>
          <cell r="V61">
            <v>1.4172936228830513</v>
          </cell>
          <cell r="W61">
            <v>1.4172936228830513</v>
          </cell>
          <cell r="X61">
            <v>1.4172936228830513</v>
          </cell>
          <cell r="Y61">
            <v>1.2</v>
          </cell>
          <cell r="AA61">
            <v>1.1299999999999999</v>
          </cell>
        </row>
        <row r="62">
          <cell r="E62" t="str">
            <v>BH32DT_D1</v>
          </cell>
          <cell r="F62" t="str">
            <v>BH32DT</v>
          </cell>
          <cell r="G62" t="str">
            <v>Vị trí 1</v>
          </cell>
          <cell r="H62" t="str">
            <v>TPBH1</v>
          </cell>
          <cell r="I62" t="str">
            <v>Phường Trấn BiênTPBH1Vị trí 1450</v>
          </cell>
          <cell r="O62">
            <v>35700</v>
          </cell>
          <cell r="P62">
            <v>1500</v>
          </cell>
          <cell r="S62">
            <v>31000</v>
          </cell>
          <cell r="T62">
            <v>450</v>
          </cell>
          <cell r="U62">
            <v>1.9103641456582634</v>
          </cell>
          <cell r="V62">
            <v>1.9103641456582634</v>
          </cell>
          <cell r="W62">
            <v>1.9103641456582634</v>
          </cell>
          <cell r="X62">
            <v>1.8642729819200408</v>
          </cell>
          <cell r="Y62">
            <v>1.2</v>
          </cell>
          <cell r="Z62">
            <v>1.1537397433200085</v>
          </cell>
          <cell r="AA62">
            <v>1.1499999999999999</v>
          </cell>
        </row>
        <row r="63">
          <cell r="E63" t="str">
            <v>BH32DT_D2</v>
          </cell>
          <cell r="F63" t="str">
            <v>BH32DT</v>
          </cell>
          <cell r="G63" t="str">
            <v>Vị trí 1</v>
          </cell>
          <cell r="H63" t="str">
            <v>TPBH1</v>
          </cell>
          <cell r="I63" t="str">
            <v>Phường Trấn BiênTPBH1Vị trí 1450</v>
          </cell>
          <cell r="O63">
            <v>41800</v>
          </cell>
          <cell r="P63">
            <v>1500</v>
          </cell>
          <cell r="S63">
            <v>38000</v>
          </cell>
          <cell r="T63">
            <v>450</v>
          </cell>
          <cell r="U63">
            <v>1.8181818181818181</v>
          </cell>
          <cell r="V63">
            <v>1.8181818181818181</v>
          </cell>
          <cell r="W63">
            <v>1.8181818181818181</v>
          </cell>
          <cell r="X63">
            <v>1.8642729819200408</v>
          </cell>
          <cell r="Y63">
            <v>1.2</v>
          </cell>
          <cell r="Z63">
            <v>1.1537397433200085</v>
          </cell>
          <cell r="AA63">
            <v>1.1499999999999999</v>
          </cell>
        </row>
        <row r="64">
          <cell r="E64" t="str">
            <v>BH29DT</v>
          </cell>
          <cell r="F64" t="str">
            <v>BH29DT</v>
          </cell>
          <cell r="G64" t="str">
            <v>Vị trí 1</v>
          </cell>
          <cell r="H64" t="str">
            <v>TPBH1</v>
          </cell>
          <cell r="I64" t="str">
            <v>Phường Trấn BiênTPBH1Vị trí 1450</v>
          </cell>
          <cell r="O64">
            <v>29200</v>
          </cell>
          <cell r="P64">
            <v>1500</v>
          </cell>
          <cell r="S64">
            <v>23000</v>
          </cell>
          <cell r="T64">
            <v>450</v>
          </cell>
          <cell r="U64">
            <v>1.4965753424657535</v>
          </cell>
          <cell r="V64">
            <v>1.4965753424657535</v>
          </cell>
          <cell r="W64">
            <v>1.4965753424657535</v>
          </cell>
          <cell r="X64">
            <v>1.4965753424657535</v>
          </cell>
          <cell r="Y64">
            <v>1.2</v>
          </cell>
          <cell r="Z64">
            <v>1.1290430164363563</v>
          </cell>
          <cell r="AA64">
            <v>1.1299999999999999</v>
          </cell>
        </row>
        <row r="65">
          <cell r="E65" t="str">
            <v>BH30DT</v>
          </cell>
          <cell r="F65" t="str">
            <v>BH30DT</v>
          </cell>
          <cell r="G65" t="str">
            <v>Vị trí 1</v>
          </cell>
          <cell r="H65" t="str">
            <v>TPBH1</v>
          </cell>
          <cell r="I65" t="str">
            <v>Phường Trấn BiênTPBH1Vị trí 1450</v>
          </cell>
          <cell r="O65">
            <v>29200</v>
          </cell>
          <cell r="P65">
            <v>1500</v>
          </cell>
          <cell r="S65">
            <v>23000</v>
          </cell>
          <cell r="T65">
            <v>450</v>
          </cell>
          <cell r="U65">
            <v>1.4172936228830513</v>
          </cell>
          <cell r="V65">
            <v>1.4172936228830513</v>
          </cell>
          <cell r="W65">
            <v>1.4172936228830513</v>
          </cell>
          <cell r="X65">
            <v>1.4172936228830513</v>
          </cell>
          <cell r="Y65">
            <v>1.2</v>
          </cell>
          <cell r="Z65">
            <v>1.1222144308160025</v>
          </cell>
          <cell r="AA65">
            <v>1.1200000000000001</v>
          </cell>
        </row>
        <row r="66">
          <cell r="E66" t="str">
            <v>BH31DT_D1</v>
          </cell>
          <cell r="F66" t="str">
            <v>BH31DT</v>
          </cell>
          <cell r="G66" t="str">
            <v>Vị trí 1</v>
          </cell>
          <cell r="H66" t="str">
            <v>TPBH1</v>
          </cell>
          <cell r="I66" t="str">
            <v>Phường Trấn BiênTPBH1Vị trí 1450</v>
          </cell>
          <cell r="O66">
            <v>46500</v>
          </cell>
          <cell r="P66">
            <v>1500</v>
          </cell>
          <cell r="S66">
            <v>31000</v>
          </cell>
          <cell r="T66">
            <v>450</v>
          </cell>
          <cell r="U66">
            <v>1</v>
          </cell>
          <cell r="V66">
            <v>1</v>
          </cell>
          <cell r="W66">
            <v>1</v>
          </cell>
          <cell r="X66">
            <v>1</v>
          </cell>
          <cell r="Y66">
            <v>1.2</v>
          </cell>
          <cell r="Z66">
            <v>1.0903781623710482</v>
          </cell>
          <cell r="AA66">
            <v>1.0900000000000001</v>
          </cell>
        </row>
        <row r="67">
          <cell r="E67" t="str">
            <v>BH31DT_D2</v>
          </cell>
          <cell r="F67" t="str">
            <v>BH31DT</v>
          </cell>
          <cell r="G67" t="str">
            <v>Vị trí 1</v>
          </cell>
          <cell r="H67" t="str">
            <v>TPBH1</v>
          </cell>
          <cell r="I67" t="str">
            <v>Phường Trấn BiênTPBH1Vị trí 1450</v>
          </cell>
          <cell r="J67">
            <v>50348000</v>
          </cell>
          <cell r="K67" t="str">
            <v>QĐ 2923/QĐ-UBND ngày 02/11/2023</v>
          </cell>
          <cell r="L67">
            <v>5279000</v>
          </cell>
          <cell r="M67" t="str">
            <v>QĐ 2923/QĐ-UBND ngày 02/11/2023</v>
          </cell>
          <cell r="O67">
            <v>49500</v>
          </cell>
          <cell r="P67">
            <v>1500</v>
          </cell>
          <cell r="Q67">
            <v>1.0171313131313131</v>
          </cell>
          <cell r="R67">
            <v>3.5193333333333334</v>
          </cell>
          <cell r="S67">
            <v>33000</v>
          </cell>
          <cell r="T67">
            <v>450</v>
          </cell>
          <cell r="U67">
            <v>1</v>
          </cell>
          <cell r="V67">
            <v>1</v>
          </cell>
          <cell r="W67">
            <v>1</v>
          </cell>
          <cell r="X67">
            <v>1</v>
          </cell>
          <cell r="Y67">
            <v>1.2</v>
          </cell>
          <cell r="Z67">
            <v>1.0903781623710482</v>
          </cell>
          <cell r="AA67">
            <v>1.0900000000000001</v>
          </cell>
        </row>
        <row r="68">
          <cell r="E68" t="str">
            <v>BH33DT</v>
          </cell>
          <cell r="F68" t="str">
            <v>BH33DT</v>
          </cell>
          <cell r="G68" t="str">
            <v>Vị trí 1</v>
          </cell>
          <cell r="H68" t="str">
            <v>TPBH1</v>
          </cell>
          <cell r="I68" t="str">
            <v>Phường Trấn BiênTPBH1Vị trí 1450</v>
          </cell>
          <cell r="O68">
            <v>39300</v>
          </cell>
          <cell r="P68">
            <v>1500</v>
          </cell>
          <cell r="S68">
            <v>31000</v>
          </cell>
          <cell r="T68">
            <v>450</v>
          </cell>
          <cell r="U68">
            <v>1.4193319918505785</v>
          </cell>
          <cell r="V68">
            <v>1.4193319918505785</v>
          </cell>
          <cell r="W68">
            <v>1.4193319918505785</v>
          </cell>
          <cell r="X68">
            <v>1.4193319918505785</v>
          </cell>
          <cell r="Y68">
            <v>1.2</v>
          </cell>
          <cell r="Z68">
            <v>1.1139738162373432</v>
          </cell>
          <cell r="AA68">
            <v>1.1100000000000001</v>
          </cell>
        </row>
        <row r="69">
          <cell r="E69" t="str">
            <v>BH4DT_D1</v>
          </cell>
          <cell r="F69" t="str">
            <v>BH4DT</v>
          </cell>
          <cell r="G69" t="str">
            <v>Vị trí 1</v>
          </cell>
          <cell r="H69" t="str">
            <v>TPBH1</v>
          </cell>
          <cell r="I69" t="str">
            <v>Phường Trấn BiênTPBH1Vị trí 1450</v>
          </cell>
          <cell r="O69">
            <v>33000</v>
          </cell>
          <cell r="P69">
            <v>1500</v>
          </cell>
          <cell r="S69">
            <v>26000</v>
          </cell>
          <cell r="T69">
            <v>450</v>
          </cell>
          <cell r="U69">
            <v>1.4176670862882905</v>
          </cell>
          <cell r="V69">
            <v>1.4176670862882905</v>
          </cell>
          <cell r="W69">
            <v>1.4176670862882905</v>
          </cell>
          <cell r="X69">
            <v>1.4174803545856709</v>
          </cell>
          <cell r="Y69">
            <v>1.2</v>
          </cell>
          <cell r="AA69">
            <v>1.1299999999999999</v>
          </cell>
        </row>
        <row r="70">
          <cell r="E70" t="str">
            <v>BH4DT_D2</v>
          </cell>
          <cell r="F70" t="str">
            <v>BH4DT</v>
          </cell>
          <cell r="G70" t="str">
            <v>Vị trí 1</v>
          </cell>
          <cell r="H70" t="str">
            <v>TPBH1</v>
          </cell>
          <cell r="I70" t="str">
            <v>Phường Trấn BiênTPBH1Vị trí 1450</v>
          </cell>
          <cell r="O70">
            <v>29200</v>
          </cell>
          <cell r="P70">
            <v>1500</v>
          </cell>
          <cell r="S70">
            <v>23000</v>
          </cell>
          <cell r="T70">
            <v>450</v>
          </cell>
          <cell r="U70">
            <v>1.4172936228830513</v>
          </cell>
          <cell r="V70">
            <v>1.4172936228830513</v>
          </cell>
          <cell r="W70">
            <v>1.4172936228830513</v>
          </cell>
          <cell r="X70">
            <v>1.4174803545856709</v>
          </cell>
          <cell r="Y70">
            <v>1.2</v>
          </cell>
          <cell r="AA70">
            <v>1.1299999999999999</v>
          </cell>
        </row>
        <row r="71">
          <cell r="E71" t="str">
            <v>BH14DT</v>
          </cell>
          <cell r="F71" t="str">
            <v>BH14DT</v>
          </cell>
          <cell r="G71" t="str">
            <v>Vị trí 1</v>
          </cell>
          <cell r="H71" t="str">
            <v>TPBH1</v>
          </cell>
          <cell r="I71" t="str">
            <v>Phường Trấn BiênTPBH1Vị trí 1450</v>
          </cell>
          <cell r="O71">
            <v>35500</v>
          </cell>
          <cell r="P71">
            <v>1500</v>
          </cell>
          <cell r="S71">
            <v>28000</v>
          </cell>
          <cell r="T71">
            <v>450</v>
          </cell>
          <cell r="U71">
            <v>1.4192030202929367</v>
          </cell>
          <cell r="V71">
            <v>1.4192030202929367</v>
          </cell>
          <cell r="W71">
            <v>1.4192030202929367</v>
          </cell>
          <cell r="X71">
            <v>1.4192030202929367</v>
          </cell>
          <cell r="Y71">
            <v>1.2</v>
          </cell>
          <cell r="AA71">
            <v>1.1299999999999999</v>
          </cell>
        </row>
        <row r="72">
          <cell r="E72" t="str">
            <v>BH105DT</v>
          </cell>
          <cell r="F72" t="str">
            <v>BH105DT</v>
          </cell>
          <cell r="G72" t="str">
            <v>Vị trí 1</v>
          </cell>
          <cell r="H72" t="str">
            <v>TPBH1</v>
          </cell>
          <cell r="I72" t="str">
            <v>Phường Trấn BiênTPBH1Vị trí 1450</v>
          </cell>
          <cell r="J72">
            <v>52959000</v>
          </cell>
          <cell r="K72" t="str">
            <v>QĐ 2923/QĐ-UBND ngày 02/11/2023</v>
          </cell>
          <cell r="O72">
            <v>44400</v>
          </cell>
          <cell r="P72">
            <v>1500</v>
          </cell>
          <cell r="Q72">
            <v>1.1927702702702703</v>
          </cell>
          <cell r="S72">
            <v>35000</v>
          </cell>
          <cell r="T72">
            <v>450</v>
          </cell>
          <cell r="U72">
            <v>1.3407610096935254</v>
          </cell>
          <cell r="V72">
            <v>1.1331317567567567</v>
          </cell>
          <cell r="W72">
            <v>1.1331317567567567</v>
          </cell>
          <cell r="X72">
            <v>1.1331317567567567</v>
          </cell>
          <cell r="Y72">
            <v>1.2</v>
          </cell>
          <cell r="Z72">
            <v>1.1409411999023917</v>
          </cell>
          <cell r="AA72">
            <v>1.1399999999999999</v>
          </cell>
        </row>
        <row r="73">
          <cell r="E73" t="str">
            <v>BH86DT_D1</v>
          </cell>
          <cell r="F73" t="str">
            <v>BH86DT</v>
          </cell>
          <cell r="G73" t="str">
            <v>Vị trí 1</v>
          </cell>
          <cell r="H73" t="str">
            <v>TPBH1</v>
          </cell>
          <cell r="I73" t="str">
            <v>Phường Trấn BiênTPBH1Vị trí 1450</v>
          </cell>
          <cell r="J73">
            <v>17550000</v>
          </cell>
          <cell r="K73" t="str">
            <v>QĐ 3164/QĐ-UBND ngày 05/12/2023</v>
          </cell>
          <cell r="L73">
            <v>3483000</v>
          </cell>
          <cell r="M73" t="str">
            <v>QĐ 3164/QĐ-UBND ngày 05/12/2023</v>
          </cell>
          <cell r="O73">
            <v>14300</v>
          </cell>
          <cell r="P73">
            <v>1500</v>
          </cell>
          <cell r="Q73">
            <v>1.2272727272727273</v>
          </cell>
          <cell r="R73">
            <v>2.3220000000000001</v>
          </cell>
          <cell r="S73">
            <v>13000</v>
          </cell>
          <cell r="T73">
            <v>450</v>
          </cell>
          <cell r="U73">
            <v>1.2272727272727273</v>
          </cell>
          <cell r="V73">
            <v>1.1659090909090908</v>
          </cell>
          <cell r="W73">
            <v>1.1659090909090908</v>
          </cell>
          <cell r="X73">
            <v>1.1659090909090908</v>
          </cell>
          <cell r="Y73">
            <v>1.2</v>
          </cell>
          <cell r="Z73">
            <v>1.1962016556861985</v>
          </cell>
          <cell r="AA73">
            <v>1.2</v>
          </cell>
        </row>
        <row r="74">
          <cell r="E74" t="str">
            <v>BH86DT_D2</v>
          </cell>
          <cell r="F74" t="str">
            <v>BH86DT</v>
          </cell>
          <cell r="G74" t="str">
            <v>Vị trí 1</v>
          </cell>
          <cell r="H74" t="str">
            <v>TPBH1</v>
          </cell>
          <cell r="I74" t="str">
            <v>Phường Trấn BiênTPBH1Vị trí 1450</v>
          </cell>
          <cell r="J74">
            <v>12150000</v>
          </cell>
          <cell r="K74" t="str">
            <v>QĐ 3164/QĐ-UBND ngày 05/12/2023</v>
          </cell>
          <cell r="O74">
            <v>9900</v>
          </cell>
          <cell r="P74">
            <v>1500</v>
          </cell>
          <cell r="Q74">
            <v>1.2272727272727273</v>
          </cell>
          <cell r="S74">
            <v>9000</v>
          </cell>
          <cell r="T74">
            <v>450</v>
          </cell>
          <cell r="U74">
            <v>1.2272727272727273</v>
          </cell>
          <cell r="V74">
            <v>1.1659090909090908</v>
          </cell>
          <cell r="W74">
            <v>1.1659090909090908</v>
          </cell>
          <cell r="X74">
            <v>1.1659090909090908</v>
          </cell>
          <cell r="Y74">
            <v>1.2</v>
          </cell>
          <cell r="Z74">
            <v>1.1962016556861985</v>
          </cell>
          <cell r="AA74">
            <v>1.2</v>
          </cell>
        </row>
        <row r="75">
          <cell r="E75" t="str">
            <v>BH27DT_D1, BH27DT_D2</v>
          </cell>
          <cell r="F75" t="str">
            <v>BH27DT, BH27DT</v>
          </cell>
          <cell r="G75" t="str">
            <v>Vị trí 1</v>
          </cell>
          <cell r="H75" t="str">
            <v>TPBH1</v>
          </cell>
          <cell r="I75" t="str">
            <v>Phường Trấn BiênTPBH1Vị trí 1450</v>
          </cell>
          <cell r="O75">
            <v>26600</v>
          </cell>
          <cell r="P75">
            <v>1500</v>
          </cell>
          <cell r="S75">
            <v>21000</v>
          </cell>
          <cell r="T75">
            <v>450</v>
          </cell>
          <cell r="V75">
            <v>0</v>
          </cell>
          <cell r="W75">
            <v>1</v>
          </cell>
          <cell r="X75">
            <v>1</v>
          </cell>
          <cell r="Y75">
            <v>1.2</v>
          </cell>
          <cell r="Z75">
            <v>1.2462285189557916</v>
          </cell>
          <cell r="AA75">
            <v>1.1299999999999999</v>
          </cell>
        </row>
        <row r="76">
          <cell r="E76" t="str">
            <v>BH35DT</v>
          </cell>
          <cell r="F76" t="str">
            <v>BH35DT</v>
          </cell>
          <cell r="G76" t="str">
            <v>Vị trí 1</v>
          </cell>
          <cell r="H76" t="str">
            <v>TPBH1</v>
          </cell>
          <cell r="I76" t="str">
            <v>Phường Trấn BiênTPBH1Vị trí 1450</v>
          </cell>
          <cell r="O76">
            <v>25400</v>
          </cell>
          <cell r="P76">
            <v>1500</v>
          </cell>
          <cell r="S76">
            <v>20000</v>
          </cell>
          <cell r="T76">
            <v>450</v>
          </cell>
          <cell r="U76">
            <v>1.2598425196850394</v>
          </cell>
          <cell r="V76">
            <v>1.2598425196850394</v>
          </cell>
          <cell r="W76">
            <v>1.2598425196850394</v>
          </cell>
          <cell r="X76">
            <v>1.2598425196850394</v>
          </cell>
          <cell r="Y76">
            <v>1.2</v>
          </cell>
          <cell r="Z76">
            <v>1.1376460393358785</v>
          </cell>
          <cell r="AA76">
            <v>1.1399999999999999</v>
          </cell>
        </row>
        <row r="77">
          <cell r="E77" t="str">
            <v>BH89DT</v>
          </cell>
          <cell r="F77" t="str">
            <v>BH89DT</v>
          </cell>
          <cell r="G77" t="str">
            <v>Vị trí 1</v>
          </cell>
          <cell r="H77" t="str">
            <v>TPBH1</v>
          </cell>
          <cell r="I77" t="str">
            <v>Phường Trấn BiênTPBH1Vị trí 1450</v>
          </cell>
          <cell r="J77">
            <v>31702000</v>
          </cell>
          <cell r="K77" t="str">
            <v>QĐ 3649/QĐ-UBND ngày 28/12/2022</v>
          </cell>
          <cell r="O77">
            <v>20100</v>
          </cell>
          <cell r="P77">
            <v>1500</v>
          </cell>
          <cell r="Q77">
            <v>1.5772139303482586</v>
          </cell>
          <cell r="S77">
            <v>17000</v>
          </cell>
          <cell r="T77">
            <v>450</v>
          </cell>
          <cell r="U77">
            <v>1.5218355059466724</v>
          </cell>
          <cell r="V77">
            <v>1.5218355059466724</v>
          </cell>
          <cell r="W77">
            <v>1.5218355059466724</v>
          </cell>
          <cell r="X77">
            <v>1.5218355059466724</v>
          </cell>
          <cell r="Y77">
            <v>1.2</v>
          </cell>
          <cell r="AA77">
            <v>1.1299999999999999</v>
          </cell>
        </row>
        <row r="78">
          <cell r="E78" t="str">
            <v>BH87DT_D1</v>
          </cell>
          <cell r="F78" t="str">
            <v>BH87DT</v>
          </cell>
          <cell r="G78" t="str">
            <v>Vị trí 1</v>
          </cell>
          <cell r="H78" t="str">
            <v>TPBH1</v>
          </cell>
          <cell r="I78" t="str">
            <v>Phường Trấn BiênTPBH1Vị trí 1450</v>
          </cell>
          <cell r="J78">
            <v>28532000</v>
          </cell>
          <cell r="K78" t="str">
            <v>QĐ 3649/QĐ-UBND ngày 28/12/2022</v>
          </cell>
          <cell r="O78">
            <v>23700</v>
          </cell>
          <cell r="P78">
            <v>1500</v>
          </cell>
          <cell r="Q78">
            <v>1.2038818565400844</v>
          </cell>
          <cell r="S78">
            <v>20000</v>
          </cell>
          <cell r="T78">
            <v>450</v>
          </cell>
          <cell r="U78">
            <v>1.1814345991561181</v>
          </cell>
          <cell r="V78">
            <v>1.1814345991561181</v>
          </cell>
          <cell r="W78">
            <v>1.1814345991561181</v>
          </cell>
          <cell r="X78">
            <v>1.1801909837885853</v>
          </cell>
          <cell r="Y78">
            <v>1.2</v>
          </cell>
          <cell r="Z78">
            <v>1.1430450698483132</v>
          </cell>
          <cell r="AA78">
            <v>1.1399999999999999</v>
          </cell>
        </row>
        <row r="79">
          <cell r="E79" t="str">
            <v>BH87DT_D2</v>
          </cell>
          <cell r="F79" t="str">
            <v>BH87DT</v>
          </cell>
          <cell r="G79" t="str">
            <v>Vị trí 1</v>
          </cell>
          <cell r="H79" t="str">
            <v>TPBH1</v>
          </cell>
          <cell r="I79" t="str">
            <v>Phường Trấn BiênTPBH1Vị trí 1450</v>
          </cell>
          <cell r="J79">
            <v>22826000</v>
          </cell>
          <cell r="K79" t="str">
            <v>QĐ 3649/QĐ-UBND ngày 28/12/2022</v>
          </cell>
          <cell r="O79">
            <v>19000</v>
          </cell>
          <cell r="P79">
            <v>1500</v>
          </cell>
          <cell r="Q79">
            <v>1.2013684210526316</v>
          </cell>
          <cell r="S79">
            <v>16000</v>
          </cell>
          <cell r="T79">
            <v>450</v>
          </cell>
          <cell r="U79">
            <v>1.1789473684210525</v>
          </cell>
          <cell r="V79">
            <v>1.1789473684210525</v>
          </cell>
          <cell r="W79">
            <v>1.1789473684210525</v>
          </cell>
          <cell r="X79">
            <v>1.1801909837885853</v>
          </cell>
          <cell r="Y79">
            <v>1.2</v>
          </cell>
          <cell r="Z79">
            <v>1.1430450698483132</v>
          </cell>
          <cell r="AA79">
            <v>1.1399999999999999</v>
          </cell>
        </row>
        <row r="80">
          <cell r="E80" t="str">
            <v>BH88DT_D1</v>
          </cell>
          <cell r="F80" t="str">
            <v>BH88DT</v>
          </cell>
          <cell r="G80" t="str">
            <v>Vị trí 1</v>
          </cell>
          <cell r="H80" t="str">
            <v>TPBH1</v>
          </cell>
          <cell r="I80" t="str">
            <v>Phường Trấn BiênTPBH1Vị trí 1450</v>
          </cell>
          <cell r="J80">
            <v>34222000</v>
          </cell>
          <cell r="K80" t="str">
            <v>QĐ 3649/QĐ-UBND ngày 28/12/2022</v>
          </cell>
          <cell r="O80">
            <v>24900</v>
          </cell>
          <cell r="P80">
            <v>1500</v>
          </cell>
          <cell r="Q80">
            <v>1.3743775100401607</v>
          </cell>
          <cell r="S80">
            <v>21000</v>
          </cell>
          <cell r="T80">
            <v>450</v>
          </cell>
          <cell r="U80">
            <v>1.2397590361445783</v>
          </cell>
          <cell r="V80">
            <v>1.2397590361445783</v>
          </cell>
          <cell r="W80">
            <v>1.2397590361445783</v>
          </cell>
          <cell r="X80">
            <v>1.2410062786356693</v>
          </cell>
          <cell r="Y80">
            <v>1.2</v>
          </cell>
          <cell r="Z80">
            <v>1.125604198022188</v>
          </cell>
          <cell r="AA80">
            <v>1.1299999999999999</v>
          </cell>
        </row>
        <row r="81">
          <cell r="E81" t="str">
            <v>BH88DT_D2</v>
          </cell>
          <cell r="F81" t="str">
            <v>BH88DT</v>
          </cell>
          <cell r="G81" t="str">
            <v>Vị trí 1</v>
          </cell>
          <cell r="H81" t="str">
            <v>TPBH1</v>
          </cell>
          <cell r="I81" t="str">
            <v>Phường Trấn BiênTPBH1Vị trí 1450</v>
          </cell>
          <cell r="J81">
            <v>34222000</v>
          </cell>
          <cell r="K81" t="str">
            <v>QĐ 3649/QĐ-UBND ngày 28/12/2022</v>
          </cell>
          <cell r="O81">
            <v>21300</v>
          </cell>
          <cell r="P81">
            <v>1500</v>
          </cell>
          <cell r="Q81">
            <v>1.6066666666666667</v>
          </cell>
          <cell r="S81">
            <v>18000</v>
          </cell>
          <cell r="T81">
            <v>450</v>
          </cell>
          <cell r="U81">
            <v>1.2422535211267605</v>
          </cell>
          <cell r="V81">
            <v>1.2422535211267605</v>
          </cell>
          <cell r="W81">
            <v>1.2422535211267605</v>
          </cell>
          <cell r="X81">
            <v>1.2410062786356693</v>
          </cell>
          <cell r="Y81">
            <v>1.2</v>
          </cell>
          <cell r="Z81">
            <v>1.125604198022188</v>
          </cell>
          <cell r="AA81">
            <v>1.1299999999999999</v>
          </cell>
        </row>
        <row r="82">
          <cell r="E82" t="str">
            <v>BH109DT</v>
          </cell>
          <cell r="F82" t="str">
            <v>BH109DT</v>
          </cell>
          <cell r="G82" t="str">
            <v>Vị trí 1</v>
          </cell>
          <cell r="H82" t="str">
            <v>TPBH1</v>
          </cell>
          <cell r="I82" t="str">
            <v>Phường Trấn BiênTPBH1Vị trí 1450</v>
          </cell>
          <cell r="O82">
            <v>12700</v>
          </cell>
          <cell r="P82">
            <v>1500</v>
          </cell>
          <cell r="S82">
            <v>10000</v>
          </cell>
          <cell r="T82">
            <v>450</v>
          </cell>
          <cell r="U82">
            <v>1.4168084145219135</v>
          </cell>
          <cell r="V82">
            <v>1.4168084145219135</v>
          </cell>
          <cell r="W82">
            <v>1.4168084145219135</v>
          </cell>
          <cell r="X82">
            <v>1.4168084145219135</v>
          </cell>
          <cell r="Y82">
            <v>1.2</v>
          </cell>
          <cell r="AA82">
            <v>1.1299999999999999</v>
          </cell>
        </row>
        <row r="83">
          <cell r="E83" t="str">
            <v>BH26DT</v>
          </cell>
          <cell r="F83" t="str">
            <v>BH26DT</v>
          </cell>
          <cell r="G83" t="str">
            <v>Vị trí 1</v>
          </cell>
          <cell r="H83" t="str">
            <v>TPBH1</v>
          </cell>
          <cell r="I83" t="str">
            <v>Phường Trấn BiênTPBH1Vị trí 1450</v>
          </cell>
          <cell r="O83">
            <v>34300</v>
          </cell>
          <cell r="P83">
            <v>1500</v>
          </cell>
          <cell r="S83">
            <v>29000</v>
          </cell>
          <cell r="T83">
            <v>450</v>
          </cell>
          <cell r="U83">
            <v>1.5213135249808185</v>
          </cell>
          <cell r="V83">
            <v>1.5213135249808185</v>
          </cell>
          <cell r="W83">
            <v>1.5213135249808185</v>
          </cell>
          <cell r="X83">
            <v>1.5213135249808185</v>
          </cell>
          <cell r="Y83">
            <v>1.2</v>
          </cell>
          <cell r="AA83">
            <v>1.1299999999999999</v>
          </cell>
        </row>
        <row r="84">
          <cell r="E84" t="str">
            <v>BH25DT</v>
          </cell>
          <cell r="F84" t="str">
            <v>BH25DT</v>
          </cell>
          <cell r="G84" t="str">
            <v>Vị trí 1</v>
          </cell>
          <cell r="H84" t="str">
            <v>TPBH1</v>
          </cell>
          <cell r="I84" t="str">
            <v>Phường Trấn BiênTPBH1Vị trí 1450</v>
          </cell>
          <cell r="O84">
            <v>34300</v>
          </cell>
          <cell r="P84">
            <v>1500</v>
          </cell>
          <cell r="S84">
            <v>29000</v>
          </cell>
          <cell r="T84">
            <v>450</v>
          </cell>
          <cell r="U84">
            <v>1.1819669925773719</v>
          </cell>
          <cell r="V84">
            <v>1.1819669925773719</v>
          </cell>
          <cell r="W84">
            <v>1.1819669925773719</v>
          </cell>
          <cell r="X84">
            <v>1.1819669925773719</v>
          </cell>
          <cell r="Y84">
            <v>1.2</v>
          </cell>
          <cell r="Z84">
            <v>1.0920355974439118</v>
          </cell>
          <cell r="AA84">
            <v>1.0900000000000001</v>
          </cell>
        </row>
        <row r="85">
          <cell r="E85" t="str">
            <v>BH28DT</v>
          </cell>
          <cell r="F85" t="str">
            <v>BH28DT</v>
          </cell>
          <cell r="G85" t="str">
            <v>Vị trí 1</v>
          </cell>
          <cell r="H85" t="str">
            <v>TPBH1</v>
          </cell>
          <cell r="I85" t="str">
            <v>Phường Trấn BiênTPBH1Vị trí 1450</v>
          </cell>
          <cell r="O85">
            <v>34300</v>
          </cell>
          <cell r="P85">
            <v>1500</v>
          </cell>
          <cell r="S85">
            <v>29000</v>
          </cell>
          <cell r="T85">
            <v>450</v>
          </cell>
          <cell r="U85">
            <v>1.7755102040816326</v>
          </cell>
          <cell r="V85">
            <v>1.7755102040816326</v>
          </cell>
          <cell r="W85">
            <v>1.7755102040816326</v>
          </cell>
          <cell r="X85">
            <v>1.7755102040816326</v>
          </cell>
          <cell r="Y85">
            <v>1.2</v>
          </cell>
          <cell r="Z85">
            <v>1.1266166306862098</v>
          </cell>
          <cell r="AA85">
            <v>1.1299999999999999</v>
          </cell>
        </row>
        <row r="86">
          <cell r="E86" t="str">
            <v>BH34DT</v>
          </cell>
          <cell r="F86" t="str">
            <v>BH34DT</v>
          </cell>
          <cell r="G86" t="str">
            <v>Vị trí 1</v>
          </cell>
          <cell r="H86" t="str">
            <v>TPBH1</v>
          </cell>
          <cell r="I86" t="str">
            <v>Phường Trấn BiênTPBH1Vị trí 1450</v>
          </cell>
          <cell r="O86">
            <v>27900</v>
          </cell>
          <cell r="P86">
            <v>1500</v>
          </cell>
          <cell r="S86">
            <v>22000</v>
          </cell>
          <cell r="T86">
            <v>450</v>
          </cell>
          <cell r="U86">
            <v>1.5770609318996416</v>
          </cell>
          <cell r="V86">
            <v>1.5770609318996416</v>
          </cell>
          <cell r="W86">
            <v>1.5770609318996416</v>
          </cell>
          <cell r="X86">
            <v>1.5770609318996416</v>
          </cell>
          <cell r="Y86">
            <v>1.2</v>
          </cell>
          <cell r="Z86">
            <v>1.0101010101010099</v>
          </cell>
          <cell r="AA86">
            <v>1.1299999999999999</v>
          </cell>
        </row>
        <row r="87">
          <cell r="E87" t="str">
            <v>BH110DT</v>
          </cell>
          <cell r="F87" t="str">
            <v>BH110DT</v>
          </cell>
          <cell r="G87" t="str">
            <v>Vị trí 1</v>
          </cell>
          <cell r="H87" t="str">
            <v>TPBH1</v>
          </cell>
          <cell r="I87" t="str">
            <v>Phường Trấn BiênTPBH1Vị trí 1450</v>
          </cell>
          <cell r="O87">
            <v>20300</v>
          </cell>
          <cell r="P87">
            <v>1500</v>
          </cell>
          <cell r="S87">
            <v>16000</v>
          </cell>
          <cell r="T87">
            <v>450</v>
          </cell>
          <cell r="U87">
            <v>1.4182042848810485</v>
          </cell>
          <cell r="V87">
            <v>1.4182042848810485</v>
          </cell>
          <cell r="W87">
            <v>1.4182042848810485</v>
          </cell>
          <cell r="X87">
            <v>1.4182042848810485</v>
          </cell>
          <cell r="Y87">
            <v>1.2</v>
          </cell>
          <cell r="Z87">
            <v>1.1606082356159257</v>
          </cell>
          <cell r="AA87">
            <v>1.1000000000000001</v>
          </cell>
        </row>
        <row r="88">
          <cell r="E88" t="str">
            <v>BH106DT_D2</v>
          </cell>
          <cell r="F88" t="str">
            <v>BH106DT</v>
          </cell>
          <cell r="G88" t="str">
            <v>Vị trí 1</v>
          </cell>
          <cell r="H88" t="str">
            <v>TPBH1</v>
          </cell>
          <cell r="I88" t="str">
            <v>Phường Trấn BiênTPBH1Vị trí 1450</v>
          </cell>
          <cell r="J88">
            <v>46200000</v>
          </cell>
          <cell r="K88" t="str">
            <v>QĐ 756/QĐ-UBND ngày 10/3/2025</v>
          </cell>
          <cell r="O88">
            <v>25400</v>
          </cell>
          <cell r="P88">
            <v>1500</v>
          </cell>
          <cell r="Q88">
            <v>1.8188976377952757</v>
          </cell>
          <cell r="S88">
            <v>20000</v>
          </cell>
          <cell r="T88">
            <v>450</v>
          </cell>
          <cell r="U88">
            <v>1.811023622047244</v>
          </cell>
          <cell r="V88">
            <v>1.811023622047244</v>
          </cell>
          <cell r="W88">
            <v>1.811023622047244</v>
          </cell>
          <cell r="X88">
            <v>1.6085421140539249</v>
          </cell>
          <cell r="Y88">
            <v>1.2</v>
          </cell>
          <cell r="Z88">
            <v>1.1291635924948979</v>
          </cell>
          <cell r="AA88">
            <v>1.1299999999999999</v>
          </cell>
        </row>
        <row r="89">
          <cell r="E89" t="str">
            <v>BH106DT_D3</v>
          </cell>
          <cell r="F89" t="str">
            <v>BH106DT</v>
          </cell>
          <cell r="G89" t="str">
            <v>Vị trí 1</v>
          </cell>
          <cell r="H89" t="str">
            <v>TPBH1</v>
          </cell>
          <cell r="I89" t="str">
            <v>Phường Trấn BiênTPBH1Vị trí 1450</v>
          </cell>
          <cell r="O89">
            <v>16500</v>
          </cell>
          <cell r="P89">
            <v>1500</v>
          </cell>
          <cell r="S89">
            <v>13000</v>
          </cell>
          <cell r="T89">
            <v>450</v>
          </cell>
          <cell r="U89">
            <v>1.8121212121212118</v>
          </cell>
          <cell r="V89">
            <v>1.8121212121212118</v>
          </cell>
          <cell r="W89">
            <v>1.8121212121212118</v>
          </cell>
          <cell r="X89">
            <v>1.6085421140539249</v>
          </cell>
          <cell r="Y89">
            <v>1.2</v>
          </cell>
          <cell r="Z89">
            <v>1.1291635924948979</v>
          </cell>
          <cell r="AA89">
            <v>1.1299999999999999</v>
          </cell>
        </row>
        <row r="90">
          <cell r="E90" t="str">
            <v>BH112DT</v>
          </cell>
          <cell r="F90" t="str">
            <v>BH112DT</v>
          </cell>
          <cell r="G90" t="str">
            <v>Vị trí 1</v>
          </cell>
          <cell r="H90" t="str">
            <v>TPBH1</v>
          </cell>
          <cell r="I90" t="str">
            <v>Phường Trấn BiênTPBH1Vị trí 1450</v>
          </cell>
          <cell r="O90">
            <v>17800</v>
          </cell>
          <cell r="P90">
            <v>1500</v>
          </cell>
          <cell r="S90">
            <v>14000</v>
          </cell>
          <cell r="T90">
            <v>450</v>
          </cell>
          <cell r="U90">
            <v>1.4152164949550352</v>
          </cell>
          <cell r="V90">
            <v>1.4152164949550352</v>
          </cell>
          <cell r="W90">
            <v>1.4152164949550352</v>
          </cell>
          <cell r="X90">
            <v>1.4152164949550352</v>
          </cell>
          <cell r="Y90">
            <v>1.2</v>
          </cell>
          <cell r="Z90">
            <v>1.1337290704414502</v>
          </cell>
          <cell r="AA90">
            <v>1.1299999999999999</v>
          </cell>
        </row>
        <row r="91">
          <cell r="E91" t="str">
            <v>BH111DT</v>
          </cell>
          <cell r="F91" t="str">
            <v>BH111DT</v>
          </cell>
          <cell r="G91" t="str">
            <v>Vị trí 1</v>
          </cell>
          <cell r="H91" t="str">
            <v>TPBH1</v>
          </cell>
          <cell r="I91" t="str">
            <v>Phường Trấn BiênTPBH1Vị trí 1450</v>
          </cell>
          <cell r="O91">
            <v>20300</v>
          </cell>
          <cell r="P91">
            <v>1500</v>
          </cell>
          <cell r="S91">
            <v>16000</v>
          </cell>
          <cell r="T91">
            <v>450</v>
          </cell>
          <cell r="U91">
            <v>1.4182042848810485</v>
          </cell>
          <cell r="V91">
            <v>1.4182042848810485</v>
          </cell>
          <cell r="W91">
            <v>1.4182042848810485</v>
          </cell>
          <cell r="X91">
            <v>1.4182042848810485</v>
          </cell>
          <cell r="Y91">
            <v>1.2</v>
          </cell>
          <cell r="Z91">
            <v>1.1904289512320938</v>
          </cell>
          <cell r="AA91">
            <v>1.1299999999999999</v>
          </cell>
        </row>
        <row r="92">
          <cell r="E92" t="str">
            <v>BH108DT</v>
          </cell>
          <cell r="F92" t="str">
            <v>BH108DT</v>
          </cell>
          <cell r="G92" t="str">
            <v>Vị trí 1</v>
          </cell>
          <cell r="H92" t="str">
            <v>TPBH1</v>
          </cell>
          <cell r="I92" t="str">
            <v>Phường Trấn BiênTPBH1Vị trí 1450</v>
          </cell>
          <cell r="O92">
            <v>15200</v>
          </cell>
          <cell r="P92">
            <v>1500</v>
          </cell>
          <cell r="S92">
            <v>12000</v>
          </cell>
          <cell r="T92">
            <v>450</v>
          </cell>
          <cell r="U92">
            <v>1.6578947368421053</v>
          </cell>
          <cell r="V92">
            <v>1.6578947368421053</v>
          </cell>
          <cell r="W92">
            <v>1.6578947368421053</v>
          </cell>
          <cell r="X92">
            <v>1.6578947368421053</v>
          </cell>
          <cell r="Y92">
            <v>1.2</v>
          </cell>
          <cell r="Z92">
            <v>1.1204250979235673</v>
          </cell>
          <cell r="AA92">
            <v>1.1200000000000001</v>
          </cell>
        </row>
        <row r="93">
          <cell r="E93" t="str">
            <v>BH113DT</v>
          </cell>
          <cell r="F93" t="str">
            <v>BH113DT</v>
          </cell>
          <cell r="G93" t="str">
            <v>Vị trí 1</v>
          </cell>
          <cell r="H93" t="str">
            <v>TPBH1</v>
          </cell>
          <cell r="I93" t="str">
            <v>Phường Trấn BiênTPBH1Vị trí 1450</v>
          </cell>
          <cell r="O93">
            <v>20300</v>
          </cell>
          <cell r="P93">
            <v>1500</v>
          </cell>
          <cell r="S93">
            <v>16000</v>
          </cell>
          <cell r="T93">
            <v>450</v>
          </cell>
          <cell r="U93">
            <v>1.5369458128078817</v>
          </cell>
          <cell r="V93">
            <v>1.5369458128078817</v>
          </cell>
          <cell r="W93">
            <v>1.5369458128078817</v>
          </cell>
          <cell r="X93">
            <v>1.5369458128078817</v>
          </cell>
          <cell r="Y93">
            <v>1.2</v>
          </cell>
          <cell r="Z93">
            <v>1.1776492214651684</v>
          </cell>
          <cell r="AA93">
            <v>1.18</v>
          </cell>
        </row>
        <row r="94">
          <cell r="E94" t="str">
            <v>BH55DT_D3</v>
          </cell>
          <cell r="F94" t="str">
            <v>BH55DT</v>
          </cell>
          <cell r="G94" t="str">
            <v>Vị trí 1</v>
          </cell>
          <cell r="H94" t="str">
            <v>TPBH1</v>
          </cell>
          <cell r="I94" t="str">
            <v>Phường Trấn BiênTPBH1Vị trí 1450</v>
          </cell>
          <cell r="O94">
            <v>28600</v>
          </cell>
          <cell r="P94">
            <v>1500</v>
          </cell>
          <cell r="S94">
            <v>26000</v>
          </cell>
          <cell r="T94">
            <v>450</v>
          </cell>
          <cell r="U94">
            <v>1.0000000000000002</v>
          </cell>
          <cell r="V94">
            <v>1.0000000000000002</v>
          </cell>
          <cell r="W94">
            <v>1.0000000000000002</v>
          </cell>
          <cell r="X94">
            <v>1.083519130937233</v>
          </cell>
          <cell r="Y94">
            <v>1.2</v>
          </cell>
          <cell r="Z94">
            <v>1.1321731507067427</v>
          </cell>
          <cell r="AA94">
            <v>1.1299999999999999</v>
          </cell>
        </row>
        <row r="95">
          <cell r="E95" t="str">
            <v>BH134DT</v>
          </cell>
          <cell r="F95" t="str">
            <v>BH134DT</v>
          </cell>
          <cell r="G95" t="str">
            <v>Vị trí 1</v>
          </cell>
          <cell r="H95" t="str">
            <v>TPBH1</v>
          </cell>
          <cell r="I95" t="str">
            <v>Phường Trấn BiênTPBH1Vị trí 1450</v>
          </cell>
          <cell r="O95">
            <v>27000</v>
          </cell>
          <cell r="P95">
            <v>1500</v>
          </cell>
          <cell r="S95">
            <v>27000</v>
          </cell>
          <cell r="T95">
            <v>450</v>
          </cell>
          <cell r="U95">
            <v>1.35</v>
          </cell>
          <cell r="V95">
            <v>1.35</v>
          </cell>
          <cell r="W95">
            <v>1.35</v>
          </cell>
          <cell r="X95">
            <v>1.35</v>
          </cell>
          <cell r="Y95">
            <v>1.2</v>
          </cell>
          <cell r="Z95">
            <v>1.0822276402913775</v>
          </cell>
          <cell r="AA95">
            <v>1.08</v>
          </cell>
        </row>
        <row r="96">
          <cell r="E96" t="str">
            <v>BH73DT</v>
          </cell>
          <cell r="F96" t="str">
            <v>BH73DT</v>
          </cell>
          <cell r="G96" t="str">
            <v>Vị trí 1</v>
          </cell>
          <cell r="H96" t="str">
            <v>TPBH1</v>
          </cell>
          <cell r="I96" t="str">
            <v>Phường Trấn BiênTPBH1Vị trí 1450</v>
          </cell>
          <cell r="O96">
            <v>23100</v>
          </cell>
          <cell r="P96">
            <v>1500</v>
          </cell>
          <cell r="S96">
            <v>21000</v>
          </cell>
          <cell r="T96">
            <v>450</v>
          </cell>
          <cell r="U96">
            <v>1.6357697149480275</v>
          </cell>
          <cell r="V96">
            <v>1.6357697149480275</v>
          </cell>
          <cell r="W96">
            <v>1.6357697149480275</v>
          </cell>
          <cell r="X96">
            <v>1.6357697149480275</v>
          </cell>
          <cell r="Y96">
            <v>1.2</v>
          </cell>
          <cell r="Z96">
            <v>1.0512614837338199</v>
          </cell>
          <cell r="AA96">
            <v>1.05</v>
          </cell>
        </row>
        <row r="97">
          <cell r="E97" t="str">
            <v>BH77DT</v>
          </cell>
          <cell r="F97" t="str">
            <v>BH77DT</v>
          </cell>
          <cell r="G97" t="str">
            <v>Vị trí 1</v>
          </cell>
          <cell r="H97" t="str">
            <v>TPBH1</v>
          </cell>
          <cell r="I97" t="str">
            <v>Phường Trấn BiênTPBH1Vị trí 1450</v>
          </cell>
          <cell r="O97">
            <v>23100</v>
          </cell>
          <cell r="P97">
            <v>1500</v>
          </cell>
          <cell r="S97">
            <v>21000</v>
          </cell>
          <cell r="T97">
            <v>450</v>
          </cell>
          <cell r="U97">
            <v>0.95454545454545459</v>
          </cell>
          <cell r="V97">
            <v>0.95454545454545459</v>
          </cell>
          <cell r="W97">
            <v>1</v>
          </cell>
          <cell r="X97">
            <v>1</v>
          </cell>
          <cell r="Y97">
            <v>1.2</v>
          </cell>
          <cell r="Z97">
            <v>1.1164265695533226</v>
          </cell>
          <cell r="AA97">
            <v>1.1200000000000001</v>
          </cell>
        </row>
        <row r="98">
          <cell r="E98" t="str">
            <v>BH76DT</v>
          </cell>
          <cell r="F98" t="str">
            <v>BH76DT</v>
          </cell>
          <cell r="G98" t="str">
            <v>Vị trí 1</v>
          </cell>
          <cell r="H98" t="str">
            <v>TPBH1</v>
          </cell>
          <cell r="I98" t="str">
            <v>Phường Trấn BiênTPBH1Vị trí 1450</v>
          </cell>
          <cell r="O98">
            <v>23100</v>
          </cell>
          <cell r="P98">
            <v>1500</v>
          </cell>
          <cell r="S98">
            <v>21000</v>
          </cell>
          <cell r="T98">
            <v>450</v>
          </cell>
          <cell r="U98">
            <v>1.0000000000000002</v>
          </cell>
          <cell r="V98">
            <v>1.0000000000000002</v>
          </cell>
          <cell r="W98">
            <v>1.0000000000000002</v>
          </cell>
          <cell r="X98">
            <v>1.0000000000000002</v>
          </cell>
          <cell r="Y98">
            <v>1.2</v>
          </cell>
          <cell r="Z98">
            <v>1.1329661518176954</v>
          </cell>
          <cell r="AA98">
            <v>1.1299999999999999</v>
          </cell>
        </row>
        <row r="99">
          <cell r="E99" t="str">
            <v>BH74DT</v>
          </cell>
          <cell r="F99" t="str">
            <v>BH74DT</v>
          </cell>
          <cell r="G99" t="str">
            <v>Vị trí 1</v>
          </cell>
          <cell r="H99" t="str">
            <v>TPBH1</v>
          </cell>
          <cell r="I99" t="str">
            <v>Phường Trấn BiênTPBH1Vị trí 1450</v>
          </cell>
          <cell r="O99">
            <v>15400</v>
          </cell>
          <cell r="P99">
            <v>1500</v>
          </cell>
          <cell r="S99">
            <v>14000</v>
          </cell>
          <cell r="T99">
            <v>450</v>
          </cell>
          <cell r="U99">
            <v>1.4545454545454546</v>
          </cell>
          <cell r="V99">
            <v>1.4545454545454546</v>
          </cell>
          <cell r="W99">
            <v>1.4545454545454546</v>
          </cell>
          <cell r="X99">
            <v>1.4545454545454546</v>
          </cell>
          <cell r="Y99">
            <v>1.2</v>
          </cell>
          <cell r="Z99">
            <v>1.1000000000000001</v>
          </cell>
          <cell r="AA99">
            <v>1.1299999999999999</v>
          </cell>
        </row>
        <row r="100">
          <cell r="E100" t="str">
            <v>BH19DT</v>
          </cell>
          <cell r="F100" t="str">
            <v>BH19DT</v>
          </cell>
          <cell r="G100" t="str">
            <v>Vị trí 1</v>
          </cell>
          <cell r="H100" t="str">
            <v>TPBH1</v>
          </cell>
          <cell r="I100" t="str">
            <v>Phường Trấn BiênTPBH1Vị trí 1450</v>
          </cell>
          <cell r="O100">
            <v>25400</v>
          </cell>
          <cell r="P100">
            <v>1500</v>
          </cell>
          <cell r="S100">
            <v>20000</v>
          </cell>
          <cell r="T100">
            <v>450</v>
          </cell>
          <cell r="U100">
            <v>1.6535433070866141</v>
          </cell>
          <cell r="V100">
            <v>1.6535433070866141</v>
          </cell>
          <cell r="W100">
            <v>1.6535433070866141</v>
          </cell>
          <cell r="X100">
            <v>1.6535433070866141</v>
          </cell>
          <cell r="Y100">
            <v>1.2</v>
          </cell>
          <cell r="AA100">
            <v>1.1299999999999999</v>
          </cell>
        </row>
        <row r="101">
          <cell r="E101" t="str">
            <v>BH107DT</v>
          </cell>
          <cell r="F101" t="str">
            <v>BH107DT</v>
          </cell>
          <cell r="G101" t="str">
            <v>Vị trí 1</v>
          </cell>
          <cell r="H101" t="str">
            <v>TPBH1</v>
          </cell>
          <cell r="I101" t="str">
            <v>Phường Trấn BiênTPBH1Vị trí 1450</v>
          </cell>
          <cell r="O101">
            <v>26600</v>
          </cell>
          <cell r="P101">
            <v>1500</v>
          </cell>
          <cell r="S101">
            <v>21000</v>
          </cell>
          <cell r="T101">
            <v>450</v>
          </cell>
          <cell r="U101">
            <v>1.5394736842105263</v>
          </cell>
          <cell r="V101">
            <v>1.5394736842105263</v>
          </cell>
          <cell r="W101">
            <v>1.5394736842105263</v>
          </cell>
          <cell r="X101">
            <v>1.5394736842105263</v>
          </cell>
          <cell r="Y101">
            <v>1.2</v>
          </cell>
          <cell r="Z101">
            <v>1.122499730598552</v>
          </cell>
          <cell r="AA101">
            <v>1.1200000000000001</v>
          </cell>
        </row>
        <row r="102">
          <cell r="E102" t="str">
            <v>BH114DT</v>
          </cell>
          <cell r="F102" t="str">
            <v>BH114DT</v>
          </cell>
          <cell r="G102" t="str">
            <v>Vị trí 1</v>
          </cell>
          <cell r="H102" t="str">
            <v>TPBH1</v>
          </cell>
          <cell r="I102" t="str">
            <v>Phường Trấn BiênTPBH1Vị trí 1450</v>
          </cell>
          <cell r="O102">
            <v>19000</v>
          </cell>
          <cell r="P102">
            <v>1500</v>
          </cell>
          <cell r="S102">
            <v>16000</v>
          </cell>
          <cell r="T102">
            <v>450</v>
          </cell>
          <cell r="U102">
            <v>2.1894736842105265</v>
          </cell>
          <cell r="V102">
            <v>2.1894736842105265</v>
          </cell>
          <cell r="W102">
            <v>2.1894736842105265</v>
          </cell>
          <cell r="X102">
            <v>2.1894736842105265</v>
          </cell>
          <cell r="Y102">
            <v>1.2</v>
          </cell>
          <cell r="Z102">
            <v>1.1252470580783254</v>
          </cell>
          <cell r="AA102">
            <v>1.1299999999999999</v>
          </cell>
        </row>
        <row r="103">
          <cell r="E103" t="str">
            <v>BH160DT</v>
          </cell>
          <cell r="F103" t="str">
            <v>BH160DT</v>
          </cell>
          <cell r="G103" t="str">
            <v>Vị trí 1</v>
          </cell>
          <cell r="H103" t="str">
            <v>TPBH1</v>
          </cell>
          <cell r="I103" t="str">
            <v>Phường Tam HiệpTPBH1Vị trí 1450</v>
          </cell>
          <cell r="O103">
            <v>24900</v>
          </cell>
          <cell r="P103">
            <v>1500</v>
          </cell>
          <cell r="S103">
            <v>21000</v>
          </cell>
          <cell r="T103">
            <v>450</v>
          </cell>
          <cell r="U103">
            <v>1.5175213018192544</v>
          </cell>
          <cell r="V103">
            <v>1.5175213018192544</v>
          </cell>
          <cell r="W103">
            <v>1.5175213018192544</v>
          </cell>
          <cell r="X103">
            <v>1.5175213018192544</v>
          </cell>
          <cell r="Y103">
            <v>1.2</v>
          </cell>
          <cell r="AA103">
            <v>1.1299999999999999</v>
          </cell>
        </row>
        <row r="104">
          <cell r="E104" t="str">
            <v>BH96DT</v>
          </cell>
          <cell r="F104" t="str">
            <v>BH96DT</v>
          </cell>
          <cell r="G104" t="str">
            <v>Vị trí 1</v>
          </cell>
          <cell r="H104" t="str">
            <v>TPBH1</v>
          </cell>
          <cell r="I104" t="str">
            <v>Phường Tam HiệpTPBH1Vị trí 1450</v>
          </cell>
          <cell r="O104">
            <v>27200</v>
          </cell>
          <cell r="P104">
            <v>1500</v>
          </cell>
          <cell r="S104">
            <v>23000</v>
          </cell>
          <cell r="T104">
            <v>450</v>
          </cell>
          <cell r="U104">
            <v>1.5215063892715108</v>
          </cell>
          <cell r="V104">
            <v>1.5215063892715108</v>
          </cell>
          <cell r="W104">
            <v>1.5215063892715108</v>
          </cell>
          <cell r="X104">
            <v>1.5215063892715108</v>
          </cell>
          <cell r="Y104">
            <v>1.2</v>
          </cell>
          <cell r="Z104">
            <v>1.1000000000000001</v>
          </cell>
          <cell r="AA104">
            <v>1.1299999999999999</v>
          </cell>
        </row>
        <row r="105">
          <cell r="E105" t="str">
            <v>BH97DT</v>
          </cell>
          <cell r="F105" t="str">
            <v>BH97DT</v>
          </cell>
          <cell r="G105" t="str">
            <v>Vị trí 1</v>
          </cell>
          <cell r="H105" t="str">
            <v>TPBH1</v>
          </cell>
          <cell r="I105" t="str">
            <v>Phường Tam HiệpTPBH1Vị trí 1450</v>
          </cell>
          <cell r="O105">
            <v>23700</v>
          </cell>
          <cell r="P105">
            <v>1500</v>
          </cell>
          <cell r="S105">
            <v>20000</v>
          </cell>
          <cell r="T105">
            <v>450</v>
          </cell>
          <cell r="U105">
            <v>1.5184360223146245</v>
          </cell>
          <cell r="V105">
            <v>1.5184360223146245</v>
          </cell>
          <cell r="W105">
            <v>1.5184360223146245</v>
          </cell>
          <cell r="X105">
            <v>1.5184360223146245</v>
          </cell>
          <cell r="Y105">
            <v>1.2</v>
          </cell>
          <cell r="AA105">
            <v>1.1299999999999999</v>
          </cell>
        </row>
        <row r="106">
          <cell r="E106" t="str">
            <v>BH91DT</v>
          </cell>
          <cell r="F106" t="str">
            <v>BH91DT</v>
          </cell>
          <cell r="G106" t="str">
            <v>Vị trí 1</v>
          </cell>
          <cell r="H106" t="str">
            <v>TPBH1</v>
          </cell>
          <cell r="I106" t="str">
            <v>Phường Tam HiệpTPBH1Vị trí 1450</v>
          </cell>
          <cell r="O106">
            <v>32000</v>
          </cell>
          <cell r="P106">
            <v>1500</v>
          </cell>
          <cell r="S106">
            <v>27000</v>
          </cell>
          <cell r="T106">
            <v>450</v>
          </cell>
          <cell r="U106">
            <v>1.6875</v>
          </cell>
          <cell r="V106">
            <v>1.6875</v>
          </cell>
          <cell r="W106">
            <v>1.6875</v>
          </cell>
          <cell r="X106">
            <v>1.6875</v>
          </cell>
          <cell r="Y106">
            <v>1.2</v>
          </cell>
          <cell r="Z106">
            <v>1.0952796444829827</v>
          </cell>
          <cell r="AA106">
            <v>1.1000000000000001</v>
          </cell>
        </row>
        <row r="107">
          <cell r="E107" t="str">
            <v>BH92DT</v>
          </cell>
          <cell r="F107" t="str">
            <v>BH92DT</v>
          </cell>
          <cell r="G107" t="str">
            <v>Vị trí 1</v>
          </cell>
          <cell r="H107" t="str">
            <v>TPBH1</v>
          </cell>
          <cell r="I107" t="str">
            <v>Phường Tam HiệpTPBH1Vị trí 1450</v>
          </cell>
          <cell r="O107">
            <v>29600</v>
          </cell>
          <cell r="P107">
            <v>1500</v>
          </cell>
          <cell r="S107">
            <v>25000</v>
          </cell>
          <cell r="T107">
            <v>450</v>
          </cell>
          <cell r="U107">
            <v>1.5202702702702702</v>
          </cell>
          <cell r="V107">
            <v>1.5202702702702702</v>
          </cell>
          <cell r="W107">
            <v>1.5202702702702702</v>
          </cell>
          <cell r="X107">
            <v>1.5202702702702702</v>
          </cell>
          <cell r="Y107">
            <v>1.2</v>
          </cell>
          <cell r="AA107">
            <v>1.1299999999999999</v>
          </cell>
        </row>
        <row r="108">
          <cell r="E108" t="str">
            <v>BH93DT</v>
          </cell>
          <cell r="F108" t="str">
            <v>BH93DT</v>
          </cell>
          <cell r="G108" t="str">
            <v>Vị trí 1</v>
          </cell>
          <cell r="H108" t="str">
            <v>TPBH1</v>
          </cell>
          <cell r="I108" t="str">
            <v>Phường Tam HiệpTPBH1Vị trí 1450</v>
          </cell>
          <cell r="O108">
            <v>21300</v>
          </cell>
          <cell r="P108">
            <v>1500</v>
          </cell>
          <cell r="S108">
            <v>18000</v>
          </cell>
          <cell r="T108">
            <v>450</v>
          </cell>
          <cell r="U108">
            <v>1.5211267605633803</v>
          </cell>
          <cell r="V108">
            <v>1.5211267605633803</v>
          </cell>
          <cell r="W108">
            <v>1.5211267605633803</v>
          </cell>
          <cell r="X108">
            <v>1.5211267605633803</v>
          </cell>
          <cell r="Y108">
            <v>1.2</v>
          </cell>
          <cell r="AA108">
            <v>1.1299999999999999</v>
          </cell>
        </row>
        <row r="109">
          <cell r="E109" t="str">
            <v>BH94DT</v>
          </cell>
          <cell r="F109" t="str">
            <v>BH94DT</v>
          </cell>
          <cell r="G109" t="str">
            <v>Vị trí 1</v>
          </cell>
          <cell r="H109" t="str">
            <v>TPBH1</v>
          </cell>
          <cell r="I109" t="str">
            <v>Phường Tam HiệpTPBH1Vị trí 1450</v>
          </cell>
          <cell r="O109">
            <v>27200</v>
          </cell>
          <cell r="P109">
            <v>1500</v>
          </cell>
          <cell r="S109">
            <v>23000</v>
          </cell>
          <cell r="T109">
            <v>450</v>
          </cell>
          <cell r="U109">
            <v>1.5215063892715108</v>
          </cell>
          <cell r="V109">
            <v>1.5215063892715108</v>
          </cell>
          <cell r="W109">
            <v>1.5215063892715108</v>
          </cell>
          <cell r="X109">
            <v>1.5215063892715108</v>
          </cell>
          <cell r="Y109">
            <v>1.2</v>
          </cell>
          <cell r="AA109">
            <v>1.1299999999999999</v>
          </cell>
        </row>
        <row r="110">
          <cell r="E110" t="str">
            <v>BH95DT</v>
          </cell>
          <cell r="F110" t="str">
            <v>BH95DT</v>
          </cell>
          <cell r="G110" t="str">
            <v>Vị trí 1</v>
          </cell>
          <cell r="H110" t="str">
            <v>TPBH1</v>
          </cell>
          <cell r="I110" t="str">
            <v>Phường Tam HiệpTPBH1Vị trí 1450</v>
          </cell>
          <cell r="O110">
            <v>23700</v>
          </cell>
          <cell r="P110">
            <v>1500</v>
          </cell>
          <cell r="S110">
            <v>20000</v>
          </cell>
          <cell r="T110">
            <v>450</v>
          </cell>
          <cell r="U110">
            <v>1.4345991561181435</v>
          </cell>
          <cell r="V110">
            <v>1.4345991561181435</v>
          </cell>
          <cell r="W110">
            <v>1.4345991561181435</v>
          </cell>
          <cell r="X110">
            <v>1.4345991561181435</v>
          </cell>
          <cell r="Y110">
            <v>1.2</v>
          </cell>
          <cell r="Z110">
            <v>1.1868183200714808</v>
          </cell>
          <cell r="AA110">
            <v>1.19</v>
          </cell>
        </row>
        <row r="111">
          <cell r="E111" t="str">
            <v>BH90DT</v>
          </cell>
          <cell r="F111" t="str">
            <v>BH90DT</v>
          </cell>
          <cell r="G111" t="str">
            <v>Vị trí 1</v>
          </cell>
          <cell r="H111" t="str">
            <v>TPBH1</v>
          </cell>
          <cell r="I111" t="str">
            <v>Phường Tam HiệpTPBH1Vị trí 1450</v>
          </cell>
          <cell r="O111">
            <v>23700</v>
          </cell>
          <cell r="P111">
            <v>1500</v>
          </cell>
          <cell r="S111">
            <v>20000</v>
          </cell>
          <cell r="T111">
            <v>450</v>
          </cell>
          <cell r="U111">
            <v>1.0589420225503996</v>
          </cell>
          <cell r="V111">
            <v>1.0589420225503996</v>
          </cell>
          <cell r="W111">
            <v>1.0589420225503996</v>
          </cell>
          <cell r="X111">
            <v>1.0589420225503996</v>
          </cell>
          <cell r="Y111">
            <v>1.2</v>
          </cell>
          <cell r="Z111">
            <v>1.1000000000000001</v>
          </cell>
          <cell r="AA111">
            <v>1.1000000000000001</v>
          </cell>
        </row>
        <row r="112">
          <cell r="E112" t="str">
            <v>BH40DT</v>
          </cell>
          <cell r="F112" t="str">
            <v>BH40DT</v>
          </cell>
          <cell r="G112" t="str">
            <v>Vị trí 1</v>
          </cell>
          <cell r="H112" t="str">
            <v>TPBH1</v>
          </cell>
          <cell r="I112" t="str">
            <v>Phường Tam HiệpTPBH1Vị trí 1450</v>
          </cell>
          <cell r="O112">
            <v>27900</v>
          </cell>
          <cell r="P112">
            <v>1500</v>
          </cell>
          <cell r="S112">
            <v>22000</v>
          </cell>
          <cell r="T112">
            <v>450</v>
          </cell>
          <cell r="U112">
            <v>1.2616487455197132</v>
          </cell>
          <cell r="V112">
            <v>1.2616487455197132</v>
          </cell>
          <cell r="W112">
            <v>1.2616487455197132</v>
          </cell>
          <cell r="X112">
            <v>1.2616487455197132</v>
          </cell>
          <cell r="Y112">
            <v>1.2</v>
          </cell>
          <cell r="Z112">
            <v>1.0282423910063065</v>
          </cell>
          <cell r="AA112">
            <v>1.1299999999999999</v>
          </cell>
        </row>
        <row r="113">
          <cell r="E113" t="str">
            <v>BH38DT</v>
          </cell>
          <cell r="F113" t="str">
            <v>BH38DT</v>
          </cell>
          <cell r="G113" t="str">
            <v>Vị trí 1</v>
          </cell>
          <cell r="H113" t="str">
            <v>TPBH1</v>
          </cell>
          <cell r="I113" t="str">
            <v>Phường Tam HiệpTPBH1Vị trí 1450</v>
          </cell>
          <cell r="O113">
            <v>26600</v>
          </cell>
          <cell r="P113">
            <v>1500</v>
          </cell>
          <cell r="S113">
            <v>21000</v>
          </cell>
          <cell r="T113">
            <v>450</v>
          </cell>
          <cell r="U113">
            <v>1.420536857718024</v>
          </cell>
          <cell r="V113">
            <v>1.420536857718024</v>
          </cell>
          <cell r="W113">
            <v>1.420536857718024</v>
          </cell>
          <cell r="X113">
            <v>1.420536857718024</v>
          </cell>
          <cell r="Y113">
            <v>1.2</v>
          </cell>
          <cell r="Z113">
            <v>1.1000000000000001</v>
          </cell>
          <cell r="AA113">
            <v>1.1299999999999999</v>
          </cell>
        </row>
        <row r="114">
          <cell r="E114" t="str">
            <v>BH42DT</v>
          </cell>
          <cell r="F114" t="str">
            <v>BH42DT</v>
          </cell>
          <cell r="G114" t="str">
            <v>Vị trí 1</v>
          </cell>
          <cell r="H114" t="str">
            <v>TPBH1</v>
          </cell>
          <cell r="I114" t="str">
            <v>Phường Tam HiệpTPBH1Vị trí 1450</v>
          </cell>
          <cell r="O114">
            <v>19800</v>
          </cell>
          <cell r="P114">
            <v>1500</v>
          </cell>
          <cell r="S114">
            <v>18000</v>
          </cell>
          <cell r="T114">
            <v>450</v>
          </cell>
          <cell r="U114">
            <v>1.1818181818181819</v>
          </cell>
          <cell r="V114">
            <v>1.1818181818181819</v>
          </cell>
          <cell r="W114">
            <v>1.1818181818181819</v>
          </cell>
          <cell r="X114">
            <v>1.1818181818181819</v>
          </cell>
          <cell r="Y114">
            <v>1.2</v>
          </cell>
          <cell r="Z114">
            <v>1.1149449312596595</v>
          </cell>
          <cell r="AA114">
            <v>1.1100000000000001</v>
          </cell>
        </row>
        <row r="115">
          <cell r="E115" t="str">
            <v>BH116DT</v>
          </cell>
          <cell r="F115" t="str">
            <v>BH116DT</v>
          </cell>
          <cell r="G115" t="str">
            <v>Vị trí 1</v>
          </cell>
          <cell r="H115" t="str">
            <v>TPBH1</v>
          </cell>
          <cell r="I115" t="str">
            <v>Phường Tam HiệpTPBH1Vị trí 1450</v>
          </cell>
          <cell r="O115">
            <v>22000</v>
          </cell>
          <cell r="P115">
            <v>1500</v>
          </cell>
          <cell r="S115">
            <v>20000</v>
          </cell>
          <cell r="T115">
            <v>450</v>
          </cell>
          <cell r="U115">
            <v>1.0941691270752858</v>
          </cell>
          <cell r="V115">
            <v>1.0941691270752858</v>
          </cell>
          <cell r="W115">
            <v>1.0941691270752858</v>
          </cell>
          <cell r="X115">
            <v>1.0941691270752858</v>
          </cell>
          <cell r="Y115">
            <v>1.2</v>
          </cell>
          <cell r="Z115">
            <v>1.0887667139413677</v>
          </cell>
          <cell r="AA115">
            <v>1.0900000000000001</v>
          </cell>
        </row>
        <row r="116">
          <cell r="E116" t="str">
            <v>BH167DT</v>
          </cell>
          <cell r="F116" t="str">
            <v>BH167DT</v>
          </cell>
          <cell r="G116" t="str">
            <v>Vị trí 1</v>
          </cell>
          <cell r="H116" t="str">
            <v>TPBH1</v>
          </cell>
          <cell r="I116" t="str">
            <v>Phường Tam HiệpTPBH1Vị trí 1450</v>
          </cell>
          <cell r="O116">
            <v>29600</v>
          </cell>
          <cell r="P116">
            <v>1500</v>
          </cell>
          <cell r="S116">
            <v>25000</v>
          </cell>
          <cell r="T116">
            <v>450</v>
          </cell>
          <cell r="U116">
            <v>1.5197184851713093</v>
          </cell>
          <cell r="V116">
            <v>1.5197184851713093</v>
          </cell>
          <cell r="W116">
            <v>1.5197184851713093</v>
          </cell>
          <cell r="X116">
            <v>1.5197184851713093</v>
          </cell>
          <cell r="Y116">
            <v>1.2</v>
          </cell>
          <cell r="Z116">
            <v>1.1000000000000001</v>
          </cell>
          <cell r="AA116">
            <v>1.1000000000000001</v>
          </cell>
        </row>
        <row r="117">
          <cell r="E117" t="str">
            <v>BH163DT</v>
          </cell>
          <cell r="F117" t="str">
            <v>BH163DT</v>
          </cell>
          <cell r="G117" t="str">
            <v>Vị trí 1</v>
          </cell>
          <cell r="H117" t="str">
            <v>TPBH1</v>
          </cell>
          <cell r="I117" t="str">
            <v>Phường Tam HiệpTPBH1Vị trí 1450</v>
          </cell>
          <cell r="O117">
            <v>21300</v>
          </cell>
          <cell r="P117">
            <v>1500</v>
          </cell>
          <cell r="S117">
            <v>21000</v>
          </cell>
          <cell r="T117">
            <v>450</v>
          </cell>
          <cell r="U117">
            <v>1.232394366197183</v>
          </cell>
          <cell r="V117">
            <v>1.232394366197183</v>
          </cell>
          <cell r="W117">
            <v>1.232394366197183</v>
          </cell>
          <cell r="X117">
            <v>1.232394366197183</v>
          </cell>
          <cell r="Y117">
            <v>1.2</v>
          </cell>
          <cell r="Z117">
            <v>1.1045677071637097</v>
          </cell>
          <cell r="AA117">
            <v>1.1000000000000001</v>
          </cell>
        </row>
        <row r="118">
          <cell r="E118" t="str">
            <v>BH120DT</v>
          </cell>
          <cell r="F118" t="str">
            <v>BH120DT</v>
          </cell>
          <cell r="G118" t="str">
            <v>Vị trí 1</v>
          </cell>
          <cell r="H118" t="str">
            <v>TPBH1</v>
          </cell>
          <cell r="I118" t="str">
            <v>Phường Tam HiệpTPBH1Vị trí 1450</v>
          </cell>
          <cell r="O118">
            <v>23700</v>
          </cell>
          <cell r="P118">
            <v>1500</v>
          </cell>
          <cell r="S118">
            <v>20000</v>
          </cell>
          <cell r="T118">
            <v>450</v>
          </cell>
          <cell r="U118">
            <v>1.1814345991561181</v>
          </cell>
          <cell r="V118">
            <v>1.1814345991561181</v>
          </cell>
          <cell r="W118">
            <v>1.1814345991561181</v>
          </cell>
          <cell r="X118">
            <v>1.1814345991561181</v>
          </cell>
          <cell r="Y118">
            <v>1.2</v>
          </cell>
          <cell r="Z118">
            <v>1.1141985771359904</v>
          </cell>
          <cell r="AA118">
            <v>1.1100000000000001</v>
          </cell>
        </row>
        <row r="119">
          <cell r="E119" t="str">
            <v>BH119DT</v>
          </cell>
          <cell r="F119" t="str">
            <v>BH119DT</v>
          </cell>
          <cell r="G119" t="str">
            <v>Vị trí 1</v>
          </cell>
          <cell r="H119" t="str">
            <v>TPBH1</v>
          </cell>
          <cell r="I119" t="str">
            <v>Phường Tam HiệpTPBH1Vị trí 1450</v>
          </cell>
          <cell r="O119">
            <v>23700</v>
          </cell>
          <cell r="P119">
            <v>1500</v>
          </cell>
          <cell r="S119">
            <v>20000</v>
          </cell>
          <cell r="T119">
            <v>450</v>
          </cell>
          <cell r="U119">
            <v>1.5184360223146245</v>
          </cell>
          <cell r="V119">
            <v>1.5184360223146245</v>
          </cell>
          <cell r="W119">
            <v>1.5184360223146245</v>
          </cell>
          <cell r="X119">
            <v>1.5184360223146245</v>
          </cell>
          <cell r="Y119">
            <v>1.2</v>
          </cell>
          <cell r="Z119">
            <v>1.1036515016340003</v>
          </cell>
          <cell r="AA119">
            <v>1.1000000000000001</v>
          </cell>
        </row>
        <row r="120">
          <cell r="E120" t="str">
            <v>BH155DT</v>
          </cell>
          <cell r="F120" t="str">
            <v>BH155DT</v>
          </cell>
          <cell r="G120" t="str">
            <v>Vị trí 1</v>
          </cell>
          <cell r="H120" t="str">
            <v>TPBH1</v>
          </cell>
          <cell r="I120" t="str">
            <v>Phường Tam HiệpTPBH1Vị trí 1450</v>
          </cell>
          <cell r="O120">
            <v>20100</v>
          </cell>
          <cell r="P120">
            <v>1500</v>
          </cell>
          <cell r="S120">
            <v>17000</v>
          </cell>
          <cell r="T120">
            <v>450</v>
          </cell>
          <cell r="U120">
            <v>1.5218355059466724</v>
          </cell>
          <cell r="V120">
            <v>1.5218355059466724</v>
          </cell>
          <cell r="W120">
            <v>1.5218355059466724</v>
          </cell>
          <cell r="X120">
            <v>1.5218355059466724</v>
          </cell>
          <cell r="Y120">
            <v>1.2</v>
          </cell>
          <cell r="Z120">
            <v>1.1261080777260317</v>
          </cell>
          <cell r="AA120">
            <v>1.1299999999999999</v>
          </cell>
        </row>
        <row r="121">
          <cell r="E121" t="str">
            <v>BH103DT</v>
          </cell>
          <cell r="F121" t="str">
            <v>BH103DT</v>
          </cell>
          <cell r="G121" t="str">
            <v>Vị trí 1</v>
          </cell>
          <cell r="H121" t="str">
            <v>TPBH1</v>
          </cell>
          <cell r="I121" t="str">
            <v>Phường Tam HiệpTPBH1Vị trí 1450</v>
          </cell>
          <cell r="O121">
            <v>24200</v>
          </cell>
          <cell r="P121">
            <v>1500</v>
          </cell>
          <cell r="S121">
            <v>22000</v>
          </cell>
          <cell r="T121">
            <v>450</v>
          </cell>
          <cell r="U121">
            <v>1.6357697149480275</v>
          </cell>
          <cell r="V121">
            <v>1.6357697149480275</v>
          </cell>
          <cell r="W121">
            <v>1.6357697149480275</v>
          </cell>
          <cell r="X121">
            <v>1.6357697149480275</v>
          </cell>
          <cell r="Y121">
            <v>1.2</v>
          </cell>
          <cell r="Z121">
            <v>1.2675510177689264</v>
          </cell>
          <cell r="AA121">
            <v>1.2</v>
          </cell>
        </row>
        <row r="122">
          <cell r="E122" t="str">
            <v>BH104DT</v>
          </cell>
          <cell r="F122" t="str">
            <v>BH104DT</v>
          </cell>
          <cell r="G122" t="str">
            <v>Vị trí 1</v>
          </cell>
          <cell r="H122" t="str">
            <v>TPBH1</v>
          </cell>
          <cell r="I122" t="str">
            <v>Phường Tam HiệpTPBH1Vị trí 1450</v>
          </cell>
          <cell r="O122">
            <v>24200</v>
          </cell>
          <cell r="P122">
            <v>1500</v>
          </cell>
          <cell r="S122">
            <v>22000</v>
          </cell>
          <cell r="T122">
            <v>450</v>
          </cell>
          <cell r="U122">
            <v>1.770378806683472</v>
          </cell>
          <cell r="V122">
            <v>1.770378806683472</v>
          </cell>
          <cell r="W122">
            <v>1.770378806683472</v>
          </cell>
          <cell r="X122">
            <v>1.770378806683472</v>
          </cell>
          <cell r="Y122">
            <v>1.2</v>
          </cell>
          <cell r="Z122">
            <v>1.1591896617201636</v>
          </cell>
          <cell r="AA122">
            <v>1.1599999999999999</v>
          </cell>
        </row>
        <row r="123">
          <cell r="E123" t="str">
            <v>BH159DT</v>
          </cell>
          <cell r="F123" t="str">
            <v>BH159DT</v>
          </cell>
          <cell r="G123" t="str">
            <v>Vị trí 1</v>
          </cell>
          <cell r="H123" t="str">
            <v>TPBH1</v>
          </cell>
          <cell r="I123" t="str">
            <v>Phường Tam HiệpTPBH1Vị trí 1450</v>
          </cell>
          <cell r="O123">
            <v>19000</v>
          </cell>
          <cell r="P123">
            <v>1500</v>
          </cell>
          <cell r="S123">
            <v>16000</v>
          </cell>
          <cell r="T123">
            <v>450</v>
          </cell>
          <cell r="U123">
            <v>1.1384425414921771</v>
          </cell>
          <cell r="V123">
            <v>1.1384425414921771</v>
          </cell>
          <cell r="W123">
            <v>1.1384425414921771</v>
          </cell>
          <cell r="X123">
            <v>1.1384425414921771</v>
          </cell>
          <cell r="Y123">
            <v>1.2</v>
          </cell>
          <cell r="Z123">
            <v>1.0096404377279835</v>
          </cell>
          <cell r="AA123">
            <v>1.1299999999999999</v>
          </cell>
        </row>
        <row r="124">
          <cell r="E124" t="str">
            <v>BH156DT</v>
          </cell>
          <cell r="F124" t="str">
            <v>BH156DT</v>
          </cell>
          <cell r="G124" t="str">
            <v>Vị trí 1</v>
          </cell>
          <cell r="H124" t="str">
            <v>TPBH1</v>
          </cell>
          <cell r="I124" t="str">
            <v>Phường Tam HiệpTPBH1Vị trí 1450</v>
          </cell>
          <cell r="O124">
            <v>19000</v>
          </cell>
          <cell r="P124">
            <v>1500</v>
          </cell>
          <cell r="S124">
            <v>16000</v>
          </cell>
          <cell r="T124">
            <v>450</v>
          </cell>
          <cell r="U124">
            <v>1.5152393148992256</v>
          </cell>
          <cell r="V124">
            <v>1.5152393148992256</v>
          </cell>
          <cell r="W124">
            <v>1.5152393148992256</v>
          </cell>
          <cell r="X124">
            <v>1.5152393148992256</v>
          </cell>
          <cell r="Y124">
            <v>1.2</v>
          </cell>
          <cell r="Z124">
            <v>1.0795937211449678</v>
          </cell>
          <cell r="AA124">
            <v>1.08</v>
          </cell>
        </row>
        <row r="125">
          <cell r="E125" t="str">
            <v>BH157DT</v>
          </cell>
          <cell r="F125" t="str">
            <v>BH157DT</v>
          </cell>
          <cell r="G125" t="str">
            <v>Vị trí 1</v>
          </cell>
          <cell r="H125" t="str">
            <v>TPBH1</v>
          </cell>
          <cell r="I125" t="str">
            <v>Phường Tam HiệpTPBH1Vị trí 1450</v>
          </cell>
          <cell r="O125">
            <v>19000</v>
          </cell>
          <cell r="P125">
            <v>1500</v>
          </cell>
          <cell r="S125">
            <v>16000</v>
          </cell>
          <cell r="T125">
            <v>450</v>
          </cell>
          <cell r="U125">
            <v>1.5152393148992256</v>
          </cell>
          <cell r="V125">
            <v>1.5152393148992256</v>
          </cell>
          <cell r="W125">
            <v>1.5152393148992256</v>
          </cell>
          <cell r="X125">
            <v>1.5152393148992256</v>
          </cell>
          <cell r="Y125">
            <v>1.2</v>
          </cell>
          <cell r="Z125">
            <v>1.1000000000000001</v>
          </cell>
          <cell r="AA125">
            <v>1.1299999999999999</v>
          </cell>
        </row>
        <row r="126">
          <cell r="E126" t="str">
            <v>BH158DT</v>
          </cell>
          <cell r="F126" t="str">
            <v>BH158DT</v>
          </cell>
          <cell r="G126" t="str">
            <v>Vị trí 1</v>
          </cell>
          <cell r="H126" t="str">
            <v>TPBH1</v>
          </cell>
          <cell r="I126" t="str">
            <v>Phường Tam HiệpTPBH1Vị trí 1450</v>
          </cell>
          <cell r="O126">
            <v>19000</v>
          </cell>
          <cell r="P126">
            <v>1500</v>
          </cell>
          <cell r="S126">
            <v>16000</v>
          </cell>
          <cell r="T126">
            <v>450</v>
          </cell>
          <cell r="U126">
            <v>1.0915295738873108</v>
          </cell>
          <cell r="V126">
            <v>1.0915295738873108</v>
          </cell>
          <cell r="W126">
            <v>1.0915295738873108</v>
          </cell>
          <cell r="X126">
            <v>1.0915295738873108</v>
          </cell>
          <cell r="Y126">
            <v>1.2</v>
          </cell>
          <cell r="Z126">
            <v>1.1000000000000001</v>
          </cell>
          <cell r="AA126">
            <v>1.1299999999999999</v>
          </cell>
        </row>
        <row r="127">
          <cell r="E127" t="str">
            <v>BH101DT</v>
          </cell>
          <cell r="F127" t="str">
            <v>BH101DT</v>
          </cell>
          <cell r="G127" t="str">
            <v>Vị trí 1</v>
          </cell>
          <cell r="H127" t="str">
            <v>TPBH1</v>
          </cell>
          <cell r="I127" t="str">
            <v>Phường Tam HiệpTPBH1Vị trí 1450</v>
          </cell>
          <cell r="O127">
            <v>21300</v>
          </cell>
          <cell r="P127">
            <v>1500</v>
          </cell>
          <cell r="S127">
            <v>21000</v>
          </cell>
          <cell r="T127">
            <v>450</v>
          </cell>
          <cell r="U127">
            <v>1.2776266575236095</v>
          </cell>
          <cell r="V127">
            <v>1.2776266575236095</v>
          </cell>
          <cell r="W127">
            <v>1.2776266575236095</v>
          </cell>
          <cell r="X127">
            <v>1.2776266575236095</v>
          </cell>
          <cell r="Y127">
            <v>1.2</v>
          </cell>
          <cell r="Z127">
            <v>1.2015397460603954</v>
          </cell>
          <cell r="AA127">
            <v>1.2</v>
          </cell>
        </row>
        <row r="128">
          <cell r="E128" t="str">
            <v>BH102DT_D1</v>
          </cell>
          <cell r="F128" t="str">
            <v>BH102DT</v>
          </cell>
          <cell r="G128" t="str">
            <v>Vị trí 1</v>
          </cell>
          <cell r="H128" t="str">
            <v>TPBH1</v>
          </cell>
          <cell r="I128" t="str">
            <v>Phường Tam HiệpTPBH1Vị trí 1450</v>
          </cell>
          <cell r="O128">
            <v>24900</v>
          </cell>
          <cell r="P128">
            <v>1500</v>
          </cell>
          <cell r="S128">
            <v>21000</v>
          </cell>
          <cell r="T128">
            <v>450</v>
          </cell>
          <cell r="U128">
            <v>1.4337349397590362</v>
          </cell>
          <cell r="V128">
            <v>1.4337349397590362</v>
          </cell>
          <cell r="W128">
            <v>1.4337349397590362</v>
          </cell>
          <cell r="X128">
            <v>1.3075847694575771</v>
          </cell>
          <cell r="Y128">
            <v>1.2</v>
          </cell>
          <cell r="Z128">
            <v>1.1095707105000645</v>
          </cell>
          <cell r="AA128">
            <v>1.1100000000000001</v>
          </cell>
        </row>
        <row r="129">
          <cell r="E129" t="str">
            <v>BH102DT_D2</v>
          </cell>
          <cell r="F129" t="str">
            <v>BH102DT</v>
          </cell>
          <cell r="G129" t="str">
            <v>Vị trí 1</v>
          </cell>
          <cell r="H129" t="str">
            <v>TPBH1</v>
          </cell>
          <cell r="I129" t="str">
            <v>Phường Tam HiệpTPBH1Vị trí 1450</v>
          </cell>
          <cell r="O129">
            <v>23700</v>
          </cell>
          <cell r="P129">
            <v>1500</v>
          </cell>
          <cell r="S129">
            <v>20000</v>
          </cell>
          <cell r="T129">
            <v>450</v>
          </cell>
          <cell r="U129">
            <v>1.1814345991561181</v>
          </cell>
          <cell r="V129">
            <v>1.1814345991561181</v>
          </cell>
          <cell r="W129">
            <v>1.1814345991561181</v>
          </cell>
          <cell r="X129">
            <v>1.3075847694575771</v>
          </cell>
          <cell r="Y129">
            <v>1.2</v>
          </cell>
          <cell r="Z129">
            <v>1.1095707105000645</v>
          </cell>
          <cell r="AA129">
            <v>1.1100000000000001</v>
          </cell>
        </row>
        <row r="130">
          <cell r="E130" t="str">
            <v>BH100DT</v>
          </cell>
          <cell r="F130" t="str">
            <v>BH100DT</v>
          </cell>
          <cell r="G130" t="str">
            <v>Vị trí 1</v>
          </cell>
          <cell r="H130" t="str">
            <v>TPBH1</v>
          </cell>
          <cell r="I130" t="str">
            <v>Phường Tam HiệpTPBH1Vị trí 1450</v>
          </cell>
          <cell r="O130">
            <v>20300</v>
          </cell>
          <cell r="P130">
            <v>1500</v>
          </cell>
          <cell r="S130">
            <v>20000</v>
          </cell>
          <cell r="T130">
            <v>450</v>
          </cell>
          <cell r="U130">
            <v>1.2807881773399015</v>
          </cell>
          <cell r="V130">
            <v>1.2807881773399015</v>
          </cell>
          <cell r="W130">
            <v>1.2807881773399015</v>
          </cell>
          <cell r="X130">
            <v>1.2807881773399015</v>
          </cell>
          <cell r="Y130">
            <v>1.2</v>
          </cell>
          <cell r="Z130">
            <v>1.1471601205307926</v>
          </cell>
          <cell r="AA130">
            <v>1.1499999999999999</v>
          </cell>
        </row>
        <row r="131">
          <cell r="E131" t="str">
            <v>BH98DT</v>
          </cell>
          <cell r="F131" t="str">
            <v>BH98DT</v>
          </cell>
          <cell r="G131" t="str">
            <v>Vị trí 1</v>
          </cell>
          <cell r="H131" t="str">
            <v>TPBH1</v>
          </cell>
          <cell r="I131" t="str">
            <v>Phường Tam HiệpTPBH1Vị trí 1450</v>
          </cell>
          <cell r="O131">
            <v>23100</v>
          </cell>
          <cell r="P131">
            <v>1500</v>
          </cell>
          <cell r="S131">
            <v>21000</v>
          </cell>
          <cell r="T131">
            <v>450</v>
          </cell>
          <cell r="U131">
            <v>1.4089379911910758</v>
          </cell>
          <cell r="V131">
            <v>1.4089379911910758</v>
          </cell>
          <cell r="W131">
            <v>1.4089379911910758</v>
          </cell>
          <cell r="X131">
            <v>1.4089379911910758</v>
          </cell>
          <cell r="Y131">
            <v>1.2</v>
          </cell>
          <cell r="Z131">
            <v>1.1000000000000001</v>
          </cell>
          <cell r="AA131">
            <v>1.1299999999999999</v>
          </cell>
        </row>
        <row r="132">
          <cell r="E132" t="str">
            <v>BH99DT</v>
          </cell>
          <cell r="F132" t="str">
            <v>BH99DT</v>
          </cell>
          <cell r="G132" t="str">
            <v>Vị trí 1</v>
          </cell>
          <cell r="H132" t="str">
            <v>TPBH1</v>
          </cell>
          <cell r="I132" t="str">
            <v>Phường Tam HiệpTPBH1Vị trí 1450</v>
          </cell>
          <cell r="O132">
            <v>30800</v>
          </cell>
          <cell r="P132">
            <v>1500</v>
          </cell>
          <cell r="S132">
            <v>26000</v>
          </cell>
          <cell r="T132">
            <v>450</v>
          </cell>
          <cell r="U132">
            <v>1.5189290210231685</v>
          </cell>
          <cell r="V132">
            <v>1.5189290210231685</v>
          </cell>
          <cell r="W132">
            <v>1.5189290210231685</v>
          </cell>
          <cell r="X132">
            <v>1.5189290210231685</v>
          </cell>
          <cell r="Y132">
            <v>1.2</v>
          </cell>
          <cell r="Z132">
            <v>1.1000000000000001</v>
          </cell>
          <cell r="AA132">
            <v>1.1299999999999999</v>
          </cell>
        </row>
        <row r="133">
          <cell r="E133" t="str">
            <v>BH105DT</v>
          </cell>
          <cell r="F133" t="str">
            <v>BH105DT</v>
          </cell>
          <cell r="G133" t="str">
            <v>Vị trí 1</v>
          </cell>
          <cell r="H133" t="str">
            <v>TPBH1</v>
          </cell>
          <cell r="I133" t="str">
            <v>Phường Tam HiệpTPBH1Vị trí 1450</v>
          </cell>
          <cell r="J133">
            <v>52959000</v>
          </cell>
          <cell r="K133" t="str">
            <v>QĐ 2923/QĐ-UBND ngày 02/11/2023</v>
          </cell>
          <cell r="O133">
            <v>44400</v>
          </cell>
          <cell r="P133">
            <v>1500</v>
          </cell>
          <cell r="Q133">
            <v>1.1927702702702703</v>
          </cell>
          <cell r="S133">
            <v>35000</v>
          </cell>
          <cell r="T133">
            <v>450</v>
          </cell>
          <cell r="U133">
            <v>1.3407610096935254</v>
          </cell>
          <cell r="V133">
            <v>1.1331317567567567</v>
          </cell>
          <cell r="W133">
            <v>1.1331317567567567</v>
          </cell>
          <cell r="X133">
            <v>1.1331317567567567</v>
          </cell>
          <cell r="Y133">
            <v>1.2</v>
          </cell>
          <cell r="Z133">
            <v>1.1409411999023917</v>
          </cell>
          <cell r="AA133">
            <v>1.1399999999999999</v>
          </cell>
        </row>
        <row r="134">
          <cell r="E134" t="str">
            <v>BH41DT_D1</v>
          </cell>
          <cell r="F134" t="str">
            <v>BH41DT</v>
          </cell>
          <cell r="G134" t="str">
            <v>Vị trí 1</v>
          </cell>
          <cell r="H134" t="str">
            <v>TPBH1</v>
          </cell>
          <cell r="I134" t="str">
            <v>Phường Tam HiệpTPBH1Vị trí 1450</v>
          </cell>
          <cell r="O134">
            <v>25400</v>
          </cell>
          <cell r="P134">
            <v>1500</v>
          </cell>
          <cell r="S134">
            <v>20000</v>
          </cell>
          <cell r="T134">
            <v>450</v>
          </cell>
          <cell r="U134">
            <v>1.4168084145219135</v>
          </cell>
          <cell r="V134">
            <v>1.4168084145219135</v>
          </cell>
          <cell r="W134">
            <v>1.4168084145219135</v>
          </cell>
          <cell r="X134">
            <v>1.3976165360280799</v>
          </cell>
          <cell r="Y134">
            <v>1.2</v>
          </cell>
          <cell r="Z134">
            <v>1.1585181390342449</v>
          </cell>
          <cell r="AA134">
            <v>1.1599999999999999</v>
          </cell>
        </row>
        <row r="135">
          <cell r="E135" t="str">
            <v>BH41DT_D2</v>
          </cell>
          <cell r="F135" t="str">
            <v>BH41DT</v>
          </cell>
          <cell r="G135" t="str">
            <v>Vị trí 1</v>
          </cell>
          <cell r="H135" t="str">
            <v>TPBH1</v>
          </cell>
          <cell r="I135" t="str">
            <v>Phường Tam HiệpTPBH1Vị trí 1450</v>
          </cell>
          <cell r="O135">
            <v>29200</v>
          </cell>
          <cell r="P135">
            <v>1500</v>
          </cell>
          <cell r="S135">
            <v>23000</v>
          </cell>
          <cell r="T135">
            <v>450</v>
          </cell>
          <cell r="U135">
            <v>1.3784246575342465</v>
          </cell>
          <cell r="V135">
            <v>1.3784246575342465</v>
          </cell>
          <cell r="W135">
            <v>1.3784246575342465</v>
          </cell>
          <cell r="X135">
            <v>1.3976165360280799</v>
          </cell>
          <cell r="Y135">
            <v>1.2</v>
          </cell>
          <cell r="Z135">
            <v>1.1585181390342449</v>
          </cell>
          <cell r="AA135">
            <v>1.1599999999999999</v>
          </cell>
        </row>
        <row r="136">
          <cell r="E136" t="str">
            <v>BH39DT</v>
          </cell>
          <cell r="F136" t="str">
            <v>BH39DT</v>
          </cell>
          <cell r="G136" t="str">
            <v>Vị trí 1</v>
          </cell>
          <cell r="H136" t="str">
            <v>TPBH1</v>
          </cell>
          <cell r="I136" t="str">
            <v>Phường Tam HiệpTPBH1Vị trí 1450</v>
          </cell>
          <cell r="O136">
            <v>25400</v>
          </cell>
          <cell r="P136">
            <v>1500</v>
          </cell>
          <cell r="S136">
            <v>20000</v>
          </cell>
          <cell r="T136">
            <v>450</v>
          </cell>
          <cell r="U136">
            <v>1.4168084145219135</v>
          </cell>
          <cell r="V136">
            <v>1.4168084145219135</v>
          </cell>
          <cell r="W136">
            <v>1.4168084145219135</v>
          </cell>
          <cell r="X136">
            <v>1.4168084145219135</v>
          </cell>
          <cell r="Y136">
            <v>1.2</v>
          </cell>
          <cell r="Z136">
            <v>1.0841411490230388</v>
          </cell>
          <cell r="AA136">
            <v>1.08</v>
          </cell>
        </row>
        <row r="137">
          <cell r="E137" t="str">
            <v>BH107DT</v>
          </cell>
          <cell r="F137" t="str">
            <v>BH107DT</v>
          </cell>
          <cell r="G137" t="str">
            <v>Vị trí 1</v>
          </cell>
          <cell r="H137" t="str">
            <v>TPBH1</v>
          </cell>
          <cell r="I137" t="str">
            <v>Phường Tam HiệpTPBH1Vị trí 1450</v>
          </cell>
          <cell r="O137">
            <v>26600</v>
          </cell>
          <cell r="P137">
            <v>1500</v>
          </cell>
          <cell r="S137">
            <v>21000</v>
          </cell>
          <cell r="T137">
            <v>450</v>
          </cell>
          <cell r="U137">
            <v>1.5394736842105263</v>
          </cell>
          <cell r="V137">
            <v>1.5394736842105263</v>
          </cell>
          <cell r="W137">
            <v>1.5394736842105263</v>
          </cell>
          <cell r="X137">
            <v>1.5394736842105263</v>
          </cell>
          <cell r="Y137">
            <v>1.2</v>
          </cell>
          <cell r="Z137">
            <v>1.122499730598552</v>
          </cell>
          <cell r="AA137">
            <v>1.1200000000000001</v>
          </cell>
        </row>
        <row r="138">
          <cell r="E138" t="str">
            <v>BH106DT_D1</v>
          </cell>
          <cell r="F138" t="str">
            <v>BH106DT</v>
          </cell>
          <cell r="G138" t="str">
            <v>Vị trí 1</v>
          </cell>
          <cell r="H138" t="str">
            <v>TPBH1</v>
          </cell>
          <cell r="I138" t="str">
            <v>Phường Tam HiệpTPBH1Vị trí 1450</v>
          </cell>
          <cell r="O138">
            <v>33000</v>
          </cell>
          <cell r="P138">
            <v>1500</v>
          </cell>
          <cell r="S138">
            <v>26000</v>
          </cell>
          <cell r="T138">
            <v>450</v>
          </cell>
          <cell r="U138">
            <v>0.94545454545454544</v>
          </cell>
          <cell r="V138">
            <v>0.94545454545454544</v>
          </cell>
          <cell r="W138">
            <v>1</v>
          </cell>
          <cell r="X138">
            <v>1.6085421140539249</v>
          </cell>
          <cell r="Y138">
            <v>1.2</v>
          </cell>
          <cell r="Z138">
            <v>1.1291635924948979</v>
          </cell>
          <cell r="AA138">
            <v>1.1299999999999999</v>
          </cell>
        </row>
        <row r="139">
          <cell r="E139" t="str">
            <v>BH106DT_D2</v>
          </cell>
          <cell r="F139" t="str">
            <v>BH106DT</v>
          </cell>
          <cell r="G139" t="str">
            <v>Vị trí 1</v>
          </cell>
          <cell r="H139" t="str">
            <v>TPBH1</v>
          </cell>
          <cell r="I139" t="str">
            <v>Phường Tam HiệpTPBH1Vị trí 1450</v>
          </cell>
          <cell r="J139">
            <v>46200000</v>
          </cell>
          <cell r="K139" t="str">
            <v>QĐ 756/QĐ-UBND ngày 10/3/2025</v>
          </cell>
          <cell r="O139">
            <v>25400</v>
          </cell>
          <cell r="P139">
            <v>1500</v>
          </cell>
          <cell r="Q139">
            <v>1.8188976377952757</v>
          </cell>
          <cell r="S139">
            <v>20000</v>
          </cell>
          <cell r="T139">
            <v>450</v>
          </cell>
          <cell r="U139">
            <v>1.811023622047244</v>
          </cell>
          <cell r="V139">
            <v>1.811023622047244</v>
          </cell>
          <cell r="W139">
            <v>1.811023622047244</v>
          </cell>
          <cell r="X139">
            <v>1.6085421140539249</v>
          </cell>
          <cell r="Y139">
            <v>1.2</v>
          </cell>
          <cell r="Z139">
            <v>1.1291635924948979</v>
          </cell>
          <cell r="AA139">
            <v>1.1299999999999999</v>
          </cell>
        </row>
        <row r="140">
          <cell r="E140" t="str">
            <v>BH55DT_D2</v>
          </cell>
          <cell r="F140" t="str">
            <v>BH55DT</v>
          </cell>
          <cell r="G140" t="str">
            <v>Vị trí 1</v>
          </cell>
          <cell r="H140" t="str">
            <v>TPBH1</v>
          </cell>
          <cell r="I140" t="str">
            <v>Phường Tam HiệpTPBH1Vị trí 1450</v>
          </cell>
          <cell r="O140">
            <v>34000</v>
          </cell>
          <cell r="P140">
            <v>1500</v>
          </cell>
          <cell r="S140">
            <v>31000</v>
          </cell>
          <cell r="T140">
            <v>450</v>
          </cell>
          <cell r="U140">
            <v>1.1823755746298803</v>
          </cell>
          <cell r="V140">
            <v>1.1823755746298803</v>
          </cell>
          <cell r="W140">
            <v>1.1823755746298803</v>
          </cell>
          <cell r="X140">
            <v>1.083519130937233</v>
          </cell>
          <cell r="Y140">
            <v>1.2</v>
          </cell>
          <cell r="Z140">
            <v>1.1321731507067427</v>
          </cell>
          <cell r="AA140">
            <v>1.1299999999999999</v>
          </cell>
        </row>
        <row r="141">
          <cell r="E141" t="str">
            <v>BH55DT_D3</v>
          </cell>
          <cell r="F141" t="str">
            <v>BH55DT</v>
          </cell>
          <cell r="G141" t="str">
            <v>Vị trí 1</v>
          </cell>
          <cell r="H141" t="str">
            <v>TPBH1</v>
          </cell>
          <cell r="I141" t="str">
            <v>Phường Tam HiệpTPBH1Vị trí 1450</v>
          </cell>
          <cell r="O141">
            <v>28600</v>
          </cell>
          <cell r="P141">
            <v>1500</v>
          </cell>
          <cell r="S141">
            <v>26000</v>
          </cell>
          <cell r="T141">
            <v>450</v>
          </cell>
          <cell r="U141">
            <v>1.0000000000000002</v>
          </cell>
          <cell r="V141">
            <v>1.0000000000000002</v>
          </cell>
          <cell r="W141">
            <v>1.0000000000000002</v>
          </cell>
          <cell r="X141">
            <v>1.083519130937233</v>
          </cell>
          <cell r="Y141">
            <v>1.2</v>
          </cell>
          <cell r="Z141">
            <v>1.1321731507067427</v>
          </cell>
          <cell r="AA141">
            <v>1.1299999999999999</v>
          </cell>
        </row>
        <row r="142">
          <cell r="E142" t="str">
            <v>BH35DT</v>
          </cell>
          <cell r="F142" t="str">
            <v>BH35DT</v>
          </cell>
          <cell r="G142" t="str">
            <v>Vị trí 1</v>
          </cell>
          <cell r="H142" t="str">
            <v>TPBH1</v>
          </cell>
          <cell r="I142" t="str">
            <v>Phường Tam HiệpTPBH1Vị trí 1450</v>
          </cell>
          <cell r="O142">
            <v>25400</v>
          </cell>
          <cell r="P142">
            <v>1500</v>
          </cell>
          <cell r="S142">
            <v>20000</v>
          </cell>
          <cell r="T142">
            <v>450</v>
          </cell>
          <cell r="U142">
            <v>1.2598425196850394</v>
          </cell>
          <cell r="V142">
            <v>1.2598425196850394</v>
          </cell>
          <cell r="W142">
            <v>1.2598425196850394</v>
          </cell>
          <cell r="X142">
            <v>1.2598425196850394</v>
          </cell>
          <cell r="Y142">
            <v>1.2</v>
          </cell>
          <cell r="Z142">
            <v>1.1376460393358785</v>
          </cell>
          <cell r="AA142">
            <v>1.1399999999999999</v>
          </cell>
        </row>
        <row r="143">
          <cell r="E143" t="str">
            <v>BH114DT</v>
          </cell>
          <cell r="F143" t="str">
            <v>BH114DT</v>
          </cell>
          <cell r="G143" t="str">
            <v>Vị trí 1</v>
          </cell>
          <cell r="H143" t="str">
            <v>TPBH1</v>
          </cell>
          <cell r="I143" t="str">
            <v>Phường Tam HiệpTPBH1Vị trí 1450</v>
          </cell>
          <cell r="O143">
            <v>19000</v>
          </cell>
          <cell r="P143">
            <v>1500</v>
          </cell>
          <cell r="S143">
            <v>16000</v>
          </cell>
          <cell r="T143">
            <v>450</v>
          </cell>
          <cell r="U143">
            <v>2.1894736842105265</v>
          </cell>
          <cell r="V143">
            <v>2.1894736842105265</v>
          </cell>
          <cell r="W143">
            <v>2.1894736842105265</v>
          </cell>
          <cell r="X143">
            <v>2.1894736842105265</v>
          </cell>
          <cell r="Y143">
            <v>1.2</v>
          </cell>
          <cell r="Z143">
            <v>1.1252470580783254</v>
          </cell>
          <cell r="AA143">
            <v>1.1299999999999999</v>
          </cell>
        </row>
        <row r="144">
          <cell r="E144" t="str">
            <v>BH118DT</v>
          </cell>
          <cell r="F144" t="str">
            <v>BH118DT</v>
          </cell>
          <cell r="G144" t="str">
            <v>Vị trí 1</v>
          </cell>
          <cell r="H144" t="str">
            <v>TPBH1</v>
          </cell>
          <cell r="I144" t="str">
            <v>Phường Tam HiệpTPBH1Vị trí 1450</v>
          </cell>
          <cell r="O144">
            <v>23700</v>
          </cell>
          <cell r="P144">
            <v>1500</v>
          </cell>
          <cell r="S144">
            <v>20000</v>
          </cell>
          <cell r="T144">
            <v>450</v>
          </cell>
          <cell r="U144">
            <v>1.5184360223146245</v>
          </cell>
          <cell r="V144">
            <v>1.5184360223146245</v>
          </cell>
          <cell r="W144">
            <v>1.5184360223146245</v>
          </cell>
          <cell r="X144">
            <v>1.5184360223146245</v>
          </cell>
          <cell r="Y144">
            <v>1.2</v>
          </cell>
          <cell r="Z144">
            <v>1.1655137289084911</v>
          </cell>
          <cell r="AA144">
            <v>1.17</v>
          </cell>
        </row>
        <row r="145">
          <cell r="E145" t="str">
            <v>BH20DT_D3</v>
          </cell>
          <cell r="F145" t="str">
            <v>BH20DT</v>
          </cell>
          <cell r="G145" t="str">
            <v>Vị trí 1</v>
          </cell>
          <cell r="H145" t="str">
            <v>TPBH1</v>
          </cell>
          <cell r="I145" t="str">
            <v>Phường Tam HiệpTPBH1Vị trí 1450</v>
          </cell>
          <cell r="O145">
            <v>40600</v>
          </cell>
          <cell r="P145">
            <v>1500</v>
          </cell>
          <cell r="S145">
            <v>30000</v>
          </cell>
          <cell r="T145">
            <v>450</v>
          </cell>
          <cell r="U145">
            <v>1.4778325123152709</v>
          </cell>
          <cell r="V145">
            <v>1.4778325123152709</v>
          </cell>
          <cell r="W145">
            <v>1.4778325123152709</v>
          </cell>
          <cell r="X145">
            <v>1.2729405977029427</v>
          </cell>
          <cell r="Y145">
            <v>1.2</v>
          </cell>
          <cell r="Z145">
            <v>1.1233504307611921</v>
          </cell>
          <cell r="AA145">
            <v>1.1200000000000001</v>
          </cell>
        </row>
        <row r="146">
          <cell r="E146" t="str">
            <v>BH20DT_D4</v>
          </cell>
          <cell r="F146" t="str">
            <v>BH20DT</v>
          </cell>
          <cell r="G146" t="str">
            <v>Vị trí 1</v>
          </cell>
          <cell r="H146" t="str">
            <v>TPBH1</v>
          </cell>
          <cell r="I146" t="str">
            <v>Phường Tam HiệpTPBH1Vị trí 1450</v>
          </cell>
          <cell r="O146">
            <v>36500</v>
          </cell>
          <cell r="P146">
            <v>1500</v>
          </cell>
          <cell r="S146">
            <v>27000</v>
          </cell>
          <cell r="T146">
            <v>450</v>
          </cell>
          <cell r="U146">
            <v>1.0726027397260274</v>
          </cell>
          <cell r="V146">
            <v>1.0726027397260274</v>
          </cell>
          <cell r="W146">
            <v>1.0726027397260274</v>
          </cell>
          <cell r="X146">
            <v>1.2729405977029427</v>
          </cell>
          <cell r="Y146">
            <v>1.2</v>
          </cell>
          <cell r="Z146">
            <v>1.1233504307611921</v>
          </cell>
          <cell r="AA146">
            <v>1.1200000000000001</v>
          </cell>
        </row>
        <row r="147">
          <cell r="E147" t="str">
            <v>BH134DT</v>
          </cell>
          <cell r="F147" t="str">
            <v>BH134DT</v>
          </cell>
          <cell r="G147" t="str">
            <v>Vị trí 1</v>
          </cell>
          <cell r="H147" t="str">
            <v>TPBH1</v>
          </cell>
          <cell r="I147" t="str">
            <v>Phường Tam HiệpTPBH1Vị trí 1450</v>
          </cell>
          <cell r="O147">
            <v>27000</v>
          </cell>
          <cell r="P147">
            <v>1500</v>
          </cell>
          <cell r="S147">
            <v>27000</v>
          </cell>
          <cell r="T147">
            <v>450</v>
          </cell>
          <cell r="U147">
            <v>1.35</v>
          </cell>
          <cell r="V147">
            <v>1.35</v>
          </cell>
          <cell r="W147">
            <v>1.35</v>
          </cell>
          <cell r="X147">
            <v>1.35</v>
          </cell>
          <cell r="Y147">
            <v>1.2</v>
          </cell>
          <cell r="Z147">
            <v>1.0822276402913775</v>
          </cell>
          <cell r="AA147">
            <v>1.08</v>
          </cell>
        </row>
        <row r="148">
          <cell r="E148" t="str">
            <v>BH36DT_D1</v>
          </cell>
          <cell r="F148" t="str">
            <v>BH36DT</v>
          </cell>
          <cell r="G148" t="str">
            <v>Vị trí 1</v>
          </cell>
          <cell r="H148" t="str">
            <v>TPBH1</v>
          </cell>
          <cell r="I148" t="str">
            <v>Phường Tam HiệpTPBH1Vị trí 1450</v>
          </cell>
          <cell r="O148">
            <v>44400</v>
          </cell>
          <cell r="P148">
            <v>1500</v>
          </cell>
          <cell r="S148">
            <v>35000</v>
          </cell>
          <cell r="T148">
            <v>450</v>
          </cell>
          <cell r="U148">
            <v>1.2612612612612613</v>
          </cell>
          <cell r="V148">
            <v>1.2612612612612613</v>
          </cell>
          <cell r="W148">
            <v>1.2612612612612613</v>
          </cell>
          <cell r="X148">
            <v>1.4126635068478497</v>
          </cell>
          <cell r="Y148">
            <v>1.2</v>
          </cell>
          <cell r="Z148">
            <v>1.1487672851916073</v>
          </cell>
          <cell r="AA148">
            <v>1.1499999999999999</v>
          </cell>
        </row>
        <row r="149">
          <cell r="E149" t="str">
            <v>BH36DT_D2</v>
          </cell>
          <cell r="F149" t="str">
            <v>BH36DT</v>
          </cell>
          <cell r="G149" t="str">
            <v>Vị trí 1</v>
          </cell>
          <cell r="H149" t="str">
            <v>TPBH1</v>
          </cell>
          <cell r="I149" t="str">
            <v>Phường Tam HiệpTPBH1Vị trí 1450</v>
          </cell>
          <cell r="O149">
            <v>39300</v>
          </cell>
          <cell r="P149">
            <v>1500</v>
          </cell>
          <cell r="S149">
            <v>31000</v>
          </cell>
          <cell r="T149">
            <v>450</v>
          </cell>
          <cell r="U149">
            <v>1.3048274650148788</v>
          </cell>
          <cell r="V149">
            <v>1.3048274650148788</v>
          </cell>
          <cell r="W149">
            <v>1.3048274650148788</v>
          </cell>
          <cell r="X149">
            <v>1.4126635068478497</v>
          </cell>
          <cell r="Y149">
            <v>1.2</v>
          </cell>
          <cell r="Z149">
            <v>1.1487672851916073</v>
          </cell>
          <cell r="AA149">
            <v>1.1499999999999999</v>
          </cell>
        </row>
        <row r="150">
          <cell r="E150" t="str">
            <v>BH37DT</v>
          </cell>
          <cell r="F150" t="str">
            <v>BH37DT</v>
          </cell>
          <cell r="G150" t="str">
            <v>Vị trí 1</v>
          </cell>
          <cell r="H150" t="str">
            <v>TPBH1</v>
          </cell>
          <cell r="I150" t="str">
            <v>Phường Tam HiệpTPBH1Vị trí 1450</v>
          </cell>
          <cell r="O150">
            <v>27900</v>
          </cell>
          <cell r="P150">
            <v>1500</v>
          </cell>
          <cell r="S150">
            <v>22000</v>
          </cell>
          <cell r="T150">
            <v>450</v>
          </cell>
          <cell r="U150">
            <v>1.4188396810660309</v>
          </cell>
          <cell r="V150">
            <v>1.4188396810660309</v>
          </cell>
          <cell r="W150">
            <v>1.4188396810660309</v>
          </cell>
          <cell r="X150">
            <v>1.4188396810660309</v>
          </cell>
          <cell r="Y150">
            <v>1.2</v>
          </cell>
          <cell r="AA150">
            <v>1.1299999999999999</v>
          </cell>
        </row>
        <row r="151">
          <cell r="E151" t="str">
            <v>BH60DT</v>
          </cell>
          <cell r="F151" t="str">
            <v>BH60DT</v>
          </cell>
          <cell r="G151" t="str">
            <v>Vị trí 1</v>
          </cell>
          <cell r="H151" t="str">
            <v>TPBH1</v>
          </cell>
          <cell r="I151" t="str">
            <v>Phường Long BìnhTPBH1Vị trí 1450</v>
          </cell>
          <cell r="O151">
            <v>17300</v>
          </cell>
          <cell r="P151">
            <v>1500</v>
          </cell>
          <cell r="S151">
            <v>17000</v>
          </cell>
          <cell r="T151">
            <v>450</v>
          </cell>
          <cell r="U151">
            <v>2.1618497109826591</v>
          </cell>
          <cell r="V151">
            <v>2.1618497109826591</v>
          </cell>
          <cell r="W151">
            <v>2.1618497109826591</v>
          </cell>
          <cell r="X151">
            <v>2.1618497109826591</v>
          </cell>
          <cell r="Y151">
            <v>1.2</v>
          </cell>
          <cell r="Z151">
            <v>1.1533024659814937</v>
          </cell>
          <cell r="AA151">
            <v>1.1499999999999999</v>
          </cell>
        </row>
        <row r="152">
          <cell r="E152" t="str">
            <v>BH126DT</v>
          </cell>
          <cell r="F152" t="str">
            <v>BH126DT</v>
          </cell>
          <cell r="G152" t="str">
            <v>Vị trí 1</v>
          </cell>
          <cell r="H152" t="str">
            <v>TPBH1</v>
          </cell>
          <cell r="I152" t="str">
            <v>Phường Long BìnhTPBH1Vị trí 1450</v>
          </cell>
          <cell r="O152">
            <v>33000</v>
          </cell>
          <cell r="P152">
            <v>1500</v>
          </cell>
          <cell r="S152">
            <v>26000</v>
          </cell>
          <cell r="T152">
            <v>450</v>
          </cell>
          <cell r="U152">
            <v>1.103030303030303</v>
          </cell>
          <cell r="V152">
            <v>1.103030303030303</v>
          </cell>
          <cell r="W152">
            <v>1.103030303030303</v>
          </cell>
          <cell r="X152">
            <v>1.103030303030303</v>
          </cell>
          <cell r="Y152">
            <v>1.2</v>
          </cell>
          <cell r="Z152">
            <v>1.1331872291497722</v>
          </cell>
          <cell r="AA152">
            <v>1.1299999999999999</v>
          </cell>
        </row>
        <row r="153">
          <cell r="E153" t="str">
            <v>BH54DT_D1</v>
          </cell>
          <cell r="F153" t="str">
            <v>BH54DT</v>
          </cell>
          <cell r="G153" t="str">
            <v>Vị trí 1</v>
          </cell>
          <cell r="H153" t="str">
            <v>TPBH1</v>
          </cell>
          <cell r="I153" t="str">
            <v>Phường Long BìnhTPBH1Vị trí 1450</v>
          </cell>
          <cell r="O153">
            <v>19000</v>
          </cell>
          <cell r="P153">
            <v>1500</v>
          </cell>
          <cell r="S153">
            <v>16000</v>
          </cell>
          <cell r="T153">
            <v>450</v>
          </cell>
          <cell r="U153">
            <v>1.3894736842105264</v>
          </cell>
          <cell r="V153">
            <v>1.3894736842105264</v>
          </cell>
          <cell r="W153">
            <v>1.3894736842105264</v>
          </cell>
          <cell r="X153">
            <v>1.5488571046572397</v>
          </cell>
          <cell r="Y153">
            <v>1.2</v>
          </cell>
          <cell r="Z153">
            <v>1.1414842901233129</v>
          </cell>
          <cell r="AA153">
            <v>1.1399999999999999</v>
          </cell>
        </row>
        <row r="154">
          <cell r="E154" t="str">
            <v>BH20DT_D4</v>
          </cell>
          <cell r="F154" t="str">
            <v>BH20DT</v>
          </cell>
          <cell r="G154" t="str">
            <v>Vị trí 1</v>
          </cell>
          <cell r="H154" t="str">
            <v>TPBH1</v>
          </cell>
          <cell r="I154" t="str">
            <v>Phường Long BìnhTPBH1Vị trí 1450</v>
          </cell>
          <cell r="O154">
            <v>36500</v>
          </cell>
          <cell r="P154">
            <v>1500</v>
          </cell>
          <cell r="S154">
            <v>27000</v>
          </cell>
          <cell r="T154">
            <v>450</v>
          </cell>
          <cell r="U154">
            <v>1.0726027397260274</v>
          </cell>
          <cell r="V154">
            <v>1.0726027397260274</v>
          </cell>
          <cell r="W154">
            <v>1.0726027397260274</v>
          </cell>
          <cell r="X154">
            <v>1.2729405977029427</v>
          </cell>
          <cell r="Y154">
            <v>1.2</v>
          </cell>
          <cell r="Z154">
            <v>1.1233504307611921</v>
          </cell>
          <cell r="AA154">
            <v>1.1200000000000001</v>
          </cell>
        </row>
        <row r="155">
          <cell r="E155" t="str">
            <v>BH62DT_D1</v>
          </cell>
          <cell r="F155" t="str">
            <v>BH62DT</v>
          </cell>
          <cell r="G155" t="str">
            <v>Vị trí 1</v>
          </cell>
          <cell r="H155" t="str">
            <v>TPBH1</v>
          </cell>
          <cell r="I155" t="str">
            <v>Phường Long BìnhTPBH1Vị trí 1450</v>
          </cell>
          <cell r="O155">
            <v>17600</v>
          </cell>
          <cell r="P155">
            <v>1500</v>
          </cell>
          <cell r="S155">
            <v>16000</v>
          </cell>
          <cell r="T155">
            <v>450</v>
          </cell>
          <cell r="U155">
            <v>1.6818181818181819</v>
          </cell>
          <cell r="V155">
            <v>1.6818181818181819</v>
          </cell>
          <cell r="W155">
            <v>1.6818181818181819</v>
          </cell>
          <cell r="X155">
            <v>1.5752873879702189</v>
          </cell>
          <cell r="Y155">
            <v>1.2</v>
          </cell>
          <cell r="Z155">
            <v>1.0982782270291622</v>
          </cell>
          <cell r="AA155">
            <v>1.1000000000000001</v>
          </cell>
        </row>
        <row r="156">
          <cell r="E156" t="str">
            <v>BH62DT_D2</v>
          </cell>
          <cell r="F156" t="str">
            <v>BH62DT</v>
          </cell>
          <cell r="G156" t="str">
            <v>Vị trí 1</v>
          </cell>
          <cell r="H156" t="str">
            <v>TPBH1</v>
          </cell>
          <cell r="I156" t="str">
            <v>Phường Long BìnhTPBH1Vị trí 1450</v>
          </cell>
          <cell r="O156">
            <v>13200</v>
          </cell>
          <cell r="P156">
            <v>1500</v>
          </cell>
          <cell r="S156">
            <v>12000</v>
          </cell>
          <cell r="T156">
            <v>450</v>
          </cell>
          <cell r="U156">
            <v>1.6357697149480275</v>
          </cell>
          <cell r="V156">
            <v>1.6357697149480275</v>
          </cell>
          <cell r="W156">
            <v>1.6357697149480275</v>
          </cell>
          <cell r="X156">
            <v>1.5752873879702189</v>
          </cell>
          <cell r="Y156">
            <v>1.2</v>
          </cell>
          <cell r="Z156">
            <v>1.0982782270291622</v>
          </cell>
          <cell r="AA156">
            <v>1.1000000000000001</v>
          </cell>
        </row>
        <row r="157">
          <cell r="E157" t="str">
            <v>BH62DT_D3</v>
          </cell>
          <cell r="F157" t="str">
            <v>BH62DT</v>
          </cell>
          <cell r="G157" t="str">
            <v>Vị trí 1</v>
          </cell>
          <cell r="H157" t="str">
            <v>TPBH1</v>
          </cell>
          <cell r="I157" t="str">
            <v>Phường Long BìnhTPBH1Vị trí 1450</v>
          </cell>
          <cell r="O157">
            <v>9600</v>
          </cell>
          <cell r="P157">
            <v>1500</v>
          </cell>
          <cell r="S157">
            <v>8000</v>
          </cell>
          <cell r="T157">
            <v>450</v>
          </cell>
          <cell r="U157">
            <v>1.4994555720356919</v>
          </cell>
          <cell r="V157">
            <v>1.4994555720356919</v>
          </cell>
          <cell r="W157">
            <v>1.4994555720356919</v>
          </cell>
          <cell r="X157">
            <v>1.5752873879702189</v>
          </cell>
          <cell r="Y157">
            <v>1.2</v>
          </cell>
          <cell r="Z157">
            <v>1.0982782270291622</v>
          </cell>
          <cell r="AA157">
            <v>1.1000000000000001</v>
          </cell>
        </row>
        <row r="158">
          <cell r="E158" t="str">
            <v>BH59DT_D1</v>
          </cell>
          <cell r="F158" t="str">
            <v>BH59DT</v>
          </cell>
          <cell r="G158" t="str">
            <v>Vị trí 1</v>
          </cell>
          <cell r="H158" t="str">
            <v>TPBH1</v>
          </cell>
          <cell r="I158" t="str">
            <v>Phường Long BìnhTPBH1Vị trí 1450</v>
          </cell>
          <cell r="O158">
            <v>39100</v>
          </cell>
          <cell r="P158">
            <v>1500</v>
          </cell>
          <cell r="S158">
            <v>33000</v>
          </cell>
          <cell r="T158">
            <v>450</v>
          </cell>
          <cell r="U158">
            <v>1.432035443925179</v>
          </cell>
          <cell r="V158">
            <v>1.432035443925179</v>
          </cell>
          <cell r="W158">
            <v>1.432035443925179</v>
          </cell>
          <cell r="X158">
            <v>1.2751647831804338</v>
          </cell>
          <cell r="Y158">
            <v>1.2</v>
          </cell>
          <cell r="Z158">
            <v>1.1064736976759226</v>
          </cell>
          <cell r="AA158">
            <v>1.1100000000000001</v>
          </cell>
        </row>
        <row r="159">
          <cell r="E159" t="str">
            <v>BH64DT</v>
          </cell>
          <cell r="F159" t="str">
            <v>BH64DT</v>
          </cell>
          <cell r="G159" t="str">
            <v>Vị trí 1</v>
          </cell>
          <cell r="H159" t="str">
            <v>TPBH1</v>
          </cell>
          <cell r="I159" t="str">
            <v>Phường Long BìnhTPBH1Vị trí 1450</v>
          </cell>
          <cell r="O159">
            <v>18300</v>
          </cell>
          <cell r="P159">
            <v>1500</v>
          </cell>
          <cell r="S159">
            <v>18000</v>
          </cell>
          <cell r="T159">
            <v>450</v>
          </cell>
          <cell r="U159">
            <v>1.721311475409836</v>
          </cell>
          <cell r="V159">
            <v>1.721311475409836</v>
          </cell>
          <cell r="W159">
            <v>1.721311475409836</v>
          </cell>
          <cell r="X159">
            <v>1.721311475409836</v>
          </cell>
          <cell r="Y159">
            <v>1.2</v>
          </cell>
          <cell r="Z159">
            <v>1.1378014512084087</v>
          </cell>
          <cell r="AA159">
            <v>1.1399999999999999</v>
          </cell>
        </row>
        <row r="160">
          <cell r="E160" t="str">
            <v>BH61DT</v>
          </cell>
          <cell r="F160" t="str">
            <v>BH61DT</v>
          </cell>
          <cell r="G160" t="str">
            <v>Vị trí 1</v>
          </cell>
          <cell r="H160" t="str">
            <v>TPBH1</v>
          </cell>
          <cell r="I160" t="str">
            <v>Phường Long BìnhTPBH1Vị trí 1450</v>
          </cell>
          <cell r="O160">
            <v>18700</v>
          </cell>
          <cell r="P160">
            <v>1500</v>
          </cell>
          <cell r="S160">
            <v>17000</v>
          </cell>
          <cell r="T160">
            <v>450</v>
          </cell>
          <cell r="U160">
            <v>1.5909090909090908</v>
          </cell>
          <cell r="V160">
            <v>1.5909090909090908</v>
          </cell>
          <cell r="W160">
            <v>1.5909090909090908</v>
          </cell>
          <cell r="X160">
            <v>1.5909090909090908</v>
          </cell>
          <cell r="Y160">
            <v>1.2</v>
          </cell>
          <cell r="Z160">
            <v>1.0748163142899987</v>
          </cell>
          <cell r="AA160">
            <v>1.1299999999999999</v>
          </cell>
        </row>
        <row r="161">
          <cell r="E161" t="str">
            <v>BH63DT</v>
          </cell>
          <cell r="F161" t="str">
            <v>BH63DT</v>
          </cell>
          <cell r="G161" t="str">
            <v>Vị trí 1</v>
          </cell>
          <cell r="H161" t="str">
            <v>TPBH1</v>
          </cell>
          <cell r="I161" t="str">
            <v>Phường Long BìnhTPBH1Vị trí 1450</v>
          </cell>
          <cell r="O161">
            <v>20300</v>
          </cell>
          <cell r="P161">
            <v>1500</v>
          </cell>
          <cell r="S161">
            <v>20000</v>
          </cell>
          <cell r="T161">
            <v>450</v>
          </cell>
          <cell r="U161">
            <v>1.5270935960591132</v>
          </cell>
          <cell r="V161">
            <v>1.5270935960591132</v>
          </cell>
          <cell r="W161">
            <v>1.5270935960591132</v>
          </cell>
          <cell r="X161">
            <v>1.5270935960591132</v>
          </cell>
          <cell r="Y161">
            <v>1.2</v>
          </cell>
          <cell r="Z161">
            <v>1.100727356373925</v>
          </cell>
          <cell r="AA161">
            <v>1.1000000000000001</v>
          </cell>
        </row>
        <row r="162">
          <cell r="E162" t="str">
            <v>BH57DT</v>
          </cell>
          <cell r="F162" t="str">
            <v>BH57DT</v>
          </cell>
          <cell r="G162" t="str">
            <v>Vị trí 1</v>
          </cell>
          <cell r="H162" t="str">
            <v>TPBH1</v>
          </cell>
          <cell r="I162" t="str">
            <v>Phường Long BìnhTPBH1Vị trí 1450</v>
          </cell>
          <cell r="O162">
            <v>24100</v>
          </cell>
          <cell r="P162">
            <v>1500</v>
          </cell>
          <cell r="S162">
            <v>19000</v>
          </cell>
          <cell r="T162">
            <v>450</v>
          </cell>
          <cell r="U162">
            <v>1.5767634854771784</v>
          </cell>
          <cell r="V162">
            <v>1.5767634854771784</v>
          </cell>
          <cell r="W162">
            <v>1.5767634854771784</v>
          </cell>
          <cell r="X162">
            <v>1.5767634854771784</v>
          </cell>
          <cell r="Y162">
            <v>1.2</v>
          </cell>
          <cell r="Z162">
            <v>1.1152775573516447</v>
          </cell>
          <cell r="AA162">
            <v>1.1200000000000001</v>
          </cell>
        </row>
        <row r="163">
          <cell r="E163" t="str">
            <v>BH56DT</v>
          </cell>
          <cell r="F163" t="str">
            <v>BH56DT</v>
          </cell>
          <cell r="G163" t="str">
            <v>Vị trí 1</v>
          </cell>
          <cell r="H163" t="str">
            <v>TPBH1</v>
          </cell>
          <cell r="I163" t="str">
            <v>Phường Long BìnhTPBH1Vị trí 1450</v>
          </cell>
          <cell r="O163">
            <v>23700</v>
          </cell>
          <cell r="P163">
            <v>1500</v>
          </cell>
          <cell r="S163">
            <v>20000</v>
          </cell>
          <cell r="T163">
            <v>450</v>
          </cell>
          <cell r="U163">
            <v>1.396153414700267</v>
          </cell>
          <cell r="V163">
            <v>1.396153414700267</v>
          </cell>
          <cell r="W163">
            <v>1.396153414700267</v>
          </cell>
          <cell r="X163">
            <v>1.396153414700267</v>
          </cell>
          <cell r="Y163">
            <v>1.2</v>
          </cell>
          <cell r="Z163">
            <v>1.1299115083286868</v>
          </cell>
          <cell r="AA163">
            <v>1.1299999999999999</v>
          </cell>
        </row>
        <row r="164">
          <cell r="E164" t="str">
            <v>BH55DT_D1</v>
          </cell>
          <cell r="F164" t="str">
            <v>BH55DT</v>
          </cell>
          <cell r="G164" t="str">
            <v>Vị trí 1</v>
          </cell>
          <cell r="H164" t="str">
            <v>TPBH1</v>
          </cell>
          <cell r="I164" t="str">
            <v>Phường Long BìnhTPBH1Vị trí 1450</v>
          </cell>
          <cell r="O164">
            <v>36300</v>
          </cell>
          <cell r="P164">
            <v>1500</v>
          </cell>
          <cell r="S164">
            <v>33000</v>
          </cell>
          <cell r="T164">
            <v>450</v>
          </cell>
          <cell r="U164">
            <v>1.1363636363636365</v>
          </cell>
          <cell r="V164">
            <v>1.1363636363636365</v>
          </cell>
          <cell r="W164">
            <v>1.1363636363636365</v>
          </cell>
          <cell r="X164">
            <v>1.083519130937233</v>
          </cell>
          <cell r="Y164">
            <v>1.2</v>
          </cell>
          <cell r="Z164">
            <v>1.1321731507067427</v>
          </cell>
          <cell r="AA164">
            <v>1.1299999999999999</v>
          </cell>
        </row>
        <row r="165">
          <cell r="E165" t="str">
            <v>BH55DT_D2</v>
          </cell>
          <cell r="F165" t="str">
            <v>BH55DT</v>
          </cell>
          <cell r="G165" t="str">
            <v>Vị trí 1</v>
          </cell>
          <cell r="H165" t="str">
            <v>TPBH1</v>
          </cell>
          <cell r="I165" t="str">
            <v>Phường Long BìnhTPBH1Vị trí 1450</v>
          </cell>
          <cell r="O165">
            <v>34000</v>
          </cell>
          <cell r="P165">
            <v>1500</v>
          </cell>
          <cell r="S165">
            <v>31000</v>
          </cell>
          <cell r="T165">
            <v>450</v>
          </cell>
          <cell r="U165">
            <v>1.1823755746298803</v>
          </cell>
          <cell r="V165">
            <v>1.1823755746298803</v>
          </cell>
          <cell r="W165">
            <v>1.1823755746298803</v>
          </cell>
          <cell r="X165">
            <v>1.083519130937233</v>
          </cell>
          <cell r="Y165">
            <v>1.2</v>
          </cell>
          <cell r="Z165">
            <v>1.1321731507067427</v>
          </cell>
          <cell r="AA165">
            <v>1.1299999999999999</v>
          </cell>
        </row>
        <row r="166">
          <cell r="E166" t="str">
            <v>BH58DT</v>
          </cell>
          <cell r="F166" t="str">
            <v>BH58DT</v>
          </cell>
          <cell r="G166" t="str">
            <v>Vị trí 1</v>
          </cell>
          <cell r="H166" t="str">
            <v>TPBH1</v>
          </cell>
          <cell r="I166" t="str">
            <v>Phường Long BìnhTPBH1Vị trí 1450</v>
          </cell>
          <cell r="O166">
            <v>22300</v>
          </cell>
          <cell r="P166">
            <v>1500</v>
          </cell>
          <cell r="S166">
            <v>22000</v>
          </cell>
          <cell r="T166">
            <v>450</v>
          </cell>
          <cell r="U166">
            <v>2.5650224215246635</v>
          </cell>
          <cell r="V166">
            <v>2.5650224215246635</v>
          </cell>
          <cell r="W166">
            <v>2.5650224215246635</v>
          </cell>
          <cell r="X166">
            <v>2.5650224215246635</v>
          </cell>
          <cell r="Y166">
            <v>1.2</v>
          </cell>
          <cell r="Z166">
            <v>1.1151206083072529</v>
          </cell>
          <cell r="AA166">
            <v>1.1200000000000001</v>
          </cell>
        </row>
        <row r="167">
          <cell r="E167" t="str">
            <v>BH130DT</v>
          </cell>
          <cell r="F167" t="str">
            <v>BH130DT</v>
          </cell>
          <cell r="G167" t="str">
            <v>Vị trí 1</v>
          </cell>
          <cell r="H167" t="str">
            <v>TPBH1</v>
          </cell>
          <cell r="I167" t="str">
            <v>Phường Long BìnhTPBH1Vị trí 1450</v>
          </cell>
          <cell r="O167">
            <v>22000</v>
          </cell>
          <cell r="P167">
            <v>1500</v>
          </cell>
          <cell r="S167">
            <v>20000</v>
          </cell>
          <cell r="T167">
            <v>450</v>
          </cell>
          <cell r="U167">
            <v>1.3650668823721377</v>
          </cell>
          <cell r="V167">
            <v>1.3650668823721377</v>
          </cell>
          <cell r="W167">
            <v>1.3650668823721377</v>
          </cell>
          <cell r="X167">
            <v>1.3650668823721377</v>
          </cell>
          <cell r="Y167">
            <v>1.2</v>
          </cell>
          <cell r="Z167">
            <v>1.2133080124213358</v>
          </cell>
          <cell r="AA167">
            <v>1.21</v>
          </cell>
        </row>
        <row r="168">
          <cell r="E168" t="str">
            <v>BH127DT</v>
          </cell>
          <cell r="F168" t="str">
            <v>BH127DT</v>
          </cell>
          <cell r="G168" t="str">
            <v>Vị trí 1</v>
          </cell>
          <cell r="H168" t="str">
            <v>TPBH1</v>
          </cell>
          <cell r="I168" t="str">
            <v>Phường Long BìnhTPBH1Vị trí 1450</v>
          </cell>
          <cell r="O168">
            <v>23700</v>
          </cell>
          <cell r="P168">
            <v>1500</v>
          </cell>
          <cell r="S168">
            <v>20000</v>
          </cell>
          <cell r="T168">
            <v>450</v>
          </cell>
          <cell r="U168">
            <v>1.5184360223146245</v>
          </cell>
          <cell r="V168">
            <v>1.5184360223146245</v>
          </cell>
          <cell r="W168">
            <v>1.5184360223146245</v>
          </cell>
          <cell r="X168">
            <v>1.5184360223146245</v>
          </cell>
          <cell r="Y168">
            <v>1.2</v>
          </cell>
          <cell r="AA168">
            <v>1.1299999999999999</v>
          </cell>
        </row>
        <row r="169">
          <cell r="E169" t="str">
            <v>BH128DT</v>
          </cell>
          <cell r="F169" t="str">
            <v>BH128DT</v>
          </cell>
          <cell r="G169" t="str">
            <v>Vị trí 1</v>
          </cell>
          <cell r="H169" t="str">
            <v>TPBH1</v>
          </cell>
          <cell r="I169" t="str">
            <v>Phường Long BìnhTPBH1Vị trí 1450</v>
          </cell>
          <cell r="O169">
            <v>23700</v>
          </cell>
          <cell r="P169">
            <v>1500</v>
          </cell>
          <cell r="S169">
            <v>20000</v>
          </cell>
          <cell r="T169">
            <v>450</v>
          </cell>
          <cell r="U169">
            <v>1.5184360223146245</v>
          </cell>
          <cell r="V169">
            <v>1.5184360223146245</v>
          </cell>
          <cell r="W169">
            <v>1.5184360223146245</v>
          </cell>
          <cell r="X169">
            <v>1.5184360223146245</v>
          </cell>
          <cell r="Y169">
            <v>1.2</v>
          </cell>
          <cell r="Z169">
            <v>1.063433667781494</v>
          </cell>
          <cell r="AA169">
            <v>1.06</v>
          </cell>
        </row>
        <row r="170">
          <cell r="E170" t="str">
            <v>BH133DT</v>
          </cell>
          <cell r="F170" t="str">
            <v>BH133DT</v>
          </cell>
          <cell r="G170" t="str">
            <v>Vị trí 1</v>
          </cell>
          <cell r="H170" t="str">
            <v>TPBH1</v>
          </cell>
          <cell r="I170" t="str">
            <v>Phường Long BìnhTPBH1Vị trí 1450</v>
          </cell>
          <cell r="O170">
            <v>21300</v>
          </cell>
          <cell r="P170">
            <v>1500</v>
          </cell>
          <cell r="S170">
            <v>18000</v>
          </cell>
          <cell r="T170">
            <v>450</v>
          </cell>
          <cell r="U170">
            <v>1.5205746645995748</v>
          </cell>
          <cell r="V170">
            <v>1.5205746645995748</v>
          </cell>
          <cell r="W170">
            <v>1.5205746645995748</v>
          </cell>
          <cell r="X170">
            <v>1.5205746645995748</v>
          </cell>
          <cell r="Y170">
            <v>1.2</v>
          </cell>
          <cell r="AA170">
            <v>1.1299999999999999</v>
          </cell>
        </row>
        <row r="171">
          <cell r="E171" t="str">
            <v>BH131DT</v>
          </cell>
          <cell r="F171" t="str">
            <v>BH131DT</v>
          </cell>
          <cell r="G171" t="str">
            <v>Vị trí 1</v>
          </cell>
          <cell r="H171" t="str">
            <v>TPBH1</v>
          </cell>
          <cell r="I171" t="str">
            <v>Phường Long BìnhTPBH1Vị trí 1450</v>
          </cell>
          <cell r="O171">
            <v>23700</v>
          </cell>
          <cell r="P171">
            <v>1500</v>
          </cell>
          <cell r="S171">
            <v>20000</v>
          </cell>
          <cell r="T171">
            <v>450</v>
          </cell>
          <cell r="U171">
            <v>1.3049528589636978</v>
          </cell>
          <cell r="V171">
            <v>1.3049528589636978</v>
          </cell>
          <cell r="W171">
            <v>1.3049528589636978</v>
          </cell>
          <cell r="X171">
            <v>1.3049528589636978</v>
          </cell>
          <cell r="Y171">
            <v>1.2</v>
          </cell>
          <cell r="Z171">
            <v>1.1066779519066434</v>
          </cell>
          <cell r="AA171">
            <v>1.1100000000000001</v>
          </cell>
        </row>
        <row r="172">
          <cell r="E172" t="str">
            <v>BH132DT</v>
          </cell>
          <cell r="F172" t="str">
            <v>BH132DT</v>
          </cell>
          <cell r="G172" t="str">
            <v>Vị trí 1</v>
          </cell>
          <cell r="H172" t="str">
            <v>TPBH1</v>
          </cell>
          <cell r="I172" t="str">
            <v>Phường Long BìnhTPBH1Vị trí 1450</v>
          </cell>
          <cell r="J172">
            <v>34440000</v>
          </cell>
          <cell r="K172" t="str">
            <v>QĐ 755/QĐ-UBND ngày 10/3/2025</v>
          </cell>
          <cell r="L172">
            <v>4527000</v>
          </cell>
          <cell r="M172" t="str">
            <v>QĐ 755/QĐ-UBND ngày 10/3/2025</v>
          </cell>
          <cell r="O172">
            <v>26600</v>
          </cell>
          <cell r="P172">
            <v>1500</v>
          </cell>
          <cell r="Q172">
            <v>1.2947368421052632</v>
          </cell>
          <cell r="R172">
            <v>3.0179999999999998</v>
          </cell>
          <cell r="S172">
            <v>21000</v>
          </cell>
          <cell r="T172">
            <v>450</v>
          </cell>
          <cell r="U172">
            <v>1.263157894736842</v>
          </cell>
          <cell r="V172">
            <v>1.263157894736842</v>
          </cell>
          <cell r="W172">
            <v>1.263157894736842</v>
          </cell>
          <cell r="X172">
            <v>1.263157894736842</v>
          </cell>
          <cell r="Y172">
            <v>1.2</v>
          </cell>
          <cell r="Z172">
            <v>1.1270341207349082</v>
          </cell>
          <cell r="AA172">
            <v>1.1299999999999999</v>
          </cell>
        </row>
        <row r="173">
          <cell r="E173" t="str">
            <v>BH129DT</v>
          </cell>
          <cell r="F173" t="str">
            <v>BH129DT</v>
          </cell>
          <cell r="G173" t="str">
            <v>Vị trí 1</v>
          </cell>
          <cell r="H173" t="str">
            <v>TPBH1</v>
          </cell>
          <cell r="I173" t="str">
            <v>Phường Long BìnhTPBH1Vị trí 1450</v>
          </cell>
          <cell r="O173">
            <v>16600</v>
          </cell>
          <cell r="P173">
            <v>1500</v>
          </cell>
          <cell r="S173">
            <v>14000</v>
          </cell>
          <cell r="T173">
            <v>450</v>
          </cell>
          <cell r="U173">
            <v>1.5175213018192546</v>
          </cell>
          <cell r="V173">
            <v>1.5175213018192546</v>
          </cell>
          <cell r="W173">
            <v>1.5175213018192546</v>
          </cell>
          <cell r="X173">
            <v>1.5175213018192546</v>
          </cell>
          <cell r="Y173">
            <v>1.2</v>
          </cell>
          <cell r="AA173">
            <v>1.1299999999999999</v>
          </cell>
        </row>
        <row r="174">
          <cell r="E174" t="str">
            <v>BH134DT</v>
          </cell>
          <cell r="F174" t="str">
            <v>BH134DT</v>
          </cell>
          <cell r="G174" t="str">
            <v>Vị trí 1</v>
          </cell>
          <cell r="H174" t="str">
            <v>TPBH1</v>
          </cell>
          <cell r="I174" t="str">
            <v>Phường Long BìnhTPBH1Vị trí 1450</v>
          </cell>
          <cell r="O174">
            <v>27000</v>
          </cell>
          <cell r="P174">
            <v>1500</v>
          </cell>
          <cell r="S174">
            <v>27000</v>
          </cell>
          <cell r="T174">
            <v>450</v>
          </cell>
          <cell r="U174">
            <v>1.35</v>
          </cell>
          <cell r="V174">
            <v>1.35</v>
          </cell>
          <cell r="W174">
            <v>1.35</v>
          </cell>
          <cell r="X174">
            <v>1.35</v>
          </cell>
          <cell r="Y174">
            <v>1.2</v>
          </cell>
          <cell r="Z174">
            <v>1.0822276402913775</v>
          </cell>
          <cell r="AA174">
            <v>1.08</v>
          </cell>
        </row>
        <row r="175">
          <cell r="E175" t="str">
            <v>BH161DT</v>
          </cell>
          <cell r="F175" t="str">
            <v>BH161DT</v>
          </cell>
          <cell r="G175" t="str">
            <v>Vị trí 1</v>
          </cell>
          <cell r="H175" t="str">
            <v>TPBH1</v>
          </cell>
          <cell r="I175" t="str">
            <v>Phường Long BìnhTPBH1Vị trí 1450</v>
          </cell>
          <cell r="O175">
            <v>14200</v>
          </cell>
          <cell r="P175">
            <v>1500</v>
          </cell>
          <cell r="S175">
            <v>12000</v>
          </cell>
          <cell r="T175">
            <v>450</v>
          </cell>
          <cell r="U175">
            <v>1.5205746645995748</v>
          </cell>
          <cell r="V175">
            <v>1.5205746645995748</v>
          </cell>
          <cell r="W175">
            <v>1.5205746645995748</v>
          </cell>
          <cell r="X175">
            <v>1.5205746645995748</v>
          </cell>
          <cell r="Y175">
            <v>1.2</v>
          </cell>
          <cell r="Z175">
            <v>1.1002865797775609</v>
          </cell>
          <cell r="AA175">
            <v>1.1000000000000001</v>
          </cell>
        </row>
        <row r="176">
          <cell r="E176" t="str">
            <v>BH162DT</v>
          </cell>
          <cell r="F176" t="str">
            <v>BH162DT</v>
          </cell>
          <cell r="G176" t="str">
            <v>Vị trí 1</v>
          </cell>
          <cell r="H176" t="str">
            <v>TPBH1</v>
          </cell>
          <cell r="I176" t="str">
            <v>Phường Long BìnhTPBH1Vị trí 1450</v>
          </cell>
          <cell r="O176">
            <v>14200</v>
          </cell>
          <cell r="P176">
            <v>1500</v>
          </cell>
          <cell r="S176">
            <v>12000</v>
          </cell>
          <cell r="T176">
            <v>450</v>
          </cell>
          <cell r="U176">
            <v>1.5205746645995748</v>
          </cell>
          <cell r="V176">
            <v>1.5205746645995748</v>
          </cell>
          <cell r="W176">
            <v>1.5205746645995748</v>
          </cell>
          <cell r="X176">
            <v>1.5205746645995748</v>
          </cell>
          <cell r="Y176">
            <v>1.2</v>
          </cell>
          <cell r="Z176">
            <v>1.078169014084507</v>
          </cell>
          <cell r="AA176">
            <v>1.1299999999999999</v>
          </cell>
        </row>
        <row r="177">
          <cell r="E177" t="str">
            <v>BH20DT_D4</v>
          </cell>
          <cell r="F177" t="str">
            <v>BH20DT</v>
          </cell>
          <cell r="G177" t="str">
            <v>Vị trí 1</v>
          </cell>
          <cell r="H177" t="str">
            <v>TPBH1</v>
          </cell>
          <cell r="I177" t="str">
            <v>Phường Trảng DàiTPBH1Vị trí 1450</v>
          </cell>
          <cell r="O177">
            <v>36500</v>
          </cell>
          <cell r="P177">
            <v>1500</v>
          </cell>
          <cell r="S177">
            <v>27000</v>
          </cell>
          <cell r="T177">
            <v>450</v>
          </cell>
          <cell r="U177">
            <v>1.0726027397260274</v>
          </cell>
          <cell r="V177">
            <v>1.0726027397260274</v>
          </cell>
          <cell r="W177">
            <v>1.0726027397260274</v>
          </cell>
          <cell r="X177">
            <v>1.2729405977029427</v>
          </cell>
          <cell r="Y177">
            <v>1.2</v>
          </cell>
          <cell r="Z177">
            <v>1.1233504307611921</v>
          </cell>
          <cell r="AA177">
            <v>1.1200000000000001</v>
          </cell>
        </row>
        <row r="178">
          <cell r="E178" t="str">
            <v>BH36DT_D2</v>
          </cell>
          <cell r="F178" t="str">
            <v>BH36DT</v>
          </cell>
          <cell r="G178" t="str">
            <v>Vị trí 1</v>
          </cell>
          <cell r="H178" t="str">
            <v>TPBH1</v>
          </cell>
          <cell r="I178" t="str">
            <v>Phường Trảng DàiTPBH1Vị trí 1450</v>
          </cell>
          <cell r="O178">
            <v>39300</v>
          </cell>
          <cell r="P178">
            <v>1500</v>
          </cell>
          <cell r="S178">
            <v>31000</v>
          </cell>
          <cell r="T178">
            <v>450</v>
          </cell>
          <cell r="U178">
            <v>1.3048274650148788</v>
          </cell>
          <cell r="V178">
            <v>1.3048274650148788</v>
          </cell>
          <cell r="W178">
            <v>1.3048274650148788</v>
          </cell>
          <cell r="X178">
            <v>1.4126635068478497</v>
          </cell>
          <cell r="Y178">
            <v>1.2</v>
          </cell>
          <cell r="Z178">
            <v>1.1487672851916073</v>
          </cell>
          <cell r="AA178">
            <v>1.1499999999999999</v>
          </cell>
        </row>
        <row r="179">
          <cell r="E179" t="str">
            <v>BH36DT_D3</v>
          </cell>
          <cell r="F179" t="str">
            <v>BH36DT</v>
          </cell>
          <cell r="G179" t="str">
            <v>Vị trí 1</v>
          </cell>
          <cell r="H179" t="str">
            <v>TPBH1</v>
          </cell>
          <cell r="I179" t="str">
            <v>Phường Trảng DàiTPBH1Vị trí 1450</v>
          </cell>
          <cell r="O179">
            <v>29300</v>
          </cell>
          <cell r="P179">
            <v>1200</v>
          </cell>
          <cell r="S179">
            <v>26000</v>
          </cell>
          <cell r="T179">
            <v>450</v>
          </cell>
          <cell r="U179">
            <v>1.7303754266211604</v>
          </cell>
          <cell r="V179">
            <v>1.7303754266211604</v>
          </cell>
          <cell r="W179">
            <v>1.7303754266211604</v>
          </cell>
          <cell r="X179">
            <v>1.4126635068478497</v>
          </cell>
          <cell r="Y179">
            <v>1.2</v>
          </cell>
          <cell r="Z179">
            <v>1.1487672851916073</v>
          </cell>
          <cell r="AA179">
            <v>1.1499999999999999</v>
          </cell>
        </row>
        <row r="180">
          <cell r="E180" t="str">
            <v>BH36DT_D4</v>
          </cell>
          <cell r="F180" t="str">
            <v>BH36DT</v>
          </cell>
          <cell r="G180" t="str">
            <v>Vị trí 1</v>
          </cell>
          <cell r="H180" t="str">
            <v>TPBH1</v>
          </cell>
          <cell r="I180" t="str">
            <v>Phường Trảng DàiTPBH1Vị trí 1450</v>
          </cell>
          <cell r="O180">
            <v>23700</v>
          </cell>
          <cell r="P180">
            <v>1200</v>
          </cell>
          <cell r="S180">
            <v>21000</v>
          </cell>
          <cell r="T180">
            <v>450</v>
          </cell>
          <cell r="U180">
            <v>1.1518987341772151</v>
          </cell>
          <cell r="V180">
            <v>1.1518987341772151</v>
          </cell>
          <cell r="W180">
            <v>1.1518987341772151</v>
          </cell>
          <cell r="X180">
            <v>1.4126635068478497</v>
          </cell>
          <cell r="Y180">
            <v>1.2</v>
          </cell>
          <cell r="Z180">
            <v>1.1487672851916073</v>
          </cell>
          <cell r="AA180">
            <v>1.1499999999999999</v>
          </cell>
        </row>
        <row r="181">
          <cell r="E181" t="str">
            <v>BH36DT_D5</v>
          </cell>
          <cell r="F181" t="str">
            <v>BH36DT</v>
          </cell>
          <cell r="G181" t="str">
            <v>Vị trí 1</v>
          </cell>
          <cell r="H181" t="str">
            <v>TPBH1</v>
          </cell>
          <cell r="I181" t="str">
            <v>Phường Trảng DàiTPBH1Vị trí 1450</v>
          </cell>
          <cell r="O181">
            <v>19200</v>
          </cell>
          <cell r="P181">
            <v>1200</v>
          </cell>
          <cell r="S181">
            <v>17000</v>
          </cell>
          <cell r="T181">
            <v>450</v>
          </cell>
          <cell r="U181">
            <v>1.5931715452879227</v>
          </cell>
          <cell r="V181">
            <v>1.5931715452879227</v>
          </cell>
          <cell r="W181">
            <v>1.5931715452879227</v>
          </cell>
          <cell r="X181">
            <v>1.4126635068478497</v>
          </cell>
          <cell r="Y181">
            <v>1.2</v>
          </cell>
          <cell r="Z181">
            <v>1.1487672851916073</v>
          </cell>
          <cell r="AA181">
            <v>1.1499999999999999</v>
          </cell>
        </row>
        <row r="182">
          <cell r="E182" t="str">
            <v>BH49DT</v>
          </cell>
          <cell r="F182" t="str">
            <v>BH49DT</v>
          </cell>
          <cell r="G182" t="str">
            <v>Vị trí 1</v>
          </cell>
          <cell r="H182" t="str">
            <v>TPBH1</v>
          </cell>
          <cell r="I182" t="str">
            <v>Phường Trảng DàiTPBH1Vị trí 1450</v>
          </cell>
          <cell r="O182">
            <v>15000</v>
          </cell>
          <cell r="P182">
            <v>1200</v>
          </cell>
          <cell r="S182">
            <v>15000</v>
          </cell>
          <cell r="T182">
            <v>450</v>
          </cell>
          <cell r="U182">
            <v>1.7993466864428302</v>
          </cell>
          <cell r="V182">
            <v>1.7993466864428302</v>
          </cell>
          <cell r="W182">
            <v>1.7993466864428302</v>
          </cell>
          <cell r="X182">
            <v>1.7993466864428302</v>
          </cell>
          <cell r="Y182">
            <v>1.2</v>
          </cell>
          <cell r="Z182">
            <v>1.1000000000000001</v>
          </cell>
          <cell r="AA182">
            <v>1.1299999999999999</v>
          </cell>
        </row>
        <row r="183">
          <cell r="E183" t="str">
            <v>BH53DT</v>
          </cell>
          <cell r="F183" t="str">
            <v>BH53DT</v>
          </cell>
          <cell r="G183" t="str">
            <v>Vị trí 1</v>
          </cell>
          <cell r="H183" t="str">
            <v>TPBH1</v>
          </cell>
          <cell r="I183" t="str">
            <v>Phường Trảng DàiTPBH1Vị trí 1450</v>
          </cell>
          <cell r="O183">
            <v>16900</v>
          </cell>
          <cell r="P183">
            <v>1200</v>
          </cell>
          <cell r="S183">
            <v>15000</v>
          </cell>
          <cell r="T183">
            <v>450</v>
          </cell>
          <cell r="U183">
            <v>1.5970532719906778</v>
          </cell>
          <cell r="V183">
            <v>1.5970532719906778</v>
          </cell>
          <cell r="W183">
            <v>1.5970532719906778</v>
          </cell>
          <cell r="X183">
            <v>1.5970532719906778</v>
          </cell>
          <cell r="Y183">
            <v>1.2</v>
          </cell>
          <cell r="Z183">
            <v>1.0918360282846264</v>
          </cell>
          <cell r="AA183">
            <v>1.0900000000000001</v>
          </cell>
        </row>
        <row r="184">
          <cell r="E184" t="str">
            <v>BH165DT_D1</v>
          </cell>
          <cell r="F184" t="str">
            <v>BH165DT</v>
          </cell>
          <cell r="G184" t="str">
            <v>Vị trí 1</v>
          </cell>
          <cell r="H184" t="str">
            <v>TPBH1</v>
          </cell>
          <cell r="I184" t="str">
            <v>Phường Trảng DàiTPBH1Vị trí 1450</v>
          </cell>
          <cell r="O184">
            <v>19200</v>
          </cell>
          <cell r="P184">
            <v>1200</v>
          </cell>
          <cell r="S184">
            <v>17000</v>
          </cell>
          <cell r="T184">
            <v>450</v>
          </cell>
          <cell r="U184">
            <v>1.5931715452879227</v>
          </cell>
          <cell r="V184">
            <v>1.5931715452879227</v>
          </cell>
          <cell r="W184">
            <v>1.5931715452879227</v>
          </cell>
          <cell r="X184">
            <v>1.5934165543683205</v>
          </cell>
          <cell r="Y184">
            <v>1.2</v>
          </cell>
          <cell r="AA184">
            <v>1.1299999999999999</v>
          </cell>
        </row>
        <row r="185">
          <cell r="E185" t="str">
            <v>BH165DT_D2</v>
          </cell>
          <cell r="F185" t="str">
            <v>BH165DT</v>
          </cell>
          <cell r="G185" t="str">
            <v>Vị trí 1</v>
          </cell>
          <cell r="H185" t="str">
            <v>TPBH1</v>
          </cell>
          <cell r="I185" t="str">
            <v>Phường Trảng DàiTPBH1Vị trí 1450</v>
          </cell>
          <cell r="O185">
            <v>13500</v>
          </cell>
          <cell r="P185">
            <v>1200</v>
          </cell>
          <cell r="S185">
            <v>12000</v>
          </cell>
          <cell r="T185">
            <v>450</v>
          </cell>
          <cell r="U185">
            <v>1.5994192768380713</v>
          </cell>
          <cell r="V185">
            <v>1.5994192768380713</v>
          </cell>
          <cell r="W185">
            <v>1.5994192768380713</v>
          </cell>
          <cell r="X185">
            <v>1.5934165543683205</v>
          </cell>
          <cell r="Y185">
            <v>1.2</v>
          </cell>
          <cell r="AA185">
            <v>1.1299999999999999</v>
          </cell>
        </row>
        <row r="186">
          <cell r="E186" t="str">
            <v>BH165DT_D3</v>
          </cell>
          <cell r="F186" t="str">
            <v>BH165DT</v>
          </cell>
          <cell r="G186" t="str">
            <v>Vị trí 1</v>
          </cell>
          <cell r="H186" t="str">
            <v>TPBH1</v>
          </cell>
          <cell r="I186" t="str">
            <v>Phường Trảng DàiTPBH1Vị trí 1450</v>
          </cell>
          <cell r="O186">
            <v>10200</v>
          </cell>
          <cell r="P186">
            <v>1200</v>
          </cell>
          <cell r="S186">
            <v>9000</v>
          </cell>
          <cell r="T186">
            <v>450</v>
          </cell>
          <cell r="U186">
            <v>1.5876588409789678</v>
          </cell>
          <cell r="V186">
            <v>1.5876588409789678</v>
          </cell>
          <cell r="W186">
            <v>1.5876588409789678</v>
          </cell>
          <cell r="X186">
            <v>1.5934165543683205</v>
          </cell>
          <cell r="Y186">
            <v>1.2</v>
          </cell>
          <cell r="AA186">
            <v>1.1299999999999999</v>
          </cell>
        </row>
        <row r="187">
          <cell r="E187" t="str">
            <v>BH47DT_D1</v>
          </cell>
          <cell r="F187" t="str">
            <v>BH47DT</v>
          </cell>
          <cell r="G187" t="str">
            <v>Vị trí 1</v>
          </cell>
          <cell r="H187" t="str">
            <v>TPBH1</v>
          </cell>
          <cell r="I187" t="str">
            <v>Phường Trảng DàiTPBH1Vị trí 1450</v>
          </cell>
          <cell r="O187">
            <v>21100</v>
          </cell>
          <cell r="P187">
            <v>1200</v>
          </cell>
          <cell r="S187">
            <v>20000</v>
          </cell>
          <cell r="T187">
            <v>450</v>
          </cell>
          <cell r="U187">
            <v>1.5165876777251184</v>
          </cell>
          <cell r="V187">
            <v>1.5165876777251184</v>
          </cell>
          <cell r="W187">
            <v>1.5165876777251184</v>
          </cell>
          <cell r="X187">
            <v>1.3082938388625593</v>
          </cell>
          <cell r="Y187">
            <v>1.2</v>
          </cell>
          <cell r="Z187">
            <v>1.1337505914637085</v>
          </cell>
          <cell r="AA187">
            <v>1.1299999999999999</v>
          </cell>
        </row>
        <row r="188">
          <cell r="E188" t="str">
            <v>BH47DT_D2</v>
          </cell>
          <cell r="F188" t="str">
            <v>BH47DT</v>
          </cell>
          <cell r="G188" t="str">
            <v>Vị trí 1</v>
          </cell>
          <cell r="H188" t="str">
            <v>TPBH1</v>
          </cell>
          <cell r="I188" t="str">
            <v>Phường Trảng DàiTPBH1Vị trí 1450</v>
          </cell>
          <cell r="O188">
            <v>17000</v>
          </cell>
          <cell r="P188">
            <v>1200</v>
          </cell>
          <cell r="S188">
            <v>17000</v>
          </cell>
          <cell r="T188">
            <v>450</v>
          </cell>
          <cell r="U188">
            <v>1.1000000000000001</v>
          </cell>
          <cell r="V188">
            <v>1.1000000000000001</v>
          </cell>
          <cell r="W188">
            <v>1.1000000000000001</v>
          </cell>
          <cell r="X188">
            <v>1.3082938388625593</v>
          </cell>
          <cell r="Y188">
            <v>1.2</v>
          </cell>
          <cell r="Z188">
            <v>1.1337505914637085</v>
          </cell>
          <cell r="AA188">
            <v>1.1299999999999999</v>
          </cell>
        </row>
        <row r="189">
          <cell r="E189" t="str">
            <v>BH48DT</v>
          </cell>
          <cell r="F189" t="str">
            <v>BH48DT</v>
          </cell>
          <cell r="G189" t="str">
            <v>Vị trí 1</v>
          </cell>
          <cell r="H189" t="str">
            <v>TPBH1</v>
          </cell>
          <cell r="I189" t="str">
            <v>Phường Trảng DàiTPBH1Vị trí 1450</v>
          </cell>
          <cell r="O189">
            <v>19000</v>
          </cell>
          <cell r="P189">
            <v>1200</v>
          </cell>
          <cell r="S189">
            <v>19000</v>
          </cell>
          <cell r="T189">
            <v>450</v>
          </cell>
          <cell r="U189">
            <v>1.1000000000000001</v>
          </cell>
          <cell r="V189">
            <v>1.1000000000000001</v>
          </cell>
          <cell r="W189">
            <v>1.1000000000000001</v>
          </cell>
          <cell r="X189">
            <v>1.1000000000000001</v>
          </cell>
          <cell r="Y189">
            <v>1.2</v>
          </cell>
          <cell r="Z189">
            <v>1.1000000000000001</v>
          </cell>
          <cell r="AA189">
            <v>1.1000000000000001</v>
          </cell>
        </row>
        <row r="190">
          <cell r="E190" t="str">
            <v>BH52DT_D1</v>
          </cell>
          <cell r="F190" t="str">
            <v>BH52DT</v>
          </cell>
          <cell r="G190" t="str">
            <v>Vị trí 1</v>
          </cell>
          <cell r="H190" t="str">
            <v>TPBH1</v>
          </cell>
          <cell r="I190" t="str">
            <v>Phường Trảng DàiTPBH1Vị trí 1450</v>
          </cell>
          <cell r="O190">
            <v>18000</v>
          </cell>
          <cell r="P190">
            <v>1200</v>
          </cell>
          <cell r="S190">
            <v>16000</v>
          </cell>
          <cell r="T190">
            <v>450</v>
          </cell>
          <cell r="U190">
            <v>1.5994192768380715</v>
          </cell>
          <cell r="V190">
            <v>1.5994192768380715</v>
          </cell>
          <cell r="W190">
            <v>1.5994192768380715</v>
          </cell>
          <cell r="X190">
            <v>1.5982362744143748</v>
          </cell>
          <cell r="Y190">
            <v>1.2</v>
          </cell>
          <cell r="Z190">
            <v>1.1000000000000001</v>
          </cell>
          <cell r="AA190">
            <v>1.1299999999999999</v>
          </cell>
        </row>
        <row r="191">
          <cell r="E191" t="str">
            <v>BH52DT_D2</v>
          </cell>
          <cell r="F191" t="str">
            <v>BH52DT</v>
          </cell>
          <cell r="G191" t="str">
            <v>Vị trí 1</v>
          </cell>
          <cell r="H191" t="str">
            <v>TPBH1</v>
          </cell>
          <cell r="I191" t="str">
            <v>Phường Trảng DàiTPBH1Vị trí 1450</v>
          </cell>
          <cell r="O191">
            <v>16900</v>
          </cell>
          <cell r="P191">
            <v>1200</v>
          </cell>
          <cell r="S191">
            <v>15000</v>
          </cell>
          <cell r="T191">
            <v>450</v>
          </cell>
          <cell r="U191">
            <v>1.5970532719906778</v>
          </cell>
          <cell r="V191">
            <v>1.5970532719906778</v>
          </cell>
          <cell r="W191">
            <v>1.5970532719906778</v>
          </cell>
          <cell r="X191">
            <v>1.5982362744143748</v>
          </cell>
          <cell r="Y191">
            <v>1.2</v>
          </cell>
          <cell r="Z191">
            <v>1.1000000000000001</v>
          </cell>
          <cell r="AA191">
            <v>1.1299999999999999</v>
          </cell>
        </row>
        <row r="192">
          <cell r="E192" t="str">
            <v>BH54DT_D2</v>
          </cell>
          <cell r="F192" t="str">
            <v>BH54DT</v>
          </cell>
          <cell r="G192" t="str">
            <v>Vị trí 1</v>
          </cell>
          <cell r="H192" t="str">
            <v>TPBH1</v>
          </cell>
          <cell r="I192" t="str">
            <v>Phường Trảng DàiTPBH1Vị trí 1450</v>
          </cell>
          <cell r="O192">
            <v>15800</v>
          </cell>
          <cell r="P192">
            <v>1200</v>
          </cell>
          <cell r="S192">
            <v>15000</v>
          </cell>
          <cell r="T192">
            <v>450</v>
          </cell>
          <cell r="U192">
            <v>1.708240525103953</v>
          </cell>
          <cell r="V192">
            <v>1.708240525103953</v>
          </cell>
          <cell r="W192">
            <v>1.708240525103953</v>
          </cell>
          <cell r="X192">
            <v>1.5488571046572397</v>
          </cell>
          <cell r="Y192">
            <v>1.2</v>
          </cell>
          <cell r="Z192">
            <v>1.1414842901233129</v>
          </cell>
          <cell r="AA192">
            <v>1.1399999999999999</v>
          </cell>
        </row>
        <row r="193">
          <cell r="E193" t="str">
            <v>BH51DT_D1</v>
          </cell>
          <cell r="F193" t="str">
            <v>BH51DT</v>
          </cell>
          <cell r="G193" t="str">
            <v>Vị trí 1</v>
          </cell>
          <cell r="H193" t="str">
            <v>TPBH1</v>
          </cell>
          <cell r="I193" t="str">
            <v>Phường Trảng DàiTPBH1Vị trí 1450</v>
          </cell>
          <cell r="O193">
            <v>17000</v>
          </cell>
          <cell r="P193">
            <v>1200</v>
          </cell>
          <cell r="S193">
            <v>17000</v>
          </cell>
          <cell r="T193">
            <v>450</v>
          </cell>
          <cell r="U193">
            <v>1.3</v>
          </cell>
          <cell r="V193">
            <v>1.3</v>
          </cell>
          <cell r="W193">
            <v>1.3</v>
          </cell>
          <cell r="X193">
            <v>1.2000000000000002</v>
          </cell>
          <cell r="Y193">
            <v>1.2</v>
          </cell>
          <cell r="Z193">
            <v>1.1692001811032142</v>
          </cell>
          <cell r="AA193">
            <v>1.17</v>
          </cell>
        </row>
        <row r="194">
          <cell r="E194" t="str">
            <v>BH51DT_D2</v>
          </cell>
          <cell r="F194" t="str">
            <v>BH51DT</v>
          </cell>
          <cell r="G194" t="str">
            <v>Vị trí 1</v>
          </cell>
          <cell r="H194" t="str">
            <v>TPBH1</v>
          </cell>
          <cell r="I194" t="str">
            <v>Phường Trảng DàiTPBH1Vị trí 1450</v>
          </cell>
          <cell r="O194">
            <v>16000</v>
          </cell>
          <cell r="P194">
            <v>1200</v>
          </cell>
          <cell r="S194">
            <v>16000</v>
          </cell>
          <cell r="T194">
            <v>450</v>
          </cell>
          <cell r="U194">
            <v>1.1000000000000001</v>
          </cell>
          <cell r="V194">
            <v>1.1000000000000001</v>
          </cell>
          <cell r="W194">
            <v>1.1000000000000001</v>
          </cell>
          <cell r="X194">
            <v>1.2000000000000002</v>
          </cell>
          <cell r="Y194">
            <v>1.2</v>
          </cell>
          <cell r="Z194">
            <v>1.1692001811032142</v>
          </cell>
          <cell r="AA194">
            <v>1.17</v>
          </cell>
        </row>
        <row r="195">
          <cell r="E195" t="str">
            <v>BH50DT_D1</v>
          </cell>
          <cell r="F195" t="str">
            <v>BH50DT</v>
          </cell>
          <cell r="G195" t="str">
            <v>Vị trí 1</v>
          </cell>
          <cell r="H195" t="str">
            <v>TPBH1</v>
          </cell>
          <cell r="I195" t="str">
            <v>Phường Trảng DàiTPBH1Vị trí 1450</v>
          </cell>
          <cell r="O195">
            <v>19000</v>
          </cell>
          <cell r="P195">
            <v>1200</v>
          </cell>
          <cell r="S195">
            <v>18000</v>
          </cell>
          <cell r="T195">
            <v>450</v>
          </cell>
          <cell r="U195">
            <v>1.0421052631578946</v>
          </cell>
          <cell r="V195">
            <v>1.0421052631578946</v>
          </cell>
          <cell r="W195">
            <v>1.0421052631578946</v>
          </cell>
          <cell r="X195">
            <v>1.4882151717900827</v>
          </cell>
          <cell r="Y195">
            <v>1.2</v>
          </cell>
          <cell r="Z195">
            <v>1.1012044499912959</v>
          </cell>
          <cell r="AA195">
            <v>1.1000000000000001</v>
          </cell>
        </row>
        <row r="196">
          <cell r="E196" t="str">
            <v>BH50DT_D2</v>
          </cell>
          <cell r="F196" t="str">
            <v>BH50DT</v>
          </cell>
          <cell r="G196" t="str">
            <v>Vị trí 1</v>
          </cell>
          <cell r="H196" t="str">
            <v>TPBH1</v>
          </cell>
          <cell r="I196" t="str">
            <v>Phường Trảng DàiTPBH1Vị trí 1450</v>
          </cell>
          <cell r="O196">
            <v>17900</v>
          </cell>
          <cell r="P196">
            <v>1200</v>
          </cell>
          <cell r="S196">
            <v>17000</v>
          </cell>
          <cell r="T196">
            <v>450</v>
          </cell>
          <cell r="U196">
            <v>1.7088767413144199</v>
          </cell>
          <cell r="V196">
            <v>1.7088767413144199</v>
          </cell>
          <cell r="W196">
            <v>1.7088767413144199</v>
          </cell>
          <cell r="X196">
            <v>1.4882151717900827</v>
          </cell>
          <cell r="Y196">
            <v>1.2</v>
          </cell>
          <cell r="Z196">
            <v>1.1012044499912959</v>
          </cell>
          <cell r="AA196">
            <v>1.1000000000000001</v>
          </cell>
        </row>
        <row r="197">
          <cell r="E197" t="str">
            <v>BH50DT_D3</v>
          </cell>
          <cell r="F197" t="str">
            <v>BH50DT</v>
          </cell>
          <cell r="G197" t="str">
            <v>Vị trí 1</v>
          </cell>
          <cell r="H197" t="str">
            <v>TPBH1</v>
          </cell>
          <cell r="I197" t="str">
            <v>Phường Trảng DàiTPBH1Vị trí 1450</v>
          </cell>
          <cell r="O197">
            <v>12600</v>
          </cell>
          <cell r="P197">
            <v>1200</v>
          </cell>
          <cell r="S197">
            <v>12000</v>
          </cell>
          <cell r="T197">
            <v>450</v>
          </cell>
          <cell r="U197">
            <v>1.7136635108979335</v>
          </cell>
          <cell r="V197">
            <v>1.7136635108979335</v>
          </cell>
          <cell r="W197">
            <v>1.7136635108979335</v>
          </cell>
          <cell r="X197">
            <v>1.4882151717900827</v>
          </cell>
          <cell r="Y197">
            <v>1.2</v>
          </cell>
          <cell r="Z197">
            <v>1.1012044499912959</v>
          </cell>
          <cell r="AA197">
            <v>1.1000000000000001</v>
          </cell>
        </row>
        <row r="198">
          <cell r="E198" t="str">
            <v>BH62DT_D4</v>
          </cell>
          <cell r="F198" t="str">
            <v>BH62DT</v>
          </cell>
          <cell r="G198" t="str">
            <v>Vị trí 1</v>
          </cell>
          <cell r="H198" t="str">
            <v>TPBH1</v>
          </cell>
          <cell r="I198" t="str">
            <v>Phường Trảng DàiTPBH1Vị trí 1450</v>
          </cell>
          <cell r="O198">
            <v>7200</v>
          </cell>
          <cell r="P198">
            <v>1200</v>
          </cell>
          <cell r="S198">
            <v>6000</v>
          </cell>
          <cell r="T198">
            <v>450</v>
          </cell>
          <cell r="U198">
            <v>1.4994555720356917</v>
          </cell>
          <cell r="V198">
            <v>1.4994555720356917</v>
          </cell>
          <cell r="W198">
            <v>1.4994555720356917</v>
          </cell>
          <cell r="X198">
            <v>1.5752873879702189</v>
          </cell>
          <cell r="Y198">
            <v>1.2</v>
          </cell>
          <cell r="Z198">
            <v>1.0982782270291622</v>
          </cell>
          <cell r="AA198">
            <v>1.1000000000000001</v>
          </cell>
        </row>
        <row r="199">
          <cell r="E199" t="str">
            <v>VC14NT1</v>
          </cell>
          <cell r="F199" t="str">
            <v>VC14NT1</v>
          </cell>
          <cell r="G199" t="str">
            <v>Vị trí 1</v>
          </cell>
          <cell r="H199" t="str">
            <v>Các đường nhóm I</v>
          </cell>
          <cell r="I199" t="str">
            <v>Phường Trảng DàiCác đường nhóm IVị trí 1220</v>
          </cell>
          <cell r="O199">
            <v>5100</v>
          </cell>
          <cell r="P199">
            <v>730</v>
          </cell>
          <cell r="S199">
            <v>3500</v>
          </cell>
          <cell r="T199">
            <v>220</v>
          </cell>
          <cell r="U199">
            <v>1.7156862745098038</v>
          </cell>
          <cell r="V199">
            <v>1.7156862745098038</v>
          </cell>
          <cell r="W199">
            <v>1.7156862745098038</v>
          </cell>
          <cell r="X199">
            <v>1.7156862745098038</v>
          </cell>
          <cell r="Y199">
            <v>1.2</v>
          </cell>
          <cell r="Z199">
            <v>1.1399551084066917</v>
          </cell>
          <cell r="AA199">
            <v>1.1399999999999999</v>
          </cell>
        </row>
        <row r="200">
          <cell r="E200" t="str">
            <v>VC51NT</v>
          </cell>
          <cell r="F200" t="str">
            <v>VC51NT</v>
          </cell>
          <cell r="G200" t="str">
            <v>Vị trí 1</v>
          </cell>
          <cell r="H200" t="str">
            <v>Các đường còn lại</v>
          </cell>
          <cell r="I200" t="str">
            <v>Phường Trảng DàiCác đường còn lạiVị trí 1200</v>
          </cell>
          <cell r="O200">
            <v>2700</v>
          </cell>
          <cell r="P200">
            <v>670</v>
          </cell>
          <cell r="S200">
            <v>2000</v>
          </cell>
          <cell r="T200">
            <v>200</v>
          </cell>
          <cell r="U200">
            <v>2.074074074074074</v>
          </cell>
          <cell r="V200">
            <v>2.074074074074074</v>
          </cell>
          <cell r="W200">
            <v>2.074074074074074</v>
          </cell>
          <cell r="X200">
            <v>2.074074074074074</v>
          </cell>
          <cell r="Y200">
            <v>1.2</v>
          </cell>
          <cell r="AA200">
            <v>1.1299999999999999</v>
          </cell>
        </row>
        <row r="201">
          <cell r="E201" t="str">
            <v>VC38NT2_D1</v>
          </cell>
          <cell r="F201" t="str">
            <v>VC38NT2</v>
          </cell>
          <cell r="G201" t="str">
            <v>Vị trí 1</v>
          </cell>
          <cell r="H201" t="str">
            <v>Các đường nhóm II</v>
          </cell>
          <cell r="I201" t="str">
            <v>Phường Trảng DàiCác đường nhóm IIVị trí 1210</v>
          </cell>
          <cell r="O201">
            <v>3500</v>
          </cell>
          <cell r="P201">
            <v>700</v>
          </cell>
          <cell r="S201">
            <v>2500</v>
          </cell>
          <cell r="T201">
            <v>210</v>
          </cell>
          <cell r="U201">
            <v>1.8571428571428572</v>
          </cell>
          <cell r="V201">
            <v>1.8571428571428572</v>
          </cell>
          <cell r="W201">
            <v>1.8571428571428572</v>
          </cell>
          <cell r="X201">
            <v>1.9316964285714286</v>
          </cell>
          <cell r="Y201">
            <v>1.2</v>
          </cell>
          <cell r="Z201">
            <v>1.1000000000000001</v>
          </cell>
          <cell r="AA201">
            <v>1.1299999999999999</v>
          </cell>
        </row>
        <row r="202">
          <cell r="E202" t="str">
            <v>VC38NT2_D2</v>
          </cell>
          <cell r="F202" t="str">
            <v>VC38NT2</v>
          </cell>
          <cell r="G202" t="str">
            <v>Vị trí 1</v>
          </cell>
          <cell r="H202" t="str">
            <v>Các đường nhóm II</v>
          </cell>
          <cell r="I202" t="str">
            <v>Phường Trảng DàiCác đường nhóm IIVị trí 1210</v>
          </cell>
          <cell r="O202">
            <v>3200</v>
          </cell>
          <cell r="P202">
            <v>700</v>
          </cell>
          <cell r="S202">
            <v>2300</v>
          </cell>
          <cell r="T202">
            <v>210</v>
          </cell>
          <cell r="U202">
            <v>2.0125000000000002</v>
          </cell>
          <cell r="V202">
            <v>2.0125000000000002</v>
          </cell>
          <cell r="W202">
            <v>2.0125000000000002</v>
          </cell>
          <cell r="X202">
            <v>1.9316964285714286</v>
          </cell>
          <cell r="Y202">
            <v>1.2</v>
          </cell>
          <cell r="Z202">
            <v>1.1000000000000001</v>
          </cell>
          <cell r="AA202">
            <v>1.1299999999999999</v>
          </cell>
        </row>
        <row r="203">
          <cell r="E203" t="str">
            <v>VC38NT2_D3</v>
          </cell>
          <cell r="F203" t="str">
            <v>VC38NT2</v>
          </cell>
          <cell r="G203" t="str">
            <v>Vị trí 1</v>
          </cell>
          <cell r="H203" t="str">
            <v>Các đường nhóm II</v>
          </cell>
          <cell r="I203" t="str">
            <v>Phường Trảng DàiCác đường nhóm IIVị trí 1210</v>
          </cell>
          <cell r="O203">
            <v>2800</v>
          </cell>
          <cell r="P203">
            <v>700</v>
          </cell>
          <cell r="S203">
            <v>2000</v>
          </cell>
          <cell r="T203">
            <v>210</v>
          </cell>
          <cell r="U203">
            <v>2</v>
          </cell>
          <cell r="V203">
            <v>2</v>
          </cell>
          <cell r="W203">
            <v>2</v>
          </cell>
          <cell r="X203">
            <v>1.9316964285714286</v>
          </cell>
          <cell r="Y203">
            <v>1.2</v>
          </cell>
          <cell r="Z203">
            <v>1.1000000000000001</v>
          </cell>
          <cell r="AA203">
            <v>1.1299999999999999</v>
          </cell>
        </row>
        <row r="204">
          <cell r="E204" t="str">
            <v>VC1NT1_D3</v>
          </cell>
          <cell r="F204" t="str">
            <v>VC1NT1</v>
          </cell>
          <cell r="G204" t="str">
            <v>Vị trí 1</v>
          </cell>
          <cell r="H204" t="str">
            <v>Các đường nhóm I</v>
          </cell>
          <cell r="I204" t="str">
            <v>Phường Trảng DàiCác đường nhóm IVị trí 1220</v>
          </cell>
          <cell r="O204">
            <v>7400</v>
          </cell>
          <cell r="P204">
            <v>730</v>
          </cell>
          <cell r="S204">
            <v>5500</v>
          </cell>
          <cell r="T204">
            <v>220</v>
          </cell>
          <cell r="U204">
            <v>1.5608108108108107</v>
          </cell>
          <cell r="V204">
            <v>1.5608108108108107</v>
          </cell>
          <cell r="W204">
            <v>1.5608108108108107</v>
          </cell>
          <cell r="X204">
            <v>1.6927486870567729</v>
          </cell>
          <cell r="Y204">
            <v>1.2</v>
          </cell>
          <cell r="Z204">
            <v>1.1081536144959063</v>
          </cell>
          <cell r="AA204">
            <v>1.1100000000000001</v>
          </cell>
        </row>
        <row r="205">
          <cell r="E205" t="str">
            <v>VC1NT1_D4</v>
          </cell>
          <cell r="F205" t="str">
            <v>VC1NT1</v>
          </cell>
          <cell r="G205" t="str">
            <v>Vị trí 1</v>
          </cell>
          <cell r="H205" t="str">
            <v>Các đường nhóm I</v>
          </cell>
          <cell r="I205" t="str">
            <v>Phường Trảng DàiCác đường nhóm IVị trí 1220</v>
          </cell>
          <cell r="O205">
            <v>6100</v>
          </cell>
          <cell r="P205">
            <v>730</v>
          </cell>
          <cell r="S205">
            <v>4500</v>
          </cell>
          <cell r="T205">
            <v>220</v>
          </cell>
          <cell r="U205">
            <v>1.6229508196721312</v>
          </cell>
          <cell r="V205">
            <v>1.6229508196721312</v>
          </cell>
          <cell r="W205">
            <v>1.6229508196721312</v>
          </cell>
          <cell r="X205">
            <v>1.6927486870567729</v>
          </cell>
          <cell r="Y205">
            <v>1.2</v>
          </cell>
          <cell r="Z205">
            <v>1.1081536144959063</v>
          </cell>
          <cell r="AA205">
            <v>1.1100000000000001</v>
          </cell>
        </row>
        <row r="206">
          <cell r="E206" t="str">
            <v>VC1NT1_D5</v>
          </cell>
          <cell r="F206" t="str">
            <v>VC1NT1</v>
          </cell>
          <cell r="G206" t="str">
            <v>Vị trí 1</v>
          </cell>
          <cell r="H206" t="str">
            <v>Các đường nhóm I</v>
          </cell>
          <cell r="I206" t="str">
            <v>Phường Trảng DàiCác đường nhóm IVị trí 1220</v>
          </cell>
          <cell r="O206">
            <v>5600</v>
          </cell>
          <cell r="P206">
            <v>730</v>
          </cell>
          <cell r="S206">
            <v>4200</v>
          </cell>
          <cell r="T206">
            <v>220</v>
          </cell>
          <cell r="U206">
            <v>1.125</v>
          </cell>
          <cell r="V206">
            <v>1.125</v>
          </cell>
          <cell r="W206">
            <v>1.125</v>
          </cell>
          <cell r="X206">
            <v>1.6927486870567729</v>
          </cell>
          <cell r="Y206">
            <v>1.2</v>
          </cell>
          <cell r="Z206">
            <v>1.1081536144959063</v>
          </cell>
          <cell r="AA206">
            <v>1.1100000000000001</v>
          </cell>
        </row>
        <row r="207">
          <cell r="E207" t="str">
            <v>VC49NT_D1</v>
          </cell>
          <cell r="F207" t="str">
            <v>VC49NT</v>
          </cell>
          <cell r="G207" t="str">
            <v>Vị trí 1</v>
          </cell>
          <cell r="H207" t="str">
            <v>Các đường còn lại</v>
          </cell>
          <cell r="I207" t="str">
            <v>Phường Trảng DàiCác đường còn lạiVị trí 1200</v>
          </cell>
          <cell r="O207">
            <v>4700</v>
          </cell>
          <cell r="P207">
            <v>670</v>
          </cell>
          <cell r="S207">
            <v>3500</v>
          </cell>
          <cell r="T207">
            <v>200</v>
          </cell>
          <cell r="U207">
            <v>1.8617021276595744</v>
          </cell>
          <cell r="V207">
            <v>1.8617021276595744</v>
          </cell>
          <cell r="W207">
            <v>1.8617021276595744</v>
          </cell>
          <cell r="X207">
            <v>1.963637949075689</v>
          </cell>
          <cell r="Y207">
            <v>1.2</v>
          </cell>
          <cell r="Z207">
            <v>1.1273605776518958</v>
          </cell>
          <cell r="AA207">
            <v>1.1299999999999999</v>
          </cell>
        </row>
        <row r="208">
          <cell r="E208" t="str">
            <v>VC49NT_D2</v>
          </cell>
          <cell r="F208" t="str">
            <v>VC49NT</v>
          </cell>
          <cell r="G208" t="str">
            <v>Vị trí 1</v>
          </cell>
          <cell r="H208" t="str">
            <v>Các đường còn lại</v>
          </cell>
          <cell r="I208" t="str">
            <v>Phường Trảng DàiCác đường còn lạiVị trí 1200</v>
          </cell>
          <cell r="O208">
            <v>6100</v>
          </cell>
          <cell r="P208">
            <v>670</v>
          </cell>
          <cell r="S208">
            <v>4500</v>
          </cell>
          <cell r="T208">
            <v>200</v>
          </cell>
          <cell r="U208">
            <v>2.0655737704918034</v>
          </cell>
          <cell r="V208">
            <v>2.0655737704918034</v>
          </cell>
          <cell r="W208">
            <v>2.0655737704918034</v>
          </cell>
          <cell r="X208">
            <v>1.963637949075689</v>
          </cell>
          <cell r="Y208">
            <v>1.2</v>
          </cell>
          <cell r="Z208">
            <v>1.1273605776518958</v>
          </cell>
          <cell r="AA208">
            <v>1.1299999999999999</v>
          </cell>
        </row>
        <row r="209">
          <cell r="E209" t="str">
            <v>VC20NT2</v>
          </cell>
          <cell r="F209" t="str">
            <v>VC20NT2</v>
          </cell>
          <cell r="G209" t="str">
            <v>Vị trí 1</v>
          </cell>
          <cell r="H209" t="str">
            <v>Các đường nhóm II</v>
          </cell>
          <cell r="I209" t="str">
            <v>Phường Trảng DàiCác đường nhóm IIVị trí 1210</v>
          </cell>
          <cell r="O209">
            <v>4100</v>
          </cell>
          <cell r="P209">
            <v>700</v>
          </cell>
          <cell r="S209">
            <v>3000</v>
          </cell>
          <cell r="T209">
            <v>210</v>
          </cell>
          <cell r="U209">
            <v>1.2804878048780488</v>
          </cell>
          <cell r="V209">
            <v>1.2804878048780488</v>
          </cell>
          <cell r="W209">
            <v>1.2804878048780488</v>
          </cell>
          <cell r="X209">
            <v>1.2804878048780488</v>
          </cell>
          <cell r="Y209">
            <v>1.2</v>
          </cell>
          <cell r="AA209">
            <v>1.1299999999999999</v>
          </cell>
        </row>
        <row r="210">
          <cell r="E210" t="str">
            <v>VC50NT</v>
          </cell>
          <cell r="F210" t="str">
            <v>VC50NT</v>
          </cell>
          <cell r="G210" t="str">
            <v>Vị trí 1</v>
          </cell>
          <cell r="H210" t="str">
            <v>Các đường còn lại</v>
          </cell>
          <cell r="I210" t="str">
            <v>Phường Trảng DàiCác đường còn lạiVị trí 1200</v>
          </cell>
          <cell r="O210">
            <v>2700</v>
          </cell>
          <cell r="P210">
            <v>670</v>
          </cell>
          <cell r="S210">
            <v>2000</v>
          </cell>
          <cell r="T210">
            <v>200</v>
          </cell>
          <cell r="U210">
            <v>2.074074074074074</v>
          </cell>
          <cell r="V210">
            <v>2.074074074074074</v>
          </cell>
          <cell r="W210">
            <v>2.074074074074074</v>
          </cell>
          <cell r="X210">
            <v>2.074074074074074</v>
          </cell>
          <cell r="Y210">
            <v>1.2</v>
          </cell>
          <cell r="Z210">
            <v>1.3376136971642589</v>
          </cell>
          <cell r="AA210">
            <v>1.1299999999999999</v>
          </cell>
        </row>
        <row r="211">
          <cell r="E211" t="str">
            <v>VC23NT</v>
          </cell>
          <cell r="F211" t="str">
            <v>VC23NT</v>
          </cell>
          <cell r="G211" t="str">
            <v>Vị trí 1</v>
          </cell>
          <cell r="H211" t="str">
            <v>Các đường còn lại</v>
          </cell>
          <cell r="I211" t="str">
            <v>Phường Trảng DàiCác đường còn lạiVị trí 1200</v>
          </cell>
          <cell r="O211">
            <v>2700</v>
          </cell>
          <cell r="P211">
            <v>670</v>
          </cell>
          <cell r="S211">
            <v>2000</v>
          </cell>
          <cell r="T211">
            <v>200</v>
          </cell>
          <cell r="U211">
            <v>1.5555555555555556</v>
          </cell>
          <cell r="V211">
            <v>1.5555555555555556</v>
          </cell>
          <cell r="W211">
            <v>1.5555555555555556</v>
          </cell>
          <cell r="X211">
            <v>1.5555555555555556</v>
          </cell>
          <cell r="Y211">
            <v>1.2</v>
          </cell>
          <cell r="AA211">
            <v>1.1299999999999999</v>
          </cell>
        </row>
        <row r="212">
          <cell r="E212" t="str">
            <v>VC74NT</v>
          </cell>
          <cell r="F212" t="str">
            <v>VC74NT</v>
          </cell>
          <cell r="G212" t="str">
            <v>Vị trí 1</v>
          </cell>
          <cell r="H212" t="str">
            <v>Các đường còn lại</v>
          </cell>
          <cell r="I212" t="str">
            <v>Phường Trảng DàiCác đường còn lạiVị trí 1200</v>
          </cell>
          <cell r="O212">
            <v>2500</v>
          </cell>
          <cell r="P212">
            <v>670</v>
          </cell>
          <cell r="S212">
            <v>2000</v>
          </cell>
          <cell r="T212">
            <v>200</v>
          </cell>
          <cell r="U212">
            <v>2.2400000000000002</v>
          </cell>
          <cell r="V212">
            <v>2.2400000000000002</v>
          </cell>
          <cell r="W212">
            <v>2.2400000000000002</v>
          </cell>
          <cell r="X212">
            <v>2.2400000000000002</v>
          </cell>
          <cell r="Y212">
            <v>1.2</v>
          </cell>
          <cell r="Z212">
            <v>1.1000000000000001</v>
          </cell>
          <cell r="AA212">
            <v>1.1299999999999999</v>
          </cell>
        </row>
        <row r="213">
          <cell r="E213" t="str">
            <v>VC34NT2_D1</v>
          </cell>
          <cell r="F213" t="str">
            <v>VC34NT2</v>
          </cell>
          <cell r="G213" t="str">
            <v>Vị trí 1</v>
          </cell>
          <cell r="H213" t="str">
            <v>Các đường nhóm II</v>
          </cell>
          <cell r="I213" t="str">
            <v>Phường Trảng DàiCác đường nhóm IIVị trí 1210</v>
          </cell>
          <cell r="O213">
            <v>5400</v>
          </cell>
          <cell r="P213">
            <v>700</v>
          </cell>
          <cell r="S213">
            <v>4000</v>
          </cell>
          <cell r="T213">
            <v>210</v>
          </cell>
          <cell r="U213">
            <v>1.8518518518518519</v>
          </cell>
          <cell r="V213">
            <v>1.8518518518518519</v>
          </cell>
          <cell r="W213">
            <v>1.8518518518518519</v>
          </cell>
          <cell r="X213">
            <v>1.9684791174152876</v>
          </cell>
          <cell r="Y213">
            <v>1.2</v>
          </cell>
          <cell r="Z213">
            <v>1.2093438742762073</v>
          </cell>
          <cell r="AA213">
            <v>1.1299999999999999</v>
          </cell>
        </row>
        <row r="214">
          <cell r="E214" t="str">
            <v>VC34NT2_D2</v>
          </cell>
          <cell r="F214" t="str">
            <v>VC34NT2</v>
          </cell>
          <cell r="G214" t="str">
            <v>Vị trí 1</v>
          </cell>
          <cell r="H214" t="str">
            <v>Các đường nhóm II</v>
          </cell>
          <cell r="I214" t="str">
            <v>Phường Trảng DàiCác đường nhóm IIVị trí 1210</v>
          </cell>
          <cell r="O214">
            <v>4700</v>
          </cell>
          <cell r="P214">
            <v>700</v>
          </cell>
          <cell r="S214">
            <v>3500</v>
          </cell>
          <cell r="T214">
            <v>210</v>
          </cell>
          <cell r="U214">
            <v>2.0851063829787235</v>
          </cell>
          <cell r="V214">
            <v>2.0851063829787235</v>
          </cell>
          <cell r="W214">
            <v>2.0851063829787235</v>
          </cell>
          <cell r="X214">
            <v>1.9684791174152876</v>
          </cell>
          <cell r="Y214">
            <v>1.2</v>
          </cell>
          <cell r="Z214">
            <v>1.2093438742762073</v>
          </cell>
          <cell r="AA214">
            <v>1.1299999999999999</v>
          </cell>
        </row>
        <row r="215">
          <cell r="E215" t="str">
            <v>BH58DT</v>
          </cell>
          <cell r="F215" t="str">
            <v>BH58DT</v>
          </cell>
          <cell r="G215" t="str">
            <v>Vị trí 1</v>
          </cell>
          <cell r="H215" t="str">
            <v>TPBH1</v>
          </cell>
          <cell r="I215" t="str">
            <v>Phường Hố NaiTPBH1Vị trí 1450</v>
          </cell>
          <cell r="O215">
            <v>22300</v>
          </cell>
          <cell r="P215">
            <v>1500</v>
          </cell>
          <cell r="S215">
            <v>22000</v>
          </cell>
          <cell r="T215">
            <v>450</v>
          </cell>
          <cell r="U215">
            <v>2.5650224215246635</v>
          </cell>
          <cell r="V215">
            <v>2.5650224215246635</v>
          </cell>
          <cell r="W215">
            <v>2.5650224215246635</v>
          </cell>
          <cell r="X215">
            <v>2.5650224215246635</v>
          </cell>
          <cell r="Y215">
            <v>1.1499999999999999</v>
          </cell>
          <cell r="Z215">
            <v>1.1151206083072529</v>
          </cell>
          <cell r="AA215">
            <v>1.1200000000000001</v>
          </cell>
        </row>
        <row r="216">
          <cell r="E216" t="str">
            <v>BH60DT</v>
          </cell>
          <cell r="F216" t="str">
            <v>BH60DT</v>
          </cell>
          <cell r="G216" t="str">
            <v>Vị trí 1</v>
          </cell>
          <cell r="H216" t="str">
            <v>TPBH1</v>
          </cell>
          <cell r="I216" t="str">
            <v>Phường Hố NaiTPBH1Vị trí 1450</v>
          </cell>
          <cell r="O216">
            <v>17300</v>
          </cell>
          <cell r="P216">
            <v>1500</v>
          </cell>
          <cell r="S216">
            <v>17000</v>
          </cell>
          <cell r="T216">
            <v>450</v>
          </cell>
          <cell r="U216">
            <v>2.1618497109826591</v>
          </cell>
          <cell r="V216">
            <v>2.1618497109826591</v>
          </cell>
          <cell r="W216">
            <v>2.1618497109826591</v>
          </cell>
          <cell r="X216">
            <v>2.1618497109826591</v>
          </cell>
          <cell r="Y216">
            <v>1.1499999999999999</v>
          </cell>
          <cell r="Z216">
            <v>1.1533024659814937</v>
          </cell>
          <cell r="AA216">
            <v>1.1499999999999999</v>
          </cell>
        </row>
        <row r="217">
          <cell r="E217" t="str">
            <v>BH62DT_D2</v>
          </cell>
          <cell r="F217" t="str">
            <v>BH62DT</v>
          </cell>
          <cell r="G217" t="str">
            <v>Vị trí 1</v>
          </cell>
          <cell r="H217" t="str">
            <v>TPBH1</v>
          </cell>
          <cell r="I217" t="str">
            <v>Phường Hố NaiTPBH1Vị trí 1450</v>
          </cell>
          <cell r="O217">
            <v>13200</v>
          </cell>
          <cell r="P217">
            <v>1500</v>
          </cell>
          <cell r="S217">
            <v>12000</v>
          </cell>
          <cell r="T217">
            <v>450</v>
          </cell>
          <cell r="U217">
            <v>1.6357697149480275</v>
          </cell>
          <cell r="V217">
            <v>1.6357697149480275</v>
          </cell>
          <cell r="W217">
            <v>1.6357697149480275</v>
          </cell>
          <cell r="X217">
            <v>1.5752873879702189</v>
          </cell>
          <cell r="Y217">
            <v>1.1499999999999999</v>
          </cell>
          <cell r="Z217">
            <v>1.0982782270291622</v>
          </cell>
          <cell r="AA217">
            <v>1.1000000000000001</v>
          </cell>
        </row>
        <row r="218">
          <cell r="E218" t="str">
            <v>BH62DT_D3</v>
          </cell>
          <cell r="F218" t="str">
            <v>BH62DT</v>
          </cell>
          <cell r="G218" t="str">
            <v>Vị trí 1</v>
          </cell>
          <cell r="H218" t="str">
            <v>TPBH1</v>
          </cell>
          <cell r="I218" t="str">
            <v>Phường Hố NaiTPBH1Vị trí 1450</v>
          </cell>
          <cell r="O218">
            <v>9600</v>
          </cell>
          <cell r="P218">
            <v>1500</v>
          </cell>
          <cell r="S218">
            <v>8000</v>
          </cell>
          <cell r="T218">
            <v>450</v>
          </cell>
          <cell r="U218">
            <v>1.4994555720356919</v>
          </cell>
          <cell r="V218">
            <v>1.4994555720356919</v>
          </cell>
          <cell r="W218">
            <v>1.4994555720356919</v>
          </cell>
          <cell r="X218">
            <v>1.5752873879702189</v>
          </cell>
          <cell r="Y218">
            <v>1.1499999999999999</v>
          </cell>
          <cell r="Z218">
            <v>1.0982782270291622</v>
          </cell>
          <cell r="AA218">
            <v>1.1000000000000001</v>
          </cell>
        </row>
        <row r="219">
          <cell r="E219" t="str">
            <v>BH61DT</v>
          </cell>
          <cell r="F219" t="str">
            <v>BH61DT</v>
          </cell>
          <cell r="G219" t="str">
            <v>Vị trí 1</v>
          </cell>
          <cell r="H219" t="str">
            <v>TPBH1</v>
          </cell>
          <cell r="I219" t="str">
            <v>Phường Hố NaiTPBH1Vị trí 1450</v>
          </cell>
          <cell r="O219">
            <v>18700</v>
          </cell>
          <cell r="P219">
            <v>1500</v>
          </cell>
          <cell r="S219">
            <v>17000</v>
          </cell>
          <cell r="T219">
            <v>450</v>
          </cell>
          <cell r="U219">
            <v>1.5909090909090908</v>
          </cell>
          <cell r="V219">
            <v>1.5909090909090908</v>
          </cell>
          <cell r="W219">
            <v>1.5909090909090908</v>
          </cell>
          <cell r="X219">
            <v>1.5909090909090908</v>
          </cell>
          <cell r="Y219">
            <v>1.1499999999999999</v>
          </cell>
          <cell r="Z219">
            <v>1.0748163142899987</v>
          </cell>
          <cell r="AA219">
            <v>1.1299999999999999</v>
          </cell>
        </row>
        <row r="220">
          <cell r="E220" t="str">
            <v>BH59DT_D1</v>
          </cell>
          <cell r="F220" t="str">
            <v>BH59DT</v>
          </cell>
          <cell r="G220" t="str">
            <v>Vị trí 1</v>
          </cell>
          <cell r="H220" t="str">
            <v>TPBH1</v>
          </cell>
          <cell r="I220" t="str">
            <v>Phường Hố NaiTPBH1Vị trí 1450</v>
          </cell>
          <cell r="O220">
            <v>39100</v>
          </cell>
          <cell r="P220">
            <v>1500</v>
          </cell>
          <cell r="S220">
            <v>33000</v>
          </cell>
          <cell r="T220">
            <v>450</v>
          </cell>
          <cell r="U220">
            <v>1.432035443925179</v>
          </cell>
          <cell r="V220">
            <v>1.432035443925179</v>
          </cell>
          <cell r="W220">
            <v>1.432035443925179</v>
          </cell>
          <cell r="X220">
            <v>1.2751647831804338</v>
          </cell>
          <cell r="Y220">
            <v>1.1499999999999999</v>
          </cell>
          <cell r="Z220">
            <v>1.1064736976759226</v>
          </cell>
          <cell r="AA220">
            <v>1.1100000000000001</v>
          </cell>
        </row>
        <row r="221">
          <cell r="E221" t="str">
            <v>BH59DT_D2</v>
          </cell>
          <cell r="F221" t="str">
            <v>BH59DT</v>
          </cell>
          <cell r="G221" t="str">
            <v>Vị trí 1</v>
          </cell>
          <cell r="H221" t="str">
            <v>TPBH1</v>
          </cell>
          <cell r="I221" t="str">
            <v>Phường Hố NaiTPBH1Vị trí 1450</v>
          </cell>
          <cell r="O221">
            <v>29600</v>
          </cell>
          <cell r="P221">
            <v>1200</v>
          </cell>
          <cell r="S221">
            <v>25000</v>
          </cell>
          <cell r="T221">
            <v>450</v>
          </cell>
          <cell r="U221">
            <v>1.1402027027027026</v>
          </cell>
          <cell r="V221">
            <v>1.1402027027027026</v>
          </cell>
          <cell r="W221">
            <v>1.1402027027027026</v>
          </cell>
          <cell r="X221">
            <v>1.2751647831804338</v>
          </cell>
          <cell r="Y221">
            <v>1.1499999999999999</v>
          </cell>
          <cell r="Z221">
            <v>1.1064736976759226</v>
          </cell>
          <cell r="AA221">
            <v>1.1100000000000001</v>
          </cell>
        </row>
        <row r="222">
          <cell r="E222" t="str">
            <v>BH59DT_D3</v>
          </cell>
          <cell r="F222" t="str">
            <v>BH59DT</v>
          </cell>
          <cell r="G222" t="str">
            <v>Vị trí 1</v>
          </cell>
          <cell r="H222" t="str">
            <v>TPBH1</v>
          </cell>
          <cell r="I222" t="str">
            <v>Phường Hố NaiTPBH1Vị trí 1450</v>
          </cell>
          <cell r="O222">
            <v>24900</v>
          </cell>
          <cell r="P222">
            <v>1200</v>
          </cell>
          <cell r="S222">
            <v>21000</v>
          </cell>
          <cell r="T222">
            <v>450</v>
          </cell>
          <cell r="U222">
            <v>1.0963855421686748</v>
          </cell>
          <cell r="V222">
            <v>1.0963855421686748</v>
          </cell>
          <cell r="W222">
            <v>1.0963855421686748</v>
          </cell>
          <cell r="X222">
            <v>1.2751647831804338</v>
          </cell>
          <cell r="Y222">
            <v>1.1499999999999999</v>
          </cell>
          <cell r="Z222">
            <v>1.1064736976759226</v>
          </cell>
          <cell r="AA222">
            <v>1.1100000000000001</v>
          </cell>
        </row>
        <row r="223">
          <cell r="E223" t="str">
            <v>TB1NT1_D1</v>
          </cell>
          <cell r="F223" t="str">
            <v>TB1NT1</v>
          </cell>
          <cell r="G223" t="str">
            <v>Vị trí 1</v>
          </cell>
          <cell r="H223" t="str">
            <v>Các đường nhóm I</v>
          </cell>
          <cell r="I223" t="str">
            <v>Phường Hố NaiCác đường nhóm IVị trí 1220</v>
          </cell>
          <cell r="O223">
            <v>20400</v>
          </cell>
          <cell r="P223">
            <v>730</v>
          </cell>
          <cell r="S223">
            <v>17000</v>
          </cell>
          <cell r="T223">
            <v>220</v>
          </cell>
          <cell r="U223">
            <v>1.1666666666666667</v>
          </cell>
          <cell r="V223">
            <v>1.1666666666666667</v>
          </cell>
          <cell r="W223">
            <v>1.1666666666666667</v>
          </cell>
          <cell r="X223">
            <v>1.6057872395547086</v>
          </cell>
          <cell r="Y223">
            <v>1.1499999999999999</v>
          </cell>
          <cell r="Z223">
            <v>1.1273194773386026</v>
          </cell>
          <cell r="AA223">
            <v>1.1299999999999999</v>
          </cell>
        </row>
        <row r="224">
          <cell r="E224" t="str">
            <v>BH66DT</v>
          </cell>
          <cell r="F224" t="str">
            <v>BH66DT</v>
          </cell>
          <cell r="G224" t="str">
            <v>Vị trí 1</v>
          </cell>
          <cell r="H224" t="str">
            <v>TPBH1</v>
          </cell>
          <cell r="I224" t="str">
            <v>Phường Hố NaiTPBH1Vị trí 1450</v>
          </cell>
          <cell r="O224">
            <v>30500</v>
          </cell>
          <cell r="P224">
            <v>1200</v>
          </cell>
          <cell r="S224">
            <v>30000</v>
          </cell>
          <cell r="T224">
            <v>450</v>
          </cell>
          <cell r="U224">
            <v>1.2295081967213115</v>
          </cell>
          <cell r="V224">
            <v>1.2295081967213115</v>
          </cell>
          <cell r="W224">
            <v>1.2295081967213115</v>
          </cell>
          <cell r="X224">
            <v>1.2295081967213115</v>
          </cell>
          <cell r="Y224">
            <v>1.1499999999999999</v>
          </cell>
          <cell r="Z224">
            <v>1.1529417681570107</v>
          </cell>
          <cell r="AA224">
            <v>1.1499999999999999</v>
          </cell>
        </row>
        <row r="225">
          <cell r="E225" t="str">
            <v>BH65DT_D1</v>
          </cell>
          <cell r="F225" t="str">
            <v>BH65DT</v>
          </cell>
          <cell r="G225" t="str">
            <v>Vị trí 1</v>
          </cell>
          <cell r="H225" t="str">
            <v>TPBH1</v>
          </cell>
          <cell r="I225" t="str">
            <v>Phường Hố NaiTPBH1Vị trí 1450</v>
          </cell>
          <cell r="O225">
            <v>20100</v>
          </cell>
          <cell r="P225">
            <v>1200</v>
          </cell>
          <cell r="S225">
            <v>17000</v>
          </cell>
          <cell r="T225">
            <v>450</v>
          </cell>
          <cell r="U225">
            <v>1.9452736318407959</v>
          </cell>
          <cell r="V225">
            <v>1.9452736318407959</v>
          </cell>
          <cell r="W225">
            <v>1.9452736318407959</v>
          </cell>
          <cell r="X225">
            <v>1.7168845972701481</v>
          </cell>
          <cell r="Y225">
            <v>1.1499999999999999</v>
          </cell>
          <cell r="Z225">
            <v>1.1615943487710392</v>
          </cell>
          <cell r="AA225">
            <v>1.1599999999999999</v>
          </cell>
        </row>
        <row r="226">
          <cell r="E226" t="str">
            <v>BH65DT_D2</v>
          </cell>
          <cell r="F226" t="str">
            <v>BH65DT</v>
          </cell>
          <cell r="G226" t="str">
            <v>Vị trí 1</v>
          </cell>
          <cell r="H226" t="str">
            <v>TPBH1</v>
          </cell>
          <cell r="I226" t="str">
            <v>Phường Hố NaiTPBH1Vị trí 1450</v>
          </cell>
          <cell r="O226">
            <v>14200</v>
          </cell>
          <cell r="P226">
            <v>1200</v>
          </cell>
          <cell r="S226">
            <v>12000</v>
          </cell>
          <cell r="T226">
            <v>450</v>
          </cell>
          <cell r="U226">
            <v>1.6901408450704225</v>
          </cell>
          <cell r="V226">
            <v>1.6901408450704225</v>
          </cell>
          <cell r="W226">
            <v>1.6901408450704225</v>
          </cell>
          <cell r="X226">
            <v>1.7168845972701481</v>
          </cell>
          <cell r="Y226">
            <v>1.1499999999999999</v>
          </cell>
          <cell r="Z226">
            <v>1.1615943487710392</v>
          </cell>
          <cell r="AA226">
            <v>1.1599999999999999</v>
          </cell>
        </row>
        <row r="227">
          <cell r="E227" t="str">
            <v>BH65DT_D3</v>
          </cell>
          <cell r="F227" t="str">
            <v>BH65DT</v>
          </cell>
          <cell r="G227" t="str">
            <v>Vị trí 1</v>
          </cell>
          <cell r="H227" t="str">
            <v>TPBH1</v>
          </cell>
          <cell r="I227" t="str">
            <v>Phường Hố NaiTPBH1Vị trí 1450</v>
          </cell>
          <cell r="O227">
            <v>9500</v>
          </cell>
          <cell r="P227">
            <v>1200</v>
          </cell>
          <cell r="S227">
            <v>8000</v>
          </cell>
          <cell r="T227">
            <v>450</v>
          </cell>
          <cell r="U227">
            <v>1.5152393148992256</v>
          </cell>
          <cell r="V227">
            <v>1.5152393148992256</v>
          </cell>
          <cell r="W227">
            <v>1.5152393148992256</v>
          </cell>
          <cell r="X227">
            <v>1.7168845972701481</v>
          </cell>
          <cell r="Y227">
            <v>1.1499999999999999</v>
          </cell>
          <cell r="Z227">
            <v>1.1615943487710392</v>
          </cell>
          <cell r="AA227">
            <v>1.1599999999999999</v>
          </cell>
        </row>
        <row r="228">
          <cell r="E228" t="str">
            <v>TB9NT</v>
          </cell>
          <cell r="F228" t="str">
            <v>TB9NT</v>
          </cell>
          <cell r="G228" t="str">
            <v>Vị trí 1</v>
          </cell>
          <cell r="H228" t="str">
            <v>Các đường còn lại</v>
          </cell>
          <cell r="I228" t="str">
            <v>Phường Hố NaiCác đường còn lạiVị trí 1200</v>
          </cell>
          <cell r="O228">
            <v>8700</v>
          </cell>
          <cell r="P228">
            <v>670</v>
          </cell>
          <cell r="S228">
            <v>6000</v>
          </cell>
          <cell r="T228">
            <v>200</v>
          </cell>
          <cell r="U228">
            <v>1.0344827586206897</v>
          </cell>
          <cell r="V228">
            <v>1.0344827586206897</v>
          </cell>
          <cell r="W228">
            <v>1.0344827586206897</v>
          </cell>
          <cell r="X228">
            <v>1.0344827586206897</v>
          </cell>
          <cell r="Y228">
            <v>1.1499999999999999</v>
          </cell>
          <cell r="Z228">
            <v>1.1850347045877774</v>
          </cell>
          <cell r="AA228">
            <v>1.19</v>
          </cell>
        </row>
        <row r="229">
          <cell r="E229" t="str">
            <v>TB8NT</v>
          </cell>
          <cell r="F229" t="str">
            <v>TB8NT</v>
          </cell>
          <cell r="G229" t="str">
            <v>Vị trí 1</v>
          </cell>
          <cell r="H229" t="str">
            <v>Các đường còn lại</v>
          </cell>
          <cell r="I229" t="str">
            <v>Phường Hố NaiCác đường còn lạiVị trí 1200</v>
          </cell>
          <cell r="O229">
            <v>8600</v>
          </cell>
          <cell r="P229">
            <v>670</v>
          </cell>
          <cell r="S229">
            <v>6000</v>
          </cell>
          <cell r="T229">
            <v>200</v>
          </cell>
          <cell r="U229">
            <v>1.0465116279069768</v>
          </cell>
          <cell r="V229">
            <v>1.0465116279069768</v>
          </cell>
          <cell r="W229">
            <v>1.0465116279069768</v>
          </cell>
          <cell r="X229">
            <v>1.0465116279069768</v>
          </cell>
          <cell r="Y229">
            <v>1.1499999999999999</v>
          </cell>
          <cell r="Z229">
            <v>1.1000000000000001</v>
          </cell>
          <cell r="AA229">
            <v>1.1000000000000001</v>
          </cell>
        </row>
        <row r="230">
          <cell r="E230" t="str">
            <v>TB7NT</v>
          </cell>
          <cell r="F230" t="str">
            <v>TB7NT</v>
          </cell>
          <cell r="G230" t="str">
            <v>Vị trí 1</v>
          </cell>
          <cell r="H230" t="str">
            <v>Các đường còn lại</v>
          </cell>
          <cell r="I230" t="str">
            <v>Phường Hố NaiCác đường còn lạiVị trí 1200</v>
          </cell>
          <cell r="O230">
            <v>8600</v>
          </cell>
          <cell r="P230">
            <v>670</v>
          </cell>
          <cell r="S230">
            <v>6000</v>
          </cell>
          <cell r="T230">
            <v>200</v>
          </cell>
          <cell r="U230">
            <v>1.0465116279069768</v>
          </cell>
          <cell r="V230">
            <v>1.0465116279069768</v>
          </cell>
          <cell r="W230">
            <v>1.0465116279069768</v>
          </cell>
          <cell r="X230">
            <v>1.0465116279069768</v>
          </cell>
          <cell r="Y230">
            <v>1.1499999999999999</v>
          </cell>
          <cell r="Z230">
            <v>1.0617916803144447</v>
          </cell>
          <cell r="AA230">
            <v>1.1299999999999999</v>
          </cell>
        </row>
        <row r="231">
          <cell r="E231" t="str">
            <v>TB71NT_D1</v>
          </cell>
          <cell r="F231" t="str">
            <v>TB71NT</v>
          </cell>
          <cell r="G231" t="str">
            <v>Vị trí 1</v>
          </cell>
          <cell r="H231" t="str">
            <v>Các đường còn lại</v>
          </cell>
          <cell r="I231" t="str">
            <v>Phường Hố NaiCác đường còn lạiVị trí 1200</v>
          </cell>
          <cell r="O231">
            <v>9300</v>
          </cell>
          <cell r="P231">
            <v>670</v>
          </cell>
          <cell r="S231">
            <v>8500</v>
          </cell>
          <cell r="T231">
            <v>200</v>
          </cell>
          <cell r="U231">
            <v>1.3709677419354838</v>
          </cell>
          <cell r="V231">
            <v>1.3709677419354838</v>
          </cell>
          <cell r="W231">
            <v>1.3709677419354838</v>
          </cell>
          <cell r="X231">
            <v>1.3709677419354838</v>
          </cell>
          <cell r="Y231">
            <v>1.1499999999999999</v>
          </cell>
          <cell r="AA231">
            <v>1.1299999999999999</v>
          </cell>
        </row>
        <row r="232">
          <cell r="E232" t="str">
            <v>TB12NT_D1</v>
          </cell>
          <cell r="F232" t="str">
            <v>TB12NT</v>
          </cell>
          <cell r="G232" t="str">
            <v>Vị trí 1</v>
          </cell>
          <cell r="H232" t="str">
            <v>Các đường còn lại</v>
          </cell>
          <cell r="I232" t="str">
            <v>Phường Hố NaiCác đường còn lạiVị trí 1200</v>
          </cell>
          <cell r="O232">
            <v>7500</v>
          </cell>
          <cell r="P232">
            <v>670</v>
          </cell>
          <cell r="S232">
            <v>5200</v>
          </cell>
          <cell r="T232">
            <v>200</v>
          </cell>
          <cell r="U232">
            <v>1.04</v>
          </cell>
          <cell r="V232">
            <v>1.04</v>
          </cell>
          <cell r="W232">
            <v>1.04</v>
          </cell>
          <cell r="X232">
            <v>1.0261538461538462</v>
          </cell>
          <cell r="Y232">
            <v>1.1499999999999999</v>
          </cell>
          <cell r="Z232">
            <v>1.0985507246376811</v>
          </cell>
          <cell r="AA232">
            <v>1.1000000000000001</v>
          </cell>
        </row>
        <row r="233">
          <cell r="E233" t="str">
            <v>TB12NT_D2</v>
          </cell>
          <cell r="F233" t="str">
            <v>TB12NT</v>
          </cell>
          <cell r="G233" t="str">
            <v>Vị trí 1</v>
          </cell>
          <cell r="H233" t="str">
            <v>Các đường còn lại</v>
          </cell>
          <cell r="I233" t="str">
            <v>Phường Hố NaiCác đường còn lạiVị trí 1200</v>
          </cell>
          <cell r="O233">
            <v>6500</v>
          </cell>
          <cell r="P233">
            <v>670</v>
          </cell>
          <cell r="S233">
            <v>4500</v>
          </cell>
          <cell r="T233">
            <v>200</v>
          </cell>
          <cell r="U233">
            <v>1.0384615384615385</v>
          </cell>
          <cell r="V233">
            <v>1.0384615384615385</v>
          </cell>
          <cell r="W233">
            <v>1.0384615384615385</v>
          </cell>
          <cell r="X233">
            <v>1.0261538461538462</v>
          </cell>
          <cell r="Y233">
            <v>1.1499999999999999</v>
          </cell>
          <cell r="Z233">
            <v>1.0985507246376811</v>
          </cell>
          <cell r="AA233">
            <v>1.1000000000000001</v>
          </cell>
        </row>
        <row r="234">
          <cell r="E234" t="str">
            <v>TB12NT_D3</v>
          </cell>
          <cell r="F234" t="str">
            <v>TB12NT</v>
          </cell>
          <cell r="G234" t="str">
            <v>Vị trí 1</v>
          </cell>
          <cell r="H234" t="str">
            <v>Các đường còn lại</v>
          </cell>
          <cell r="I234" t="str">
            <v>Phường Hố NaiCác đường còn lạiVị trí 1200</v>
          </cell>
          <cell r="O234">
            <v>6000</v>
          </cell>
          <cell r="P234">
            <v>670</v>
          </cell>
          <cell r="S234">
            <v>4200</v>
          </cell>
          <cell r="T234">
            <v>200</v>
          </cell>
          <cell r="U234">
            <v>0.77</v>
          </cell>
          <cell r="V234">
            <v>0.77</v>
          </cell>
          <cell r="W234">
            <v>1</v>
          </cell>
          <cell r="X234">
            <v>1.0261538461538462</v>
          </cell>
          <cell r="Y234">
            <v>1.1499999999999999</v>
          </cell>
          <cell r="Z234">
            <v>1.0985507246376811</v>
          </cell>
          <cell r="AA234">
            <v>1.1000000000000001</v>
          </cell>
        </row>
        <row r="235">
          <cell r="E235" t="str">
            <v>TB69NT</v>
          </cell>
          <cell r="F235" t="str">
            <v>TB69NT</v>
          </cell>
          <cell r="G235" t="str">
            <v>Vị trí 1</v>
          </cell>
          <cell r="H235" t="str">
            <v>Các đường còn lại</v>
          </cell>
          <cell r="I235" t="str">
            <v>Phường Hố NaiCác đường còn lạiVị trí 1200</v>
          </cell>
          <cell r="O235">
            <v>9300</v>
          </cell>
          <cell r="P235">
            <v>670</v>
          </cell>
          <cell r="S235">
            <v>8500</v>
          </cell>
          <cell r="T235">
            <v>200</v>
          </cell>
          <cell r="U235">
            <v>1.3709677419354838</v>
          </cell>
          <cell r="V235">
            <v>1.3709677419354838</v>
          </cell>
          <cell r="W235">
            <v>1.3709677419354838</v>
          </cell>
          <cell r="X235">
            <v>1.3709677419354838</v>
          </cell>
          <cell r="Y235">
            <v>1.1499999999999999</v>
          </cell>
          <cell r="Z235">
            <v>1.1000000000000001</v>
          </cell>
          <cell r="AA235">
            <v>1.1299999999999999</v>
          </cell>
        </row>
        <row r="236">
          <cell r="E236" t="str">
            <v>TB70NT</v>
          </cell>
          <cell r="F236" t="str">
            <v>TB70NT</v>
          </cell>
          <cell r="G236" t="str">
            <v>Vị trí 1</v>
          </cell>
          <cell r="H236" t="str">
            <v>Các đường còn lại</v>
          </cell>
          <cell r="I236" t="str">
            <v>Phường Hố NaiCác đường còn lạiVị trí 1200</v>
          </cell>
          <cell r="O236">
            <v>9300</v>
          </cell>
          <cell r="P236">
            <v>670</v>
          </cell>
          <cell r="S236">
            <v>8500</v>
          </cell>
          <cell r="T236">
            <v>200</v>
          </cell>
          <cell r="U236">
            <v>1.3709677419354838</v>
          </cell>
          <cell r="V236">
            <v>1.3709677419354838</v>
          </cell>
          <cell r="W236">
            <v>1.3709677419354838</v>
          </cell>
          <cell r="X236">
            <v>1.3709677419354838</v>
          </cell>
          <cell r="Y236">
            <v>1.1499999999999999</v>
          </cell>
          <cell r="AA236">
            <v>1.1299999999999999</v>
          </cell>
        </row>
        <row r="237">
          <cell r="E237" t="str">
            <v>TB10NT_D1</v>
          </cell>
          <cell r="F237" t="str">
            <v>TB10NT</v>
          </cell>
          <cell r="G237" t="str">
            <v>Vị trí 1</v>
          </cell>
          <cell r="H237" t="str">
            <v>Các đường còn lại</v>
          </cell>
          <cell r="I237" t="str">
            <v>Phường Hố NaiCác đường còn lạiVị trí 1200</v>
          </cell>
          <cell r="O237">
            <v>8600</v>
          </cell>
          <cell r="P237">
            <v>670</v>
          </cell>
          <cell r="S237">
            <v>6000</v>
          </cell>
          <cell r="T237">
            <v>200</v>
          </cell>
          <cell r="U237">
            <v>1.0465116279069768</v>
          </cell>
          <cell r="V237">
            <v>1.0465116279069768</v>
          </cell>
          <cell r="W237">
            <v>1.0465116279069768</v>
          </cell>
          <cell r="X237">
            <v>1.0404971932638332</v>
          </cell>
          <cell r="Y237">
            <v>1.1499999999999999</v>
          </cell>
          <cell r="AA237">
            <v>1.1299999999999999</v>
          </cell>
        </row>
        <row r="238">
          <cell r="E238" t="str">
            <v>TB10NT_D2</v>
          </cell>
          <cell r="F238" t="str">
            <v>TB10NT</v>
          </cell>
          <cell r="G238" t="str">
            <v>Vị trí 1</v>
          </cell>
          <cell r="H238" t="str">
            <v>Các đường còn lại</v>
          </cell>
          <cell r="I238" t="str">
            <v>Phường Hố NaiCác đường còn lạiVị trí 1200</v>
          </cell>
          <cell r="O238">
            <v>5800</v>
          </cell>
          <cell r="P238">
            <v>670</v>
          </cell>
          <cell r="S238">
            <v>4000</v>
          </cell>
          <cell r="T238">
            <v>200</v>
          </cell>
          <cell r="U238">
            <v>1.0344827586206897</v>
          </cell>
          <cell r="V238">
            <v>1.0344827586206897</v>
          </cell>
          <cell r="W238">
            <v>1.0344827586206897</v>
          </cell>
          <cell r="X238">
            <v>1.0404971932638332</v>
          </cell>
          <cell r="Y238">
            <v>1.1499999999999999</v>
          </cell>
          <cell r="AA238">
            <v>1.1299999999999999</v>
          </cell>
        </row>
        <row r="239">
          <cell r="E239" t="str">
            <v>TB77NT</v>
          </cell>
          <cell r="F239" t="str">
            <v>TB77NT</v>
          </cell>
          <cell r="G239" t="str">
            <v>Vị trí 1</v>
          </cell>
          <cell r="H239" t="str">
            <v>Các đường còn lại</v>
          </cell>
          <cell r="I239" t="str">
            <v>Phường Hố NaiCác đường còn lạiVị trí 1200</v>
          </cell>
          <cell r="O239">
            <v>5000</v>
          </cell>
          <cell r="P239">
            <v>670</v>
          </cell>
          <cell r="S239">
            <v>3500</v>
          </cell>
          <cell r="T239">
            <v>200</v>
          </cell>
          <cell r="U239">
            <v>1.05</v>
          </cell>
          <cell r="V239">
            <v>1.05</v>
          </cell>
          <cell r="W239">
            <v>1.05</v>
          </cell>
          <cell r="X239">
            <v>1.05</v>
          </cell>
          <cell r="Y239">
            <v>1.1499999999999999</v>
          </cell>
          <cell r="Z239">
            <v>1.1000000000000001</v>
          </cell>
          <cell r="AA239">
            <v>1.1299999999999999</v>
          </cell>
        </row>
        <row r="240">
          <cell r="E240" t="str">
            <v>TB68NT_D1</v>
          </cell>
          <cell r="F240" t="str">
            <v>TB68NT</v>
          </cell>
          <cell r="G240" t="str">
            <v>Vị trí 1</v>
          </cell>
          <cell r="H240" t="str">
            <v>Các đường còn lại</v>
          </cell>
          <cell r="I240" t="str">
            <v>Phường Hố NaiCác đường còn lạiVị trí 1200</v>
          </cell>
          <cell r="O240">
            <v>9300</v>
          </cell>
          <cell r="P240">
            <v>670</v>
          </cell>
          <cell r="S240">
            <v>8500</v>
          </cell>
          <cell r="T240">
            <v>200</v>
          </cell>
          <cell r="U240">
            <v>1.3709677419354838</v>
          </cell>
          <cell r="V240">
            <v>1.3709677419354838</v>
          </cell>
          <cell r="W240">
            <v>1.3709677419354838</v>
          </cell>
          <cell r="X240">
            <v>1.3695498050336758</v>
          </cell>
          <cell r="Y240">
            <v>1.1499999999999999</v>
          </cell>
          <cell r="AA240">
            <v>1.1299999999999999</v>
          </cell>
        </row>
        <row r="241">
          <cell r="E241" t="str">
            <v>TB68NT_D2</v>
          </cell>
          <cell r="F241" t="str">
            <v>TB68NT</v>
          </cell>
          <cell r="G241" t="str">
            <v>Vị trí 1</v>
          </cell>
          <cell r="H241" t="str">
            <v>Các đường còn lại</v>
          </cell>
          <cell r="I241" t="str">
            <v>Phường Hố NaiCác đường còn lạiVị trí 1200</v>
          </cell>
          <cell r="O241">
            <v>9100</v>
          </cell>
          <cell r="P241">
            <v>670</v>
          </cell>
          <cell r="S241">
            <v>8300</v>
          </cell>
          <cell r="T241">
            <v>200</v>
          </cell>
          <cell r="U241">
            <v>1.3681318681318682</v>
          </cell>
          <cell r="V241">
            <v>1.3681318681318682</v>
          </cell>
          <cell r="W241">
            <v>1.3681318681318682</v>
          </cell>
          <cell r="X241">
            <v>1.3695498050336758</v>
          </cell>
          <cell r="Y241">
            <v>1.1499999999999999</v>
          </cell>
          <cell r="AA241">
            <v>1.1299999999999999</v>
          </cell>
        </row>
        <row r="242">
          <cell r="E242" t="str">
            <v>TB76NT</v>
          </cell>
          <cell r="F242" t="str">
            <v>TB76NT</v>
          </cell>
          <cell r="G242" t="str">
            <v>Vị trí 1</v>
          </cell>
          <cell r="H242" t="str">
            <v>Các đường còn lại</v>
          </cell>
          <cell r="I242" t="str">
            <v>Phường Hố NaiCác đường còn lạiVị trí 1200</v>
          </cell>
          <cell r="O242">
            <v>9300</v>
          </cell>
          <cell r="P242">
            <v>670</v>
          </cell>
          <cell r="S242">
            <v>8500</v>
          </cell>
          <cell r="T242">
            <v>200</v>
          </cell>
          <cell r="U242">
            <v>1.3709677419354838</v>
          </cell>
          <cell r="V242">
            <v>1.3709677419354838</v>
          </cell>
          <cell r="W242">
            <v>1.3709677419354838</v>
          </cell>
          <cell r="X242">
            <v>1.3709677419354838</v>
          </cell>
          <cell r="Y242">
            <v>1.1499999999999999</v>
          </cell>
          <cell r="Z242">
            <v>1.05</v>
          </cell>
          <cell r="AA242">
            <v>1.1299999999999999</v>
          </cell>
        </row>
        <row r="243">
          <cell r="E243" t="str">
            <v>TB67NT_D1</v>
          </cell>
          <cell r="F243" t="str">
            <v>TB67NT</v>
          </cell>
          <cell r="G243" t="str">
            <v>Vị trí 1</v>
          </cell>
          <cell r="H243" t="str">
            <v>Các đường còn lại</v>
          </cell>
          <cell r="I243" t="str">
            <v>Phường Hố NaiCác đường còn lạiVị trí 1200</v>
          </cell>
          <cell r="O243">
            <v>9300</v>
          </cell>
          <cell r="P243">
            <v>670</v>
          </cell>
          <cell r="S243">
            <v>8500</v>
          </cell>
          <cell r="T243">
            <v>200</v>
          </cell>
          <cell r="U243">
            <v>1.3709677419354838</v>
          </cell>
          <cell r="V243">
            <v>1.3709677419354838</v>
          </cell>
          <cell r="W243">
            <v>1.3709677419354838</v>
          </cell>
          <cell r="X243">
            <v>1.1871322226160936</v>
          </cell>
          <cell r="Y243">
            <v>1.1499999999999999</v>
          </cell>
          <cell r="Z243">
            <v>1.0856467044762377</v>
          </cell>
          <cell r="AA243">
            <v>1.0900000000000001</v>
          </cell>
        </row>
        <row r="244">
          <cell r="E244" t="str">
            <v>TB67NT_D2</v>
          </cell>
          <cell r="F244" t="str">
            <v>TB67NT</v>
          </cell>
          <cell r="G244" t="str">
            <v>Vị trí 1</v>
          </cell>
          <cell r="H244" t="str">
            <v>Các đường còn lại</v>
          </cell>
          <cell r="I244" t="str">
            <v>Phường Hố NaiCác đường còn lạiVị trí 1200</v>
          </cell>
          <cell r="O244">
            <v>9100</v>
          </cell>
          <cell r="P244">
            <v>670</v>
          </cell>
          <cell r="S244">
            <v>8300</v>
          </cell>
          <cell r="T244">
            <v>200</v>
          </cell>
          <cell r="U244">
            <v>1.0032967032967033</v>
          </cell>
          <cell r="V244">
            <v>1.0032967032967033</v>
          </cell>
          <cell r="W244">
            <v>1.0032967032967033</v>
          </cell>
          <cell r="X244">
            <v>1.1871322226160936</v>
          </cell>
          <cell r="Y244">
            <v>1.1499999999999999</v>
          </cell>
          <cell r="Z244">
            <v>1.0856467044762377</v>
          </cell>
          <cell r="AA244">
            <v>1.0900000000000001</v>
          </cell>
        </row>
        <row r="245">
          <cell r="E245" t="str">
            <v>TB11NT</v>
          </cell>
          <cell r="F245" t="str">
            <v>TB11NT</v>
          </cell>
          <cell r="G245" t="str">
            <v>Vị trí 1</v>
          </cell>
          <cell r="H245" t="str">
            <v>Các đường còn lại</v>
          </cell>
          <cell r="I245" t="str">
            <v>Phường Hố NaiCác đường còn lạiVị trí 1200</v>
          </cell>
          <cell r="O245">
            <v>10900</v>
          </cell>
          <cell r="P245">
            <v>670</v>
          </cell>
          <cell r="S245">
            <v>7500</v>
          </cell>
          <cell r="T245">
            <v>200</v>
          </cell>
          <cell r="U245">
            <v>1</v>
          </cell>
          <cell r="V245">
            <v>1</v>
          </cell>
          <cell r="W245">
            <v>1</v>
          </cell>
          <cell r="X245">
            <v>1</v>
          </cell>
          <cell r="Y245">
            <v>1.1499999999999999</v>
          </cell>
          <cell r="Z245">
            <v>1.1053386428386434</v>
          </cell>
          <cell r="AA245">
            <v>1.1100000000000001</v>
          </cell>
        </row>
        <row r="246">
          <cell r="E246" t="str">
            <v>TB72NT_D1</v>
          </cell>
          <cell r="F246" t="str">
            <v>TB72NT</v>
          </cell>
          <cell r="G246" t="str">
            <v>Vị trí 1</v>
          </cell>
          <cell r="H246" t="str">
            <v>Các đường còn lại</v>
          </cell>
          <cell r="I246" t="str">
            <v>Phường Hố NaiCác đường còn lạiVị trí 1200</v>
          </cell>
          <cell r="O246">
            <v>9300</v>
          </cell>
          <cell r="P246">
            <v>670</v>
          </cell>
          <cell r="S246">
            <v>8500</v>
          </cell>
          <cell r="T246">
            <v>200</v>
          </cell>
          <cell r="U246">
            <v>1.3709677419354838</v>
          </cell>
          <cell r="V246">
            <v>1.3709677419354838</v>
          </cell>
          <cell r="W246">
            <v>1.3709677419354838</v>
          </cell>
          <cell r="X246">
            <v>1.3695498050336758</v>
          </cell>
          <cell r="Y246">
            <v>1.1499999999999999</v>
          </cell>
          <cell r="Z246">
            <v>1.1213276519398967</v>
          </cell>
          <cell r="AA246">
            <v>1.1299999999999999</v>
          </cell>
        </row>
        <row r="247">
          <cell r="E247" t="str">
            <v>TB72NT_D2</v>
          </cell>
          <cell r="F247" t="str">
            <v>TB72NT</v>
          </cell>
          <cell r="G247" t="str">
            <v>Vị trí 1</v>
          </cell>
          <cell r="H247" t="str">
            <v>Các đường còn lại</v>
          </cell>
          <cell r="I247" t="str">
            <v>Phường Hố NaiCác đường còn lạiVị trí 1200</v>
          </cell>
          <cell r="O247">
            <v>9100</v>
          </cell>
          <cell r="P247">
            <v>670</v>
          </cell>
          <cell r="S247">
            <v>8300</v>
          </cell>
          <cell r="T247">
            <v>200</v>
          </cell>
          <cell r="U247">
            <v>1.3681318681318682</v>
          </cell>
          <cell r="V247">
            <v>1.3681318681318682</v>
          </cell>
          <cell r="W247">
            <v>1.3681318681318682</v>
          </cell>
          <cell r="X247">
            <v>1.3695498050336758</v>
          </cell>
          <cell r="Y247">
            <v>1.1499999999999999</v>
          </cell>
          <cell r="Z247">
            <v>1.1213276519398967</v>
          </cell>
          <cell r="AA247">
            <v>1.1299999999999999</v>
          </cell>
        </row>
        <row r="248">
          <cell r="E248" t="str">
            <v>TB73NT_D1</v>
          </cell>
          <cell r="F248" t="str">
            <v>TB73NT</v>
          </cell>
          <cell r="G248" t="str">
            <v>Vị trí 1</v>
          </cell>
          <cell r="H248" t="str">
            <v>Các đường còn lại</v>
          </cell>
          <cell r="I248" t="str">
            <v>Phường Hố NaiCác đường còn lạiVị trí 1200</v>
          </cell>
          <cell r="O248">
            <v>9300</v>
          </cell>
          <cell r="P248">
            <v>670</v>
          </cell>
          <cell r="S248">
            <v>8500</v>
          </cell>
          <cell r="T248">
            <v>200</v>
          </cell>
          <cell r="U248">
            <v>1.3709677419354838</v>
          </cell>
          <cell r="V248">
            <v>1.3709677419354838</v>
          </cell>
          <cell r="W248">
            <v>1.3709677419354838</v>
          </cell>
          <cell r="X248">
            <v>1.3695498050336758</v>
          </cell>
          <cell r="Y248">
            <v>1.1499999999999999</v>
          </cell>
          <cell r="Z248">
            <v>1.1000000000000001</v>
          </cell>
          <cell r="AA248">
            <v>1.1000000000000001</v>
          </cell>
        </row>
        <row r="249">
          <cell r="E249" t="str">
            <v>TB73NT_D2</v>
          </cell>
          <cell r="F249" t="str">
            <v>TB73NT</v>
          </cell>
          <cell r="G249" t="str">
            <v>Vị trí 1</v>
          </cell>
          <cell r="H249" t="str">
            <v>Các đường còn lại</v>
          </cell>
          <cell r="I249" t="str">
            <v>Phường Hố NaiCác đường còn lạiVị trí 1200</v>
          </cell>
          <cell r="O249">
            <v>9100</v>
          </cell>
          <cell r="P249">
            <v>670</v>
          </cell>
          <cell r="S249">
            <v>8300</v>
          </cell>
          <cell r="T249">
            <v>200</v>
          </cell>
          <cell r="U249">
            <v>1.3681318681318682</v>
          </cell>
          <cell r="V249">
            <v>1.3681318681318682</v>
          </cell>
          <cell r="W249">
            <v>1.3681318681318682</v>
          </cell>
          <cell r="X249">
            <v>1.3695498050336758</v>
          </cell>
          <cell r="Y249">
            <v>1.1499999999999999</v>
          </cell>
          <cell r="Z249">
            <v>1.1000000000000001</v>
          </cell>
          <cell r="AA249">
            <v>1.1000000000000001</v>
          </cell>
        </row>
        <row r="250">
          <cell r="E250" t="str">
            <v>TB74NT_D1</v>
          </cell>
          <cell r="F250" t="str">
            <v>TB74NT</v>
          </cell>
          <cell r="G250" t="str">
            <v>Vị trí 1</v>
          </cell>
          <cell r="H250" t="str">
            <v>Các đường còn lại</v>
          </cell>
          <cell r="I250" t="str">
            <v>Phường Hố NaiCác đường còn lạiVị trí 1200</v>
          </cell>
          <cell r="O250">
            <v>9300</v>
          </cell>
          <cell r="P250">
            <v>670</v>
          </cell>
          <cell r="S250">
            <v>8500</v>
          </cell>
          <cell r="T250">
            <v>200</v>
          </cell>
          <cell r="U250">
            <v>1.3709677419354838</v>
          </cell>
          <cell r="V250">
            <v>1.3709677419354838</v>
          </cell>
          <cell r="W250">
            <v>1.3709677419354838</v>
          </cell>
          <cell r="X250">
            <v>1.3695498050336758</v>
          </cell>
          <cell r="Y250">
            <v>1.1499999999999999</v>
          </cell>
          <cell r="Z250">
            <v>1.1474672511051178</v>
          </cell>
          <cell r="AA250">
            <v>1.1499999999999999</v>
          </cell>
        </row>
        <row r="251">
          <cell r="E251" t="str">
            <v>TB74NT_D2</v>
          </cell>
          <cell r="F251" t="str">
            <v>TB74NT</v>
          </cell>
          <cell r="G251" t="str">
            <v>Vị trí 1</v>
          </cell>
          <cell r="H251" t="str">
            <v>Các đường còn lại</v>
          </cell>
          <cell r="I251" t="str">
            <v>Phường Hố NaiCác đường còn lạiVị trí 1200</v>
          </cell>
          <cell r="O251">
            <v>9100</v>
          </cell>
          <cell r="P251">
            <v>670</v>
          </cell>
          <cell r="S251">
            <v>8300</v>
          </cell>
          <cell r="T251">
            <v>200</v>
          </cell>
          <cell r="U251">
            <v>1.3681318681318682</v>
          </cell>
          <cell r="V251">
            <v>1.3681318681318682</v>
          </cell>
          <cell r="W251">
            <v>1.3681318681318682</v>
          </cell>
          <cell r="X251">
            <v>1.3695498050336758</v>
          </cell>
          <cell r="Y251">
            <v>1.1499999999999999</v>
          </cell>
          <cell r="Z251">
            <v>1.1474672511051178</v>
          </cell>
          <cell r="AA251">
            <v>1.1499999999999999</v>
          </cell>
        </row>
        <row r="252">
          <cell r="E252" t="str">
            <v>TB4NT_D1</v>
          </cell>
          <cell r="F252" t="str">
            <v>TB4NT</v>
          </cell>
          <cell r="G252" t="str">
            <v>Vị trí 1</v>
          </cell>
          <cell r="H252" t="str">
            <v>Các đường còn lại</v>
          </cell>
          <cell r="I252" t="str">
            <v>Phường Hố NaiCác đường còn lạiVị trí 1200</v>
          </cell>
          <cell r="O252">
            <v>10600</v>
          </cell>
          <cell r="P252">
            <v>670</v>
          </cell>
          <cell r="S252">
            <v>7300</v>
          </cell>
          <cell r="T252">
            <v>200</v>
          </cell>
          <cell r="U252">
            <v>1.0330188679245282</v>
          </cell>
          <cell r="V252">
            <v>1.0330188679245282</v>
          </cell>
          <cell r="W252">
            <v>1.0330188679245282</v>
          </cell>
          <cell r="X252">
            <v>1.016509433962264</v>
          </cell>
          <cell r="Y252">
            <v>1.1499999999999999</v>
          </cell>
          <cell r="Z252">
            <v>1.1068256450659797</v>
          </cell>
          <cell r="AA252">
            <v>1.1100000000000001</v>
          </cell>
        </row>
        <row r="253">
          <cell r="E253" t="str">
            <v>TB4NT_D2</v>
          </cell>
          <cell r="F253" t="str">
            <v>TB4NT</v>
          </cell>
          <cell r="G253" t="str">
            <v>Vị trí 1</v>
          </cell>
          <cell r="H253" t="str">
            <v>Các đường còn lại</v>
          </cell>
          <cell r="I253" t="str">
            <v>Phường Hố NaiCác đường còn lạiVị trí 1200</v>
          </cell>
          <cell r="O253">
            <v>9300</v>
          </cell>
          <cell r="P253">
            <v>670</v>
          </cell>
          <cell r="S253">
            <v>6500</v>
          </cell>
          <cell r="T253">
            <v>200</v>
          </cell>
          <cell r="U253">
            <v>0.76881720430107536</v>
          </cell>
          <cell r="V253">
            <v>0.76881720430107536</v>
          </cell>
          <cell r="W253">
            <v>1</v>
          </cell>
          <cell r="X253">
            <v>1.016509433962264</v>
          </cell>
          <cell r="Y253">
            <v>1.1499999999999999</v>
          </cell>
          <cell r="Z253">
            <v>1.1068256450659797</v>
          </cell>
          <cell r="AA253">
            <v>1.1100000000000001</v>
          </cell>
        </row>
        <row r="254">
          <cell r="E254" t="str">
            <v>TB5NT</v>
          </cell>
          <cell r="F254" t="str">
            <v>TB5NT</v>
          </cell>
          <cell r="G254" t="str">
            <v>Vị trí 1</v>
          </cell>
          <cell r="H254" t="str">
            <v>Các đường còn lại</v>
          </cell>
          <cell r="I254" t="str">
            <v>Phường Hố NaiCác đường còn lạiVị trí 1200</v>
          </cell>
          <cell r="O254">
            <v>11600</v>
          </cell>
          <cell r="P254">
            <v>670</v>
          </cell>
          <cell r="S254">
            <v>8000</v>
          </cell>
          <cell r="T254">
            <v>200</v>
          </cell>
          <cell r="U254">
            <v>0.86206896551724133</v>
          </cell>
          <cell r="V254">
            <v>0.86206896551724133</v>
          </cell>
          <cell r="W254">
            <v>1</v>
          </cell>
          <cell r="X254">
            <v>1</v>
          </cell>
          <cell r="Y254">
            <v>1.1499999999999999</v>
          </cell>
          <cell r="Z254">
            <v>1.1126901337075585</v>
          </cell>
          <cell r="AA254">
            <v>1.1100000000000001</v>
          </cell>
        </row>
        <row r="255">
          <cell r="E255" t="str">
            <v>TB6NT2</v>
          </cell>
          <cell r="F255" t="str">
            <v>TB6NT2</v>
          </cell>
          <cell r="G255" t="str">
            <v>Vị trí 1</v>
          </cell>
          <cell r="H255" t="str">
            <v>Các đường nhóm II</v>
          </cell>
          <cell r="I255" t="str">
            <v>Phường Hố NaiCác đường nhóm IIVị trí 1210</v>
          </cell>
          <cell r="O255">
            <v>9800</v>
          </cell>
          <cell r="P255">
            <v>700</v>
          </cell>
          <cell r="S255">
            <v>6800</v>
          </cell>
          <cell r="T255">
            <v>210</v>
          </cell>
          <cell r="U255">
            <v>1.0408163265306123</v>
          </cell>
          <cell r="V255">
            <v>1.0408163265306123</v>
          </cell>
          <cell r="W255">
            <v>1.0408163265306123</v>
          </cell>
          <cell r="X255">
            <v>1.0408163265306123</v>
          </cell>
          <cell r="Y255">
            <v>1.1499999999999999</v>
          </cell>
          <cell r="Z255">
            <v>1.1000000000000001</v>
          </cell>
          <cell r="AA255">
            <v>1.1000000000000001</v>
          </cell>
        </row>
        <row r="256">
          <cell r="E256" t="str">
            <v>BH55DT_D3</v>
          </cell>
          <cell r="F256" t="str">
            <v>BH55DT</v>
          </cell>
          <cell r="G256" t="str">
            <v>Vị trí 1</v>
          </cell>
          <cell r="H256" t="str">
            <v>TPBH1</v>
          </cell>
          <cell r="I256" t="str">
            <v>Phường Long HưngTPBH1Vị trí 1450</v>
          </cell>
          <cell r="O256">
            <v>28600</v>
          </cell>
          <cell r="P256">
            <v>1500</v>
          </cell>
          <cell r="S256">
            <v>26000</v>
          </cell>
          <cell r="T256">
            <v>450</v>
          </cell>
          <cell r="U256">
            <v>1.0000000000000002</v>
          </cell>
          <cell r="V256">
            <v>1.0000000000000002</v>
          </cell>
          <cell r="W256">
            <v>1.0000000000000002</v>
          </cell>
          <cell r="X256">
            <v>1.083519130937233</v>
          </cell>
          <cell r="Y256">
            <v>1.1499999999999999</v>
          </cell>
          <cell r="Z256">
            <v>1.1321731507067427</v>
          </cell>
          <cell r="AA256">
            <v>1.1299999999999999</v>
          </cell>
        </row>
        <row r="257">
          <cell r="E257" t="str">
            <v>BH125DT</v>
          </cell>
          <cell r="F257" t="str">
            <v>BH125DT</v>
          </cell>
          <cell r="G257" t="str">
            <v>Vị trí 1</v>
          </cell>
          <cell r="H257" t="str">
            <v>TPBH1</v>
          </cell>
          <cell r="I257" t="str">
            <v>Phường Long HưngTPBH1Vị trí 1450</v>
          </cell>
          <cell r="O257">
            <v>27900</v>
          </cell>
          <cell r="P257">
            <v>1050</v>
          </cell>
          <cell r="S257">
            <v>22000</v>
          </cell>
          <cell r="T257">
            <v>450</v>
          </cell>
          <cell r="U257">
            <v>1.7347670250896059</v>
          </cell>
          <cell r="V257">
            <v>1.7347670250896059</v>
          </cell>
          <cell r="W257">
            <v>1.7347670250896059</v>
          </cell>
          <cell r="X257">
            <v>1.7347670250896059</v>
          </cell>
          <cell r="Y257">
            <v>1.1499999999999999</v>
          </cell>
          <cell r="Z257">
            <v>1.1000000000000001</v>
          </cell>
          <cell r="AA257">
            <v>1.1299999999999999</v>
          </cell>
        </row>
        <row r="258">
          <cell r="E258" t="str">
            <v>BH117DT_D1</v>
          </cell>
          <cell r="F258" t="str">
            <v>BH117DT</v>
          </cell>
          <cell r="G258" t="str">
            <v>Vị trí 1</v>
          </cell>
          <cell r="H258" t="str">
            <v>TPBH1</v>
          </cell>
          <cell r="I258" t="str">
            <v>Phường Long HưngTPBH1Vị trí 1450</v>
          </cell>
          <cell r="O258">
            <v>34300</v>
          </cell>
          <cell r="P258">
            <v>1050</v>
          </cell>
          <cell r="S258">
            <v>29000</v>
          </cell>
          <cell r="T258">
            <v>450</v>
          </cell>
          <cell r="U258">
            <v>1.6064139941690962</v>
          </cell>
          <cell r="V258">
            <v>1.6064139941690962</v>
          </cell>
          <cell r="W258">
            <v>1.6064139941690962</v>
          </cell>
          <cell r="X258">
            <v>1.6057447346899174</v>
          </cell>
          <cell r="Y258">
            <v>1.1499999999999999</v>
          </cell>
          <cell r="Z258">
            <v>1.1127932714287581</v>
          </cell>
          <cell r="AA258">
            <v>1.1100000000000001</v>
          </cell>
        </row>
        <row r="259">
          <cell r="E259" t="str">
            <v>BH117DT_D2</v>
          </cell>
          <cell r="F259" t="str">
            <v>BH117DT</v>
          </cell>
          <cell r="G259" t="str">
            <v>Vị trí 1</v>
          </cell>
          <cell r="H259" t="str">
            <v>TPBH1</v>
          </cell>
          <cell r="I259" t="str">
            <v>Phường Long HưngTPBH1Vị trí 1450</v>
          </cell>
          <cell r="O259">
            <v>27200</v>
          </cell>
          <cell r="P259">
            <v>1050</v>
          </cell>
          <cell r="S259">
            <v>23000</v>
          </cell>
          <cell r="T259">
            <v>450</v>
          </cell>
          <cell r="U259">
            <v>1.6066176470588236</v>
          </cell>
          <cell r="V259">
            <v>1.6066176470588236</v>
          </cell>
          <cell r="W259">
            <v>1.6066176470588236</v>
          </cell>
          <cell r="X259">
            <v>1.6057447346899174</v>
          </cell>
          <cell r="Y259">
            <v>1.1499999999999999</v>
          </cell>
          <cell r="Z259">
            <v>1.1127932714287581</v>
          </cell>
          <cell r="AA259">
            <v>1.1100000000000001</v>
          </cell>
        </row>
        <row r="260">
          <cell r="E260" t="str">
            <v>BH117DT_D3</v>
          </cell>
          <cell r="F260" t="str">
            <v>BH117DT</v>
          </cell>
          <cell r="G260" t="str">
            <v>Vị trí 1</v>
          </cell>
          <cell r="H260" t="str">
            <v>TPBH1</v>
          </cell>
          <cell r="I260" t="str">
            <v>Phường Long HưngTPBH1Vị trí 1450</v>
          </cell>
          <cell r="O260">
            <v>23700</v>
          </cell>
          <cell r="P260">
            <v>1050</v>
          </cell>
          <cell r="S260">
            <v>20000</v>
          </cell>
          <cell r="T260">
            <v>450</v>
          </cell>
          <cell r="U260">
            <v>1.5184360223146245</v>
          </cell>
          <cell r="V260">
            <v>1.5184360223146245</v>
          </cell>
          <cell r="W260">
            <v>1.5184360223146245</v>
          </cell>
          <cell r="X260">
            <v>1.6057447346899174</v>
          </cell>
          <cell r="Y260">
            <v>1.1499999999999999</v>
          </cell>
          <cell r="Z260">
            <v>1.1127932714287581</v>
          </cell>
          <cell r="AA260">
            <v>1.1100000000000001</v>
          </cell>
        </row>
        <row r="261">
          <cell r="E261" t="str">
            <v>BH117DT_D4</v>
          </cell>
          <cell r="F261" t="str">
            <v>BH117DT</v>
          </cell>
          <cell r="G261" t="str">
            <v>Vị trí 1</v>
          </cell>
          <cell r="H261" t="str">
            <v>TPBH1</v>
          </cell>
          <cell r="I261" t="str">
            <v>Phường Long HưngTPBH1Vị trí 1450</v>
          </cell>
          <cell r="O261">
            <v>16600</v>
          </cell>
          <cell r="P261">
            <v>1050</v>
          </cell>
          <cell r="S261">
            <v>14000</v>
          </cell>
          <cell r="T261">
            <v>450</v>
          </cell>
          <cell r="U261">
            <v>1.6445783132530121</v>
          </cell>
          <cell r="V261">
            <v>1.6445783132530121</v>
          </cell>
          <cell r="W261">
            <v>1.6445783132530121</v>
          </cell>
          <cell r="X261">
            <v>1.6057447346899174</v>
          </cell>
          <cell r="Y261">
            <v>1.1499999999999999</v>
          </cell>
          <cell r="Z261">
            <v>1.1127932714287581</v>
          </cell>
          <cell r="AA261">
            <v>1.1100000000000001</v>
          </cell>
        </row>
        <row r="262">
          <cell r="E262" t="str">
            <v>BH123DT</v>
          </cell>
          <cell r="F262" t="str">
            <v>BH123DT</v>
          </cell>
          <cell r="G262" t="str">
            <v>Vị trí 1</v>
          </cell>
          <cell r="H262" t="str">
            <v>TPBH1</v>
          </cell>
          <cell r="I262" t="str">
            <v>Phường Long HưngTPBH1Vị trí 1450</v>
          </cell>
          <cell r="O262">
            <v>22800</v>
          </cell>
          <cell r="P262">
            <v>1050</v>
          </cell>
          <cell r="S262">
            <v>18000</v>
          </cell>
          <cell r="T262">
            <v>450</v>
          </cell>
          <cell r="U262">
            <v>1.5789473684210527</v>
          </cell>
          <cell r="V262">
            <v>1.5789473684210527</v>
          </cell>
          <cell r="W262">
            <v>1.5789473684210527</v>
          </cell>
          <cell r="X262">
            <v>1.5789473684210527</v>
          </cell>
          <cell r="Y262">
            <v>1.1499999999999999</v>
          </cell>
          <cell r="Z262">
            <v>1.1014712157101598</v>
          </cell>
          <cell r="AA262">
            <v>1.1000000000000001</v>
          </cell>
        </row>
        <row r="263">
          <cell r="E263" t="str">
            <v>BH115DT</v>
          </cell>
          <cell r="F263" t="str">
            <v>BH115DT</v>
          </cell>
          <cell r="G263" t="str">
            <v>Vị trí 1</v>
          </cell>
          <cell r="H263" t="str">
            <v>TPBH1</v>
          </cell>
          <cell r="I263" t="str">
            <v>Phường Long HưngTPBH1Vị trí 1450</v>
          </cell>
          <cell r="O263">
            <v>16600</v>
          </cell>
          <cell r="P263">
            <v>1050</v>
          </cell>
          <cell r="S263">
            <v>14000</v>
          </cell>
          <cell r="T263">
            <v>450</v>
          </cell>
          <cell r="U263">
            <v>2.0240963855421685</v>
          </cell>
          <cell r="V263">
            <v>2.0240963855421685</v>
          </cell>
          <cell r="W263">
            <v>2.0240963855421685</v>
          </cell>
          <cell r="X263">
            <v>2.0240963855421685</v>
          </cell>
          <cell r="Y263">
            <v>1.1499999999999999</v>
          </cell>
          <cell r="Z263">
            <v>1.0987239275048679</v>
          </cell>
          <cell r="AA263">
            <v>1.1000000000000001</v>
          </cell>
        </row>
        <row r="264">
          <cell r="E264" t="str">
            <v>BH122DT_D1</v>
          </cell>
          <cell r="F264" t="str">
            <v>BH122DT</v>
          </cell>
          <cell r="G264" t="str">
            <v>Vị trí 1</v>
          </cell>
          <cell r="H264" t="str">
            <v>TPBH1</v>
          </cell>
          <cell r="I264" t="str">
            <v>Phường Long HưngTPBH1Vị trí 1450</v>
          </cell>
          <cell r="O264">
            <v>22800</v>
          </cell>
          <cell r="P264">
            <v>1050</v>
          </cell>
          <cell r="S264">
            <v>18000</v>
          </cell>
          <cell r="T264">
            <v>450</v>
          </cell>
          <cell r="U264">
            <v>1.736842105263158</v>
          </cell>
          <cell r="V264">
            <v>1.736842105263158</v>
          </cell>
          <cell r="W264">
            <v>1.736842105263158</v>
          </cell>
          <cell r="X264">
            <v>1.8138755980861245</v>
          </cell>
          <cell r="Y264">
            <v>1.1499999999999999</v>
          </cell>
          <cell r="Z264">
            <v>1.1294298816216646</v>
          </cell>
          <cell r="AA264">
            <v>1.1299999999999999</v>
          </cell>
        </row>
        <row r="265">
          <cell r="E265" t="str">
            <v>BH122DT_D2</v>
          </cell>
          <cell r="F265" t="str">
            <v>BH122DT</v>
          </cell>
          <cell r="G265" t="str">
            <v>Vị trí 1</v>
          </cell>
          <cell r="H265" t="str">
            <v>TPBH1</v>
          </cell>
          <cell r="I265" t="str">
            <v>Phường Long HưngTPBH1Vị trí 1450</v>
          </cell>
          <cell r="O265">
            <v>16500</v>
          </cell>
          <cell r="P265">
            <v>1050</v>
          </cell>
          <cell r="S265">
            <v>13000</v>
          </cell>
          <cell r="T265">
            <v>450</v>
          </cell>
          <cell r="U265">
            <v>1.8909090909090909</v>
          </cell>
          <cell r="V265">
            <v>1.8909090909090909</v>
          </cell>
          <cell r="W265">
            <v>1.8909090909090909</v>
          </cell>
          <cell r="X265">
            <v>1.8138755980861245</v>
          </cell>
          <cell r="Y265">
            <v>1.1499999999999999</v>
          </cell>
          <cell r="Z265">
            <v>1.1294298816216646</v>
          </cell>
          <cell r="AA265">
            <v>1.1299999999999999</v>
          </cell>
        </row>
        <row r="266">
          <cell r="E266" t="str">
            <v>BH124DT</v>
          </cell>
          <cell r="F266" t="str">
            <v>BH124DT</v>
          </cell>
          <cell r="G266" t="str">
            <v>Vị trí 1</v>
          </cell>
          <cell r="H266" t="str">
            <v>TPBH1</v>
          </cell>
          <cell r="I266" t="str">
            <v>Phường Long HưngTPBH1Vị trí 1450</v>
          </cell>
          <cell r="O266">
            <v>24900</v>
          </cell>
          <cell r="P266">
            <v>1050</v>
          </cell>
          <cell r="S266">
            <v>21000</v>
          </cell>
          <cell r="T266">
            <v>450</v>
          </cell>
          <cell r="U266">
            <v>1.4759036144578312</v>
          </cell>
          <cell r="V266">
            <v>1.4759036144578312</v>
          </cell>
          <cell r="W266">
            <v>1.4759036144578312</v>
          </cell>
          <cell r="X266">
            <v>1.4759036144578312</v>
          </cell>
          <cell r="Y266">
            <v>1.1499999999999999</v>
          </cell>
          <cell r="Z266">
            <v>1.1195857794437976</v>
          </cell>
          <cell r="AA266">
            <v>1.1200000000000001</v>
          </cell>
        </row>
        <row r="267">
          <cell r="E267" t="str">
            <v>BH134DT</v>
          </cell>
          <cell r="F267" t="str">
            <v>BH134DT</v>
          </cell>
          <cell r="G267" t="str">
            <v>Vị trí 1</v>
          </cell>
          <cell r="H267" t="str">
            <v>TPBH1</v>
          </cell>
          <cell r="I267" t="str">
            <v>Phường Long HưngTPBH1Vị trí 1450</v>
          </cell>
          <cell r="O267">
            <v>27000</v>
          </cell>
          <cell r="P267">
            <v>1500</v>
          </cell>
          <cell r="S267">
            <v>27000</v>
          </cell>
          <cell r="T267">
            <v>450</v>
          </cell>
          <cell r="U267">
            <v>1.35</v>
          </cell>
          <cell r="V267">
            <v>1.35</v>
          </cell>
          <cell r="W267">
            <v>1.35</v>
          </cell>
          <cell r="X267">
            <v>1.35</v>
          </cell>
          <cell r="Y267">
            <v>1.1499999999999999</v>
          </cell>
          <cell r="Z267">
            <v>1.0822276402913775</v>
          </cell>
          <cell r="AA267">
            <v>1.08</v>
          </cell>
        </row>
        <row r="268">
          <cell r="E268" t="str">
            <v>BH137DT_D1</v>
          </cell>
          <cell r="F268" t="str">
            <v>BH137DT</v>
          </cell>
          <cell r="G268" t="str">
            <v>Vị trí 1</v>
          </cell>
          <cell r="H268" t="str">
            <v>TPBH2</v>
          </cell>
          <cell r="I268" t="str">
            <v>Phường Long HưngTPBH2Vị trí 1430</v>
          </cell>
          <cell r="O268">
            <v>12700</v>
          </cell>
          <cell r="P268">
            <v>1000</v>
          </cell>
          <cell r="S268">
            <v>10000</v>
          </cell>
          <cell r="T268">
            <v>430</v>
          </cell>
          <cell r="U268">
            <v>1.4168084145219135</v>
          </cell>
          <cell r="V268">
            <v>1.4168084145219135</v>
          </cell>
          <cell r="W268">
            <v>1.4168084145219135</v>
          </cell>
          <cell r="X268">
            <v>1.4949210611935411</v>
          </cell>
          <cell r="Y268">
            <v>1.1499999999999999</v>
          </cell>
          <cell r="Z268">
            <v>1.1918962398858961</v>
          </cell>
          <cell r="AA268">
            <v>1.19</v>
          </cell>
        </row>
        <row r="269">
          <cell r="E269" t="str">
            <v>BH137DT_D2</v>
          </cell>
          <cell r="F269" t="str">
            <v>BH137DT</v>
          </cell>
          <cell r="G269" t="str">
            <v>Vị trí 1</v>
          </cell>
          <cell r="H269" t="str">
            <v>TPBH2</v>
          </cell>
          <cell r="I269" t="str">
            <v>Phường Long HưngTPBH2Vị trí 1430</v>
          </cell>
          <cell r="O269">
            <v>8900</v>
          </cell>
          <cell r="P269">
            <v>1000</v>
          </cell>
          <cell r="S269">
            <v>7000</v>
          </cell>
          <cell r="T269">
            <v>430</v>
          </cell>
          <cell r="U269">
            <v>1.5730337078651686</v>
          </cell>
          <cell r="V269">
            <v>1.5730337078651686</v>
          </cell>
          <cell r="W269">
            <v>1.5730337078651686</v>
          </cell>
          <cell r="X269">
            <v>1.4949210611935411</v>
          </cell>
          <cell r="Y269">
            <v>1.1499999999999999</v>
          </cell>
          <cell r="Z269">
            <v>1.1918962398858961</v>
          </cell>
          <cell r="AA269">
            <v>1.19</v>
          </cell>
        </row>
        <row r="270">
          <cell r="E270" t="str">
            <v>BH135DT</v>
          </cell>
          <cell r="F270" t="str">
            <v>BH135DT</v>
          </cell>
          <cell r="G270" t="str">
            <v>Vị trí 1</v>
          </cell>
          <cell r="H270" t="str">
            <v>TPBH1</v>
          </cell>
          <cell r="I270" t="str">
            <v>Phường Long HưngTPBH1Vị trí 1450</v>
          </cell>
          <cell r="O270">
            <v>25400</v>
          </cell>
          <cell r="P270">
            <v>1050</v>
          </cell>
          <cell r="S270">
            <v>20000</v>
          </cell>
          <cell r="T270">
            <v>450</v>
          </cell>
          <cell r="U270">
            <v>1.5748031496062993</v>
          </cell>
          <cell r="V270">
            <v>1.5748031496062993</v>
          </cell>
          <cell r="W270">
            <v>1.5748031496062993</v>
          </cell>
          <cell r="X270">
            <v>1.5748031496062993</v>
          </cell>
          <cell r="Y270">
            <v>1.1499999999999999</v>
          </cell>
          <cell r="Z270">
            <v>1.161459841438047</v>
          </cell>
          <cell r="AA270">
            <v>1.1599999999999999</v>
          </cell>
        </row>
        <row r="271">
          <cell r="E271" t="str">
            <v>BH136DT</v>
          </cell>
          <cell r="F271" t="str">
            <v>BH136DT</v>
          </cell>
          <cell r="G271" t="str">
            <v>Vị trí 1</v>
          </cell>
          <cell r="H271" t="str">
            <v>TPBH1</v>
          </cell>
          <cell r="I271" t="str">
            <v>Phường Long HưngTPBH1Vị trí 1450</v>
          </cell>
          <cell r="O271">
            <v>14000</v>
          </cell>
          <cell r="P271">
            <v>1050</v>
          </cell>
          <cell r="S271">
            <v>11000</v>
          </cell>
          <cell r="T271">
            <v>450</v>
          </cell>
          <cell r="U271">
            <v>1.9642857142857142</v>
          </cell>
          <cell r="V271">
            <v>1.9642857142857142</v>
          </cell>
          <cell r="W271">
            <v>1.9642857142857142</v>
          </cell>
          <cell r="X271">
            <v>1.9642857142857142</v>
          </cell>
          <cell r="Y271">
            <v>1.1499999999999999</v>
          </cell>
          <cell r="Z271">
            <v>1.0928354438123971</v>
          </cell>
          <cell r="AA271">
            <v>1.0900000000000001</v>
          </cell>
        </row>
        <row r="272">
          <cell r="E272" t="str">
            <v>BH121DT_D1</v>
          </cell>
          <cell r="F272" t="str">
            <v>BH121DT</v>
          </cell>
          <cell r="G272" t="str">
            <v>Vị trí 1</v>
          </cell>
          <cell r="H272" t="str">
            <v>TPBH1</v>
          </cell>
          <cell r="I272" t="str">
            <v>Phường Long HưngTPBH1Vị trí 1450</v>
          </cell>
          <cell r="J272">
            <v>25990000</v>
          </cell>
          <cell r="K272" t="str">
            <v>QĐ 3098/QĐ-UBND ngày 24/11/2023</v>
          </cell>
          <cell r="L272">
            <v>3289500</v>
          </cell>
          <cell r="M272" t="str">
            <v>QĐ 3098/QĐ-UBND ngày 24/11/2023</v>
          </cell>
          <cell r="O272">
            <v>23300</v>
          </cell>
          <cell r="P272">
            <v>1050</v>
          </cell>
          <cell r="Q272">
            <v>1.1154506437768241</v>
          </cell>
          <cell r="R272">
            <v>3.1328571428571426</v>
          </cell>
          <cell r="S272">
            <v>23000</v>
          </cell>
          <cell r="T272">
            <v>450</v>
          </cell>
          <cell r="U272">
            <v>1.13519313304721</v>
          </cell>
          <cell r="V272">
            <v>1.059678111587983</v>
          </cell>
          <cell r="W272">
            <v>1.059678111587983</v>
          </cell>
          <cell r="X272">
            <v>1.5864632054499324</v>
          </cell>
          <cell r="Y272">
            <v>1.1499999999999999</v>
          </cell>
          <cell r="Z272">
            <v>1.1290520515821005</v>
          </cell>
          <cell r="AA272">
            <v>1.1299999999999999</v>
          </cell>
        </row>
        <row r="273">
          <cell r="E273" t="str">
            <v>BH1NT_D1</v>
          </cell>
          <cell r="F273" t="str">
            <v>BH1NT</v>
          </cell>
          <cell r="G273" t="str">
            <v>Vị trí 1</v>
          </cell>
          <cell r="H273" t="str">
            <v>TPBH2</v>
          </cell>
          <cell r="I273" t="str">
            <v>Phường Long HưngTPBH2Vị trí 1430</v>
          </cell>
          <cell r="J273">
            <v>15410000</v>
          </cell>
          <cell r="K273" t="str">
            <v>QĐ 3012/QĐ-UBND ngày 09/11/2023</v>
          </cell>
          <cell r="L273">
            <v>2566000</v>
          </cell>
          <cell r="M273" t="str">
            <v>QĐ 3012/QĐ-UBND ngày 09/11/2023</v>
          </cell>
          <cell r="O273">
            <v>12200</v>
          </cell>
          <cell r="P273">
            <v>1000</v>
          </cell>
          <cell r="Q273">
            <v>1.2631147540983607</v>
          </cell>
          <cell r="R273">
            <v>2.5659999999999998</v>
          </cell>
          <cell r="S273">
            <v>9000</v>
          </cell>
          <cell r="T273">
            <v>430</v>
          </cell>
          <cell r="U273">
            <v>1.2540983606557377</v>
          </cell>
          <cell r="V273">
            <v>1.2540983606557377</v>
          </cell>
          <cell r="W273">
            <v>1.2540983606557377</v>
          </cell>
          <cell r="X273">
            <v>1.3013145206313759</v>
          </cell>
          <cell r="Y273">
            <v>1.1499999999999999</v>
          </cell>
          <cell r="Z273">
            <v>1.1374996888844235</v>
          </cell>
          <cell r="AA273">
            <v>1.1399999999999999</v>
          </cell>
        </row>
        <row r="274">
          <cell r="E274" t="str">
            <v>BH1NT_D2</v>
          </cell>
          <cell r="F274" t="str">
            <v>BH1NT</v>
          </cell>
          <cell r="G274" t="str">
            <v>Vị trí 1</v>
          </cell>
          <cell r="H274" t="str">
            <v>TPBH2</v>
          </cell>
          <cell r="I274" t="str">
            <v>Phường Long HưngTPBH2Vị trí 1430</v>
          </cell>
          <cell r="O274">
            <v>9500</v>
          </cell>
          <cell r="P274">
            <v>1000</v>
          </cell>
          <cell r="S274">
            <v>7000</v>
          </cell>
          <cell r="T274">
            <v>430</v>
          </cell>
          <cell r="U274">
            <v>1.3263157894736841</v>
          </cell>
          <cell r="V274">
            <v>1.3263157894736841</v>
          </cell>
          <cell r="W274">
            <v>1.3263157894736841</v>
          </cell>
          <cell r="X274">
            <v>1.3013145206313759</v>
          </cell>
          <cell r="Y274">
            <v>1.1499999999999999</v>
          </cell>
          <cell r="Z274">
            <v>1.1374996888844235</v>
          </cell>
          <cell r="AA274">
            <v>1.1399999999999999</v>
          </cell>
        </row>
        <row r="275">
          <cell r="E275" t="str">
            <v>BH1NT_D3</v>
          </cell>
          <cell r="F275" t="str">
            <v>BH1NT</v>
          </cell>
          <cell r="G275" t="str">
            <v>Vị trí 1</v>
          </cell>
          <cell r="H275" t="str">
            <v>TPBH2</v>
          </cell>
          <cell r="I275" t="str">
            <v>Phường Long HưngTPBH2Vị trí 1430</v>
          </cell>
          <cell r="O275">
            <v>6800</v>
          </cell>
          <cell r="P275">
            <v>1000</v>
          </cell>
          <cell r="S275">
            <v>5000</v>
          </cell>
          <cell r="T275">
            <v>430</v>
          </cell>
          <cell r="U275">
            <v>1.3235294117647058</v>
          </cell>
          <cell r="V275">
            <v>1.3235294117647058</v>
          </cell>
          <cell r="W275">
            <v>1.3235294117647058</v>
          </cell>
          <cell r="X275">
            <v>1.3013145206313759</v>
          </cell>
          <cell r="Y275">
            <v>1.1499999999999999</v>
          </cell>
          <cell r="Z275">
            <v>1.1374996888844235</v>
          </cell>
          <cell r="AA275">
            <v>1.1399999999999999</v>
          </cell>
        </row>
        <row r="276">
          <cell r="E276" t="str">
            <v>BH2NT</v>
          </cell>
          <cell r="F276" t="str">
            <v>BH2NT</v>
          </cell>
          <cell r="G276" t="str">
            <v>Vị trí 1</v>
          </cell>
          <cell r="H276" t="str">
            <v>TPBH2</v>
          </cell>
          <cell r="I276" t="str">
            <v>Phường Long HưngTPBH2Vị trí 1430</v>
          </cell>
          <cell r="O276">
            <v>6800</v>
          </cell>
          <cell r="P276">
            <v>1000</v>
          </cell>
          <cell r="S276">
            <v>5000</v>
          </cell>
          <cell r="T276">
            <v>430</v>
          </cell>
          <cell r="U276">
            <v>1.3235294117647058</v>
          </cell>
          <cell r="V276">
            <v>1.3235294117647058</v>
          </cell>
          <cell r="W276">
            <v>1.3235294117647058</v>
          </cell>
          <cell r="X276">
            <v>1.3235294117647058</v>
          </cell>
          <cell r="Y276">
            <v>1.1499999999999999</v>
          </cell>
          <cell r="AA276">
            <v>1.1299999999999999</v>
          </cell>
        </row>
        <row r="277">
          <cell r="E277" t="str">
            <v>BH20DT_D3</v>
          </cell>
          <cell r="F277" t="str">
            <v>BH20DT</v>
          </cell>
          <cell r="G277" t="str">
            <v>Vị trí 1</v>
          </cell>
          <cell r="H277" t="str">
            <v>TPBH1</v>
          </cell>
          <cell r="I277" t="str">
            <v>Phường Tân TriềuTPBH1Vị trí 1450</v>
          </cell>
          <cell r="O277">
            <v>40600</v>
          </cell>
          <cell r="P277">
            <v>1500</v>
          </cell>
          <cell r="S277">
            <v>30000</v>
          </cell>
          <cell r="T277">
            <v>450</v>
          </cell>
          <cell r="U277">
            <v>1.4778325123152709</v>
          </cell>
          <cell r="V277">
            <v>1.4778325123152709</v>
          </cell>
          <cell r="W277">
            <v>1.4778325123152709</v>
          </cell>
          <cell r="X277">
            <v>1.2729405977029427</v>
          </cell>
          <cell r="Y277">
            <v>1.2</v>
          </cell>
          <cell r="Z277">
            <v>1.1233504307611921</v>
          </cell>
          <cell r="AA277">
            <v>1.1200000000000001</v>
          </cell>
        </row>
        <row r="278">
          <cell r="E278" t="str">
            <v>BH36DT_D2</v>
          </cell>
          <cell r="F278" t="str">
            <v>BH36DT</v>
          </cell>
          <cell r="G278" t="str">
            <v>Vị trí 1</v>
          </cell>
          <cell r="H278" t="str">
            <v>TPBH1</v>
          </cell>
          <cell r="I278" t="str">
            <v>Phường Tân TriềuTPBH1Vị trí 1450</v>
          </cell>
          <cell r="O278">
            <v>39300</v>
          </cell>
          <cell r="P278">
            <v>1500</v>
          </cell>
          <cell r="S278">
            <v>31000</v>
          </cell>
          <cell r="T278">
            <v>450</v>
          </cell>
          <cell r="U278">
            <v>1.3048274650148788</v>
          </cell>
          <cell r="V278">
            <v>1.3048274650148788</v>
          </cell>
          <cell r="W278">
            <v>1.3048274650148788</v>
          </cell>
          <cell r="X278">
            <v>1.4126635068478497</v>
          </cell>
          <cell r="Y278">
            <v>1.2</v>
          </cell>
          <cell r="Z278">
            <v>1.1487672851916073</v>
          </cell>
          <cell r="AA278">
            <v>1.1499999999999999</v>
          </cell>
        </row>
        <row r="279">
          <cell r="E279" t="str">
            <v>BH36DT_D3</v>
          </cell>
          <cell r="F279" t="str">
            <v>BH36DT</v>
          </cell>
          <cell r="G279" t="str">
            <v>Vị trí 1</v>
          </cell>
          <cell r="H279" t="str">
            <v>TPBH1</v>
          </cell>
          <cell r="I279" t="str">
            <v>Phường Tân TriềuTPBH1Vị trí 1450</v>
          </cell>
          <cell r="O279">
            <v>29300</v>
          </cell>
          <cell r="P279">
            <v>1200</v>
          </cell>
          <cell r="S279">
            <v>26000</v>
          </cell>
          <cell r="T279">
            <v>450</v>
          </cell>
          <cell r="U279">
            <v>1.7303754266211604</v>
          </cell>
          <cell r="V279">
            <v>1.7303754266211604</v>
          </cell>
          <cell r="W279">
            <v>1.7303754266211604</v>
          </cell>
          <cell r="X279">
            <v>1.4126635068478497</v>
          </cell>
          <cell r="Y279">
            <v>1.2</v>
          </cell>
          <cell r="Z279">
            <v>1.1487672851916073</v>
          </cell>
          <cell r="AA279">
            <v>1.1499999999999999</v>
          </cell>
        </row>
        <row r="280">
          <cell r="E280" t="str">
            <v>BH36DT_D4</v>
          </cell>
          <cell r="F280" t="str">
            <v>BH36DT</v>
          </cell>
          <cell r="G280" t="str">
            <v>Vị trí 1</v>
          </cell>
          <cell r="H280" t="str">
            <v>TPBH1</v>
          </cell>
          <cell r="I280" t="str">
            <v>Phường Tân TriềuTPBH1Vị trí 1450</v>
          </cell>
          <cell r="O280">
            <v>23700</v>
          </cell>
          <cell r="P280">
            <v>1200</v>
          </cell>
          <cell r="S280">
            <v>21000</v>
          </cell>
          <cell r="T280">
            <v>450</v>
          </cell>
          <cell r="U280">
            <v>1.1518987341772151</v>
          </cell>
          <cell r="V280">
            <v>1.1518987341772151</v>
          </cell>
          <cell r="W280">
            <v>1.1518987341772151</v>
          </cell>
          <cell r="X280">
            <v>1.4126635068478497</v>
          </cell>
          <cell r="Y280">
            <v>1.2</v>
          </cell>
          <cell r="Z280">
            <v>1.1487672851916073</v>
          </cell>
          <cell r="AA280">
            <v>1.1499999999999999</v>
          </cell>
        </row>
        <row r="281">
          <cell r="E281" t="str">
            <v>BH36DT_D5</v>
          </cell>
          <cell r="F281" t="str">
            <v>BH36DT</v>
          </cell>
          <cell r="G281" t="str">
            <v>Vị trí 1</v>
          </cell>
          <cell r="H281" t="str">
            <v>TPBH1</v>
          </cell>
          <cell r="I281" t="str">
            <v>Phường Tân TriềuTPBH1Vị trí 1450</v>
          </cell>
          <cell r="O281">
            <v>19200</v>
          </cell>
          <cell r="P281">
            <v>1200</v>
          </cell>
          <cell r="S281">
            <v>17000</v>
          </cell>
          <cell r="T281">
            <v>450</v>
          </cell>
          <cell r="U281">
            <v>1.5931715452879227</v>
          </cell>
          <cell r="V281">
            <v>1.5931715452879227</v>
          </cell>
          <cell r="W281">
            <v>1.5931715452879227</v>
          </cell>
          <cell r="X281">
            <v>1.4126635068478497</v>
          </cell>
          <cell r="Y281">
            <v>1.2</v>
          </cell>
          <cell r="Z281">
            <v>1.1487672851916073</v>
          </cell>
          <cell r="AA281">
            <v>1.1499999999999999</v>
          </cell>
        </row>
        <row r="282">
          <cell r="E282" t="str">
            <v>BH46DT_D1</v>
          </cell>
          <cell r="F282" t="str">
            <v>BH46DT</v>
          </cell>
          <cell r="G282" t="str">
            <v>Vị trí 1</v>
          </cell>
          <cell r="H282" t="str">
            <v>TPBH1</v>
          </cell>
          <cell r="I282" t="str">
            <v>Phường Tân TriềuTPBH1Vị trí 1450</v>
          </cell>
          <cell r="O282">
            <v>17800</v>
          </cell>
          <cell r="P282">
            <v>1200</v>
          </cell>
          <cell r="S282">
            <v>14000</v>
          </cell>
          <cell r="T282">
            <v>450</v>
          </cell>
          <cell r="U282">
            <v>1.8089887640449436</v>
          </cell>
          <cell r="V282">
            <v>1.8089887640449436</v>
          </cell>
          <cell r="W282">
            <v>1.8089887640449436</v>
          </cell>
          <cell r="X282">
            <v>1.6128985892834287</v>
          </cell>
          <cell r="Y282">
            <v>1.2</v>
          </cell>
          <cell r="Z282">
            <v>1.1546837804381651</v>
          </cell>
          <cell r="AA282">
            <v>1.1499999999999999</v>
          </cell>
        </row>
        <row r="283">
          <cell r="E283" t="str">
            <v>BH46DT_D2</v>
          </cell>
          <cell r="F283" t="str">
            <v>BH46DT</v>
          </cell>
          <cell r="G283" t="str">
            <v>Vị trí 1</v>
          </cell>
          <cell r="H283" t="str">
            <v>TPBH1</v>
          </cell>
          <cell r="I283" t="str">
            <v>Phường Tân TriềuTPBH1Vị trí 1450</v>
          </cell>
          <cell r="O283">
            <v>12700</v>
          </cell>
          <cell r="P283">
            <v>1200</v>
          </cell>
          <cell r="S283">
            <v>10000</v>
          </cell>
          <cell r="T283">
            <v>450</v>
          </cell>
          <cell r="U283">
            <v>1.4168084145219135</v>
          </cell>
          <cell r="V283">
            <v>1.4168084145219135</v>
          </cell>
          <cell r="W283">
            <v>1.4168084145219135</v>
          </cell>
          <cell r="X283">
            <v>1.6128985892834287</v>
          </cell>
          <cell r="Y283">
            <v>1.2</v>
          </cell>
          <cell r="Z283">
            <v>1.1546837804381651</v>
          </cell>
          <cell r="AA283">
            <v>1.1499999999999999</v>
          </cell>
        </row>
        <row r="284">
          <cell r="E284" t="str">
            <v>BH34DT</v>
          </cell>
          <cell r="F284" t="str">
            <v>BH34DT</v>
          </cell>
          <cell r="G284" t="str">
            <v>Vị trí 1</v>
          </cell>
          <cell r="H284" t="str">
            <v>TPBH1</v>
          </cell>
          <cell r="I284" t="str">
            <v>Phường Tân TriềuTPBH1Vị trí 1450</v>
          </cell>
          <cell r="O284">
            <v>27900</v>
          </cell>
          <cell r="P284">
            <v>1500</v>
          </cell>
          <cell r="S284">
            <v>22000</v>
          </cell>
          <cell r="T284">
            <v>450</v>
          </cell>
          <cell r="U284">
            <v>1.5770609318996416</v>
          </cell>
          <cell r="V284">
            <v>1.5770609318996416</v>
          </cell>
          <cell r="W284">
            <v>1.5770609318996416</v>
          </cell>
          <cell r="X284">
            <v>1.5770609318996416</v>
          </cell>
          <cell r="Y284">
            <v>1.2</v>
          </cell>
          <cell r="Z284">
            <v>1.0101010101010099</v>
          </cell>
          <cell r="AA284">
            <v>1.1299999999999999</v>
          </cell>
        </row>
        <row r="285">
          <cell r="E285" t="str">
            <v>BH44DT_D1</v>
          </cell>
          <cell r="F285" t="str">
            <v>BH44DT</v>
          </cell>
          <cell r="G285" t="str">
            <v>Vị trí 1</v>
          </cell>
          <cell r="H285" t="str">
            <v>TPBH1</v>
          </cell>
          <cell r="I285" t="str">
            <v>Phường Tân TriềuTPBH1Vị trí 1450</v>
          </cell>
          <cell r="O285">
            <v>24100</v>
          </cell>
          <cell r="P285">
            <v>1200</v>
          </cell>
          <cell r="S285">
            <v>19000</v>
          </cell>
          <cell r="T285">
            <v>450</v>
          </cell>
          <cell r="U285">
            <v>1.4185720764487044</v>
          </cell>
          <cell r="V285">
            <v>1.4185720764487044</v>
          </cell>
          <cell r="W285">
            <v>1.4185720764487044</v>
          </cell>
          <cell r="X285">
            <v>1.4173622805745401</v>
          </cell>
          <cell r="Y285">
            <v>1.2</v>
          </cell>
          <cell r="Z285">
            <v>1.1483828798888636</v>
          </cell>
          <cell r="AA285">
            <v>1.1499999999999999</v>
          </cell>
        </row>
        <row r="286">
          <cell r="E286" t="str">
            <v>BH44DT_D2</v>
          </cell>
          <cell r="F286" t="str">
            <v>BH44DT</v>
          </cell>
          <cell r="G286" t="str">
            <v>Vị trí 1</v>
          </cell>
          <cell r="H286" t="str">
            <v>TPBH1</v>
          </cell>
          <cell r="I286" t="str">
            <v>Phường Tân TriềuTPBH1Vị trí 1450</v>
          </cell>
          <cell r="O286">
            <v>21600</v>
          </cell>
          <cell r="P286">
            <v>1200</v>
          </cell>
          <cell r="S286">
            <v>17000</v>
          </cell>
          <cell r="T286">
            <v>450</v>
          </cell>
          <cell r="U286">
            <v>1.4161524847003757</v>
          </cell>
          <cell r="V286">
            <v>1.4161524847003757</v>
          </cell>
          <cell r="W286">
            <v>1.4161524847003757</v>
          </cell>
          <cell r="X286">
            <v>1.4173622805745401</v>
          </cell>
          <cell r="Y286">
            <v>1.2</v>
          </cell>
          <cell r="Z286">
            <v>1.1483828798888636</v>
          </cell>
          <cell r="AA286">
            <v>1.1499999999999999</v>
          </cell>
        </row>
        <row r="287">
          <cell r="E287" t="str">
            <v>BH43DT</v>
          </cell>
          <cell r="F287" t="str">
            <v>BH43DT</v>
          </cell>
          <cell r="G287" t="str">
            <v>Vị trí 1</v>
          </cell>
          <cell r="H287" t="str">
            <v>TPBH1</v>
          </cell>
          <cell r="I287" t="str">
            <v>Phường Tân TriềuTPBH1Vị trí 1450</v>
          </cell>
          <cell r="O287">
            <v>24100</v>
          </cell>
          <cell r="P287">
            <v>1200</v>
          </cell>
          <cell r="S287">
            <v>19000</v>
          </cell>
          <cell r="T287">
            <v>450</v>
          </cell>
          <cell r="U287">
            <v>1.5767634854771784</v>
          </cell>
          <cell r="V287">
            <v>1.5767634854771784</v>
          </cell>
          <cell r="W287">
            <v>1.5767634854771784</v>
          </cell>
          <cell r="X287">
            <v>1.5767634854771784</v>
          </cell>
          <cell r="Y287">
            <v>1.2</v>
          </cell>
          <cell r="Z287">
            <v>1.1337346294525137</v>
          </cell>
          <cell r="AA287">
            <v>1.1299999999999999</v>
          </cell>
        </row>
        <row r="288">
          <cell r="E288" t="str">
            <v>BH45DT</v>
          </cell>
          <cell r="F288" t="str">
            <v>BH45DT</v>
          </cell>
          <cell r="G288" t="str">
            <v>Vị trí 1</v>
          </cell>
          <cell r="H288" t="str">
            <v>TPBH1</v>
          </cell>
          <cell r="I288" t="str">
            <v>Phường Tân TriềuTPBH1Vị trí 1450</v>
          </cell>
          <cell r="O288">
            <v>22800</v>
          </cell>
          <cell r="P288">
            <v>1200</v>
          </cell>
          <cell r="S288">
            <v>18000</v>
          </cell>
          <cell r="T288">
            <v>450</v>
          </cell>
          <cell r="U288">
            <v>1.420536857718024</v>
          </cell>
          <cell r="V288">
            <v>1.420536857718024</v>
          </cell>
          <cell r="W288">
            <v>1.420536857718024</v>
          </cell>
          <cell r="X288">
            <v>1.420536857718024</v>
          </cell>
          <cell r="Y288">
            <v>1.2</v>
          </cell>
          <cell r="Z288">
            <v>1.1544375017370925</v>
          </cell>
          <cell r="AA288">
            <v>1.1499999999999999</v>
          </cell>
        </row>
        <row r="289">
          <cell r="E289" t="str">
            <v>VC1NT1_D1</v>
          </cell>
          <cell r="F289" t="str">
            <v>VC1NT1</v>
          </cell>
          <cell r="G289" t="str">
            <v>Vị trí 1</v>
          </cell>
          <cell r="H289" t="str">
            <v>Các đường nhóm I</v>
          </cell>
          <cell r="I289" t="str">
            <v>Phường Tân TriềuCác đường nhóm IVị trí 1220</v>
          </cell>
          <cell r="O289">
            <v>9400</v>
          </cell>
          <cell r="P289">
            <v>730</v>
          </cell>
          <cell r="S289">
            <v>6500</v>
          </cell>
          <cell r="T289">
            <v>220</v>
          </cell>
          <cell r="U289">
            <v>1.7287234042553192</v>
          </cell>
          <cell r="V289">
            <v>1.7287234042553192</v>
          </cell>
          <cell r="W289">
            <v>1.7287234042553192</v>
          </cell>
          <cell r="X289">
            <v>1.6927486870567729</v>
          </cell>
          <cell r="Y289">
            <v>1.2</v>
          </cell>
          <cell r="Z289">
            <v>1.1081536144959063</v>
          </cell>
          <cell r="AA289">
            <v>1.1100000000000001</v>
          </cell>
        </row>
        <row r="290">
          <cell r="E290" t="str">
            <v>VC1NT1_D2</v>
          </cell>
          <cell r="F290" t="str">
            <v>VC1NT1</v>
          </cell>
          <cell r="G290" t="str">
            <v>Vị trí 1</v>
          </cell>
          <cell r="H290" t="str">
            <v>Các đường nhóm I</v>
          </cell>
          <cell r="I290" t="str">
            <v>Phường Tân TriềuCác đường nhóm IVị trí 1220</v>
          </cell>
          <cell r="O290">
            <v>10200</v>
          </cell>
          <cell r="P290">
            <v>730</v>
          </cell>
          <cell r="S290">
            <v>7000</v>
          </cell>
          <cell r="T290">
            <v>220</v>
          </cell>
          <cell r="U290">
            <v>1.7843137254901962</v>
          </cell>
          <cell r="V290">
            <v>1.7843137254901962</v>
          </cell>
          <cell r="W290">
            <v>1.7843137254901962</v>
          </cell>
          <cell r="X290">
            <v>1.6927486870567729</v>
          </cell>
          <cell r="Y290">
            <v>1.2</v>
          </cell>
          <cell r="Z290">
            <v>1.1081536144959063</v>
          </cell>
          <cell r="AA290">
            <v>1.1100000000000001</v>
          </cell>
        </row>
        <row r="291">
          <cell r="E291" t="str">
            <v>VC32NT</v>
          </cell>
          <cell r="F291" t="str">
            <v>VC32NT</v>
          </cell>
          <cell r="G291" t="str">
            <v>Vị trí 1</v>
          </cell>
          <cell r="H291" t="str">
            <v>Các đường còn lại</v>
          </cell>
          <cell r="I291" t="str">
            <v>Phường Tân TriềuCác đường còn lạiVị trí 1200</v>
          </cell>
          <cell r="O291">
            <v>4400</v>
          </cell>
          <cell r="P291">
            <v>670</v>
          </cell>
          <cell r="S291">
            <v>3000</v>
          </cell>
          <cell r="T291">
            <v>200</v>
          </cell>
          <cell r="U291">
            <v>2.1136363636363638</v>
          </cell>
          <cell r="V291">
            <v>2.1136363636363638</v>
          </cell>
          <cell r="W291">
            <v>2.1136363636363638</v>
          </cell>
          <cell r="X291">
            <v>2.1136363636363638</v>
          </cell>
          <cell r="Y291">
            <v>1.2</v>
          </cell>
          <cell r="Z291">
            <v>1.1310618304963036</v>
          </cell>
          <cell r="AA291">
            <v>1.1299999999999999</v>
          </cell>
        </row>
        <row r="292">
          <cell r="E292" t="str">
            <v>VC31NT</v>
          </cell>
          <cell r="F292" t="str">
            <v>VC31NT</v>
          </cell>
          <cell r="G292" t="str">
            <v>Vị trí 1</v>
          </cell>
          <cell r="H292" t="str">
            <v>Các đường còn lại</v>
          </cell>
          <cell r="I292" t="str">
            <v>Phường Tân TriềuCác đường còn lạiVị trí 1200</v>
          </cell>
          <cell r="O292">
            <v>7300</v>
          </cell>
          <cell r="P292">
            <v>670</v>
          </cell>
          <cell r="S292">
            <v>5000</v>
          </cell>
          <cell r="T292">
            <v>200</v>
          </cell>
          <cell r="U292">
            <v>1.0935646991063397</v>
          </cell>
          <cell r="V292">
            <v>1.0935646991063397</v>
          </cell>
          <cell r="W292">
            <v>1.0935646991063397</v>
          </cell>
          <cell r="X292">
            <v>1.0935646991063397</v>
          </cell>
          <cell r="Y292">
            <v>1.2</v>
          </cell>
          <cell r="Z292">
            <v>1.0977672172461337</v>
          </cell>
          <cell r="AA292">
            <v>1.1000000000000001</v>
          </cell>
        </row>
        <row r="293">
          <cell r="E293" t="str">
            <v>VC42NT</v>
          </cell>
          <cell r="F293" t="str">
            <v>VC42NT</v>
          </cell>
          <cell r="G293" t="str">
            <v>Vị trí 1</v>
          </cell>
          <cell r="H293" t="str">
            <v>Các đường còn lại</v>
          </cell>
          <cell r="I293" t="str">
            <v>Phường Tân TriềuCác đường còn lạiVị trí 1200</v>
          </cell>
          <cell r="O293">
            <v>8700</v>
          </cell>
          <cell r="P293">
            <v>670</v>
          </cell>
          <cell r="S293">
            <v>6000</v>
          </cell>
          <cell r="T293">
            <v>200</v>
          </cell>
          <cell r="U293">
            <v>1.3793103448275863</v>
          </cell>
          <cell r="V293">
            <v>1.3793103448275863</v>
          </cell>
          <cell r="W293">
            <v>1.3793103448275863</v>
          </cell>
          <cell r="X293">
            <v>1.3793103448275863</v>
          </cell>
          <cell r="Y293">
            <v>1.2</v>
          </cell>
          <cell r="Z293">
            <v>1.1000000000000005</v>
          </cell>
          <cell r="AA293">
            <v>1.1000000000000001</v>
          </cell>
        </row>
        <row r="294">
          <cell r="E294" t="str">
            <v>VC47NT2_D1</v>
          </cell>
          <cell r="F294" t="str">
            <v>VC47NT2</v>
          </cell>
          <cell r="G294" t="str">
            <v>Vị trí 1</v>
          </cell>
          <cell r="H294" t="str">
            <v>Các đường nhóm II</v>
          </cell>
          <cell r="I294" t="str">
            <v>Phường Tân TriềuCác đường nhóm IIVị trí 1210</v>
          </cell>
          <cell r="O294">
            <v>8200</v>
          </cell>
          <cell r="P294">
            <v>700</v>
          </cell>
          <cell r="S294">
            <v>6500</v>
          </cell>
          <cell r="T294">
            <v>210</v>
          </cell>
          <cell r="U294">
            <v>1.9817073170731707</v>
          </cell>
          <cell r="V294">
            <v>1.9817073170731707</v>
          </cell>
          <cell r="W294">
            <v>1.9817073170731707</v>
          </cell>
          <cell r="X294">
            <v>1.836441893830703</v>
          </cell>
          <cell r="Y294">
            <v>1.2</v>
          </cell>
          <cell r="Z294">
            <v>1.0986758408142054</v>
          </cell>
          <cell r="AA294">
            <v>1.1000000000000001</v>
          </cell>
        </row>
        <row r="295">
          <cell r="E295" t="str">
            <v>VC47NT2_D2</v>
          </cell>
          <cell r="F295" t="str">
            <v>VC47NT2</v>
          </cell>
          <cell r="G295" t="str">
            <v>Vị trí 1</v>
          </cell>
          <cell r="H295" t="str">
            <v>Các đường nhóm II</v>
          </cell>
          <cell r="I295" t="str">
            <v>Phường Tân TriềuCác đường nhóm IIVị trí 1210</v>
          </cell>
          <cell r="O295">
            <v>6800</v>
          </cell>
          <cell r="P295">
            <v>700</v>
          </cell>
          <cell r="S295">
            <v>5000</v>
          </cell>
          <cell r="T295">
            <v>210</v>
          </cell>
          <cell r="U295">
            <v>1.6911764705882353</v>
          </cell>
          <cell r="V295">
            <v>1.6911764705882353</v>
          </cell>
          <cell r="W295">
            <v>1.6911764705882353</v>
          </cell>
          <cell r="X295">
            <v>1.836441893830703</v>
          </cell>
          <cell r="Y295">
            <v>1.2</v>
          </cell>
          <cell r="Z295">
            <v>1.0986758408142054</v>
          </cell>
          <cell r="AA295">
            <v>1.1000000000000001</v>
          </cell>
        </row>
        <row r="296">
          <cell r="E296" t="str">
            <v>VC48NT</v>
          </cell>
          <cell r="F296" t="str">
            <v>VC48NT</v>
          </cell>
          <cell r="G296" t="str">
            <v>Vị trí 1</v>
          </cell>
          <cell r="H296" t="str">
            <v>Các đường còn lại</v>
          </cell>
          <cell r="I296" t="str">
            <v>Phường Tân TriềuCác đường còn lạiVị trí 1200</v>
          </cell>
          <cell r="O296">
            <v>6100</v>
          </cell>
          <cell r="P296">
            <v>670</v>
          </cell>
          <cell r="S296">
            <v>4500</v>
          </cell>
          <cell r="T296">
            <v>200</v>
          </cell>
          <cell r="U296">
            <v>2.7295081967213113</v>
          </cell>
          <cell r="V296">
            <v>2.7295081967213113</v>
          </cell>
          <cell r="W296">
            <v>2.7295081967213113</v>
          </cell>
          <cell r="X296">
            <v>2.7295081967213113</v>
          </cell>
          <cell r="Y296">
            <v>1.2</v>
          </cell>
          <cell r="Z296">
            <v>1.1248071226590046</v>
          </cell>
          <cell r="AA296">
            <v>1.1200000000000001</v>
          </cell>
        </row>
        <row r="297">
          <cell r="E297" t="str">
            <v>VC8NT2_D1</v>
          </cell>
          <cell r="F297" t="str">
            <v>VC8NT2</v>
          </cell>
          <cell r="G297" t="str">
            <v>Vị trí 1</v>
          </cell>
          <cell r="H297" t="str">
            <v>Các đường nhóm II</v>
          </cell>
          <cell r="I297" t="str">
            <v>Phường Tân TriềuCác đường nhóm IIVị trí 1210</v>
          </cell>
          <cell r="O297">
            <v>8200</v>
          </cell>
          <cell r="P297">
            <v>700</v>
          </cell>
          <cell r="S297">
            <v>5500</v>
          </cell>
          <cell r="T297">
            <v>210</v>
          </cell>
          <cell r="U297">
            <v>1.4085365853658536</v>
          </cell>
          <cell r="V297">
            <v>1.4085365853658536</v>
          </cell>
          <cell r="W297">
            <v>1.4085365853658536</v>
          </cell>
          <cell r="X297">
            <v>1.9712945590994373</v>
          </cell>
          <cell r="Y297">
            <v>1.2</v>
          </cell>
          <cell r="Z297">
            <v>1.128991286518104</v>
          </cell>
          <cell r="AA297">
            <v>1.1299999999999999</v>
          </cell>
        </row>
        <row r="298">
          <cell r="E298" t="str">
            <v>VC8NT2_D2</v>
          </cell>
          <cell r="F298" t="str">
            <v>VC8NT2</v>
          </cell>
          <cell r="G298" t="str">
            <v>Vị trí 1</v>
          </cell>
          <cell r="H298" t="str">
            <v>Các đường nhóm II</v>
          </cell>
          <cell r="I298" t="str">
            <v>Phường Tân TriềuCác đường nhóm IIVị trí 1210</v>
          </cell>
          <cell r="O298">
            <v>6000</v>
          </cell>
          <cell r="P298">
            <v>700</v>
          </cell>
          <cell r="S298">
            <v>4000</v>
          </cell>
          <cell r="T298">
            <v>210</v>
          </cell>
          <cell r="U298">
            <v>1.6666666666666667</v>
          </cell>
          <cell r="V298">
            <v>1.6666666666666667</v>
          </cell>
          <cell r="W298">
            <v>1.6666666666666667</v>
          </cell>
          <cell r="X298">
            <v>1.9712945590994373</v>
          </cell>
          <cell r="Y298">
            <v>1.2</v>
          </cell>
          <cell r="Z298">
            <v>1.128991286518104</v>
          </cell>
          <cell r="AA298">
            <v>1.1299999999999999</v>
          </cell>
        </row>
        <row r="299">
          <cell r="E299" t="str">
            <v>VC8NT2_D3</v>
          </cell>
          <cell r="F299" t="str">
            <v>VC8NT2</v>
          </cell>
          <cell r="G299" t="str">
            <v>Vị trí 1</v>
          </cell>
          <cell r="H299" t="str">
            <v>Các đường nhóm II</v>
          </cell>
          <cell r="I299" t="str">
            <v>Phường Tân TriềuCác đường nhóm IIVị trí 1210</v>
          </cell>
          <cell r="O299">
            <v>5200</v>
          </cell>
          <cell r="P299">
            <v>700</v>
          </cell>
          <cell r="S299">
            <v>3500</v>
          </cell>
          <cell r="T299">
            <v>210</v>
          </cell>
          <cell r="U299">
            <v>2.0192307692307692</v>
          </cell>
          <cell r="V299">
            <v>2.0192307692307692</v>
          </cell>
          <cell r="W299">
            <v>2.0192307692307692</v>
          </cell>
          <cell r="X299">
            <v>1.9712945590994373</v>
          </cell>
          <cell r="Y299">
            <v>1.2</v>
          </cell>
          <cell r="Z299">
            <v>1.128991286518104</v>
          </cell>
          <cell r="AA299">
            <v>1.1299999999999999</v>
          </cell>
        </row>
        <row r="300">
          <cell r="E300" t="str">
            <v>VC8NT2_D4</v>
          </cell>
          <cell r="F300" t="str">
            <v>VC8NT2</v>
          </cell>
          <cell r="G300" t="str">
            <v>Vị trí 1</v>
          </cell>
          <cell r="H300" t="str">
            <v>Các đường nhóm II</v>
          </cell>
          <cell r="I300" t="str">
            <v>Phường Tân TriềuCác đường nhóm IIVị trí 1210</v>
          </cell>
          <cell r="O300">
            <v>3700</v>
          </cell>
          <cell r="P300">
            <v>700</v>
          </cell>
          <cell r="S300">
            <v>2500</v>
          </cell>
          <cell r="T300">
            <v>210</v>
          </cell>
          <cell r="U300">
            <v>2.4324324324324325</v>
          </cell>
          <cell r="V300">
            <v>2.4324324324324325</v>
          </cell>
          <cell r="W300">
            <v>2.4324324324324325</v>
          </cell>
          <cell r="X300">
            <v>1.9712945590994373</v>
          </cell>
          <cell r="Y300">
            <v>1.2</v>
          </cell>
          <cell r="Z300">
            <v>1.128991286518104</v>
          </cell>
          <cell r="AA300">
            <v>1.1299999999999999</v>
          </cell>
        </row>
        <row r="301">
          <cell r="E301" t="str">
            <v>VC8NT2_D5</v>
          </cell>
          <cell r="F301" t="str">
            <v>VC8NT2</v>
          </cell>
          <cell r="G301" t="str">
            <v>Vị trí 1</v>
          </cell>
          <cell r="H301" t="str">
            <v>Các đường nhóm II</v>
          </cell>
          <cell r="I301" t="str">
            <v>Phường Tân TriềuCác đường nhóm IIVị trí 1210</v>
          </cell>
          <cell r="O301">
            <v>4500</v>
          </cell>
          <cell r="P301">
            <v>700</v>
          </cell>
          <cell r="S301">
            <v>3000</v>
          </cell>
          <cell r="T301">
            <v>210</v>
          </cell>
          <cell r="U301">
            <v>1.7333333333333334</v>
          </cell>
          <cell r="V301">
            <v>1.7333333333333334</v>
          </cell>
          <cell r="W301">
            <v>1.7333333333333334</v>
          </cell>
          <cell r="X301">
            <v>1.9712945590994373</v>
          </cell>
          <cell r="Y301">
            <v>1.2</v>
          </cell>
          <cell r="Z301">
            <v>1.128991286518104</v>
          </cell>
          <cell r="AA301">
            <v>1.1299999999999999</v>
          </cell>
        </row>
        <row r="302">
          <cell r="E302" t="str">
            <v>VC8NT2_D6</v>
          </cell>
          <cell r="F302" t="str">
            <v>VC8NT2</v>
          </cell>
          <cell r="G302" t="str">
            <v>Vị trí 1</v>
          </cell>
          <cell r="H302" t="str">
            <v>Các đường nhóm II</v>
          </cell>
          <cell r="I302" t="str">
            <v>Phường Tân TriềuCác đường nhóm IIVị trí 1210</v>
          </cell>
          <cell r="O302">
            <v>3700</v>
          </cell>
          <cell r="P302">
            <v>700</v>
          </cell>
          <cell r="S302">
            <v>2500</v>
          </cell>
          <cell r="T302">
            <v>210</v>
          </cell>
          <cell r="U302">
            <v>2.5675675675675675</v>
          </cell>
          <cell r="V302">
            <v>2.5675675675675675</v>
          </cell>
          <cell r="W302">
            <v>2.5675675675675675</v>
          </cell>
          <cell r="X302">
            <v>1.9712945590994373</v>
          </cell>
          <cell r="Y302">
            <v>1.2</v>
          </cell>
          <cell r="Z302">
            <v>1.128991286518104</v>
          </cell>
          <cell r="AA302">
            <v>1.1299999999999999</v>
          </cell>
        </row>
        <row r="303">
          <cell r="E303" t="str">
            <v>VC13NT2_D1</v>
          </cell>
          <cell r="F303" t="str">
            <v>VC13NT2</v>
          </cell>
          <cell r="G303" t="str">
            <v>Vị trí 1</v>
          </cell>
          <cell r="H303" t="str">
            <v>Các đường nhóm II</v>
          </cell>
          <cell r="I303" t="str">
            <v>Phường Tân TriềuCác đường nhóm IIVị trí 1210</v>
          </cell>
          <cell r="O303">
            <v>6300</v>
          </cell>
          <cell r="P303">
            <v>700</v>
          </cell>
          <cell r="S303">
            <v>5000</v>
          </cell>
          <cell r="T303">
            <v>210</v>
          </cell>
          <cell r="U303">
            <v>1.8253968253968254</v>
          </cell>
          <cell r="V303">
            <v>1.8253968253968254</v>
          </cell>
          <cell r="W303">
            <v>1.8253968253968254</v>
          </cell>
          <cell r="X303">
            <v>2.0557111733582318</v>
          </cell>
          <cell r="Y303">
            <v>1.2</v>
          </cell>
          <cell r="Z303">
            <v>1.1897113836983613</v>
          </cell>
          <cell r="AA303">
            <v>1.19</v>
          </cell>
        </row>
        <row r="304">
          <cell r="E304" t="str">
            <v>VC13NT2_D2</v>
          </cell>
          <cell r="F304" t="str">
            <v>VC13NT2</v>
          </cell>
          <cell r="G304" t="str">
            <v>Vị trí 1</v>
          </cell>
          <cell r="H304" t="str">
            <v>Các đường nhóm II</v>
          </cell>
          <cell r="I304" t="str">
            <v>Phường Tân TriềuCác đường nhóm IIVị trí 1210</v>
          </cell>
          <cell r="O304">
            <v>5100</v>
          </cell>
          <cell r="P304">
            <v>700</v>
          </cell>
          <cell r="S304">
            <v>4000</v>
          </cell>
          <cell r="T304">
            <v>210</v>
          </cell>
          <cell r="U304">
            <v>1.9607843137254901</v>
          </cell>
          <cell r="V304">
            <v>1.9607843137254901</v>
          </cell>
          <cell r="W304">
            <v>1.9607843137254901</v>
          </cell>
          <cell r="X304">
            <v>2.0557111733582318</v>
          </cell>
          <cell r="Y304">
            <v>1.2</v>
          </cell>
          <cell r="Z304">
            <v>1.1897113836983613</v>
          </cell>
          <cell r="AA304">
            <v>1.19</v>
          </cell>
        </row>
        <row r="305">
          <cell r="E305" t="str">
            <v>VC13NT2_D3</v>
          </cell>
          <cell r="F305" t="str">
            <v>VC13NT2</v>
          </cell>
          <cell r="G305" t="str">
            <v>Vị trí 1</v>
          </cell>
          <cell r="H305" t="str">
            <v>Các đường nhóm II</v>
          </cell>
          <cell r="I305" t="str">
            <v>Phường Tân TriềuCác đường nhóm IIVị trí 1210</v>
          </cell>
          <cell r="O305">
            <v>6300</v>
          </cell>
          <cell r="P305">
            <v>700</v>
          </cell>
          <cell r="S305">
            <v>5000</v>
          </cell>
          <cell r="T305">
            <v>210</v>
          </cell>
          <cell r="U305">
            <v>2.3809523809523809</v>
          </cell>
          <cell r="V305">
            <v>2.3809523809523809</v>
          </cell>
          <cell r="W305">
            <v>2.3809523809523809</v>
          </cell>
          <cell r="X305">
            <v>2.0557111733582318</v>
          </cell>
          <cell r="Y305">
            <v>1.2</v>
          </cell>
          <cell r="Z305">
            <v>1.1897113836983613</v>
          </cell>
          <cell r="AA305">
            <v>1.19</v>
          </cell>
        </row>
        <row r="306">
          <cell r="E306" t="str">
            <v>VC72NT</v>
          </cell>
          <cell r="F306" t="str">
            <v>VC72NT</v>
          </cell>
          <cell r="G306" t="str">
            <v>Vị trí 1</v>
          </cell>
          <cell r="H306" t="str">
            <v>Các đường còn lại</v>
          </cell>
          <cell r="I306" t="str">
            <v>Phường Tân TriềuCác đường còn lạiVị trí 1200</v>
          </cell>
          <cell r="O306">
            <v>4700</v>
          </cell>
          <cell r="P306">
            <v>670</v>
          </cell>
          <cell r="S306">
            <v>3500</v>
          </cell>
          <cell r="T306">
            <v>200</v>
          </cell>
          <cell r="U306">
            <v>1.2625407382043323</v>
          </cell>
          <cell r="V306">
            <v>1.2625407382043323</v>
          </cell>
          <cell r="W306">
            <v>1.2625407382043323</v>
          </cell>
          <cell r="X306">
            <v>1.2625407382043323</v>
          </cell>
          <cell r="Y306">
            <v>1.2</v>
          </cell>
          <cell r="AA306">
            <v>1.1299999999999999</v>
          </cell>
        </row>
        <row r="307">
          <cell r="E307" t="str">
            <v>VC10NT2_D1</v>
          </cell>
          <cell r="F307" t="str">
            <v>VC10NT2</v>
          </cell>
          <cell r="G307" t="str">
            <v>Vị trí 1</v>
          </cell>
          <cell r="H307" t="str">
            <v>Các đường nhóm II</v>
          </cell>
          <cell r="I307" t="str">
            <v>Phường Tân TriềuCác đường nhóm IIVị trí 1210</v>
          </cell>
          <cell r="O307">
            <v>6300</v>
          </cell>
          <cell r="P307">
            <v>700</v>
          </cell>
          <cell r="S307">
            <v>5000</v>
          </cell>
          <cell r="T307">
            <v>210</v>
          </cell>
          <cell r="U307">
            <v>1.8253968253968254</v>
          </cell>
          <cell r="V307">
            <v>1.8253968253968254</v>
          </cell>
          <cell r="W307">
            <v>1.8253968253968254</v>
          </cell>
          <cell r="X307">
            <v>1.8678395334742086</v>
          </cell>
          <cell r="Y307">
            <v>1.2</v>
          </cell>
          <cell r="Z307">
            <v>1.1476164080129438</v>
          </cell>
          <cell r="AA307">
            <v>1.1499999999999999</v>
          </cell>
        </row>
        <row r="308">
          <cell r="E308" t="str">
            <v>VC10NT2_D2</v>
          </cell>
          <cell r="F308" t="str">
            <v>VC10NT2</v>
          </cell>
          <cell r="G308" t="str">
            <v>Vị trí 1</v>
          </cell>
          <cell r="H308" t="str">
            <v>Các đường nhóm II</v>
          </cell>
          <cell r="I308" t="str">
            <v>Phường Tân TriềuCác đường nhóm IIVị trí 1210</v>
          </cell>
          <cell r="O308">
            <v>5700</v>
          </cell>
          <cell r="P308">
            <v>700</v>
          </cell>
          <cell r="S308">
            <v>4500</v>
          </cell>
          <cell r="T308">
            <v>210</v>
          </cell>
          <cell r="U308">
            <v>2.0526315789473686</v>
          </cell>
          <cell r="V308">
            <v>2.0526315789473686</v>
          </cell>
          <cell r="W308">
            <v>2.0526315789473686</v>
          </cell>
          <cell r="X308">
            <v>1.8678395334742086</v>
          </cell>
          <cell r="Y308">
            <v>1.2</v>
          </cell>
          <cell r="Z308">
            <v>1.1476164080129438</v>
          </cell>
          <cell r="AA308">
            <v>1.1499999999999999</v>
          </cell>
        </row>
        <row r="309">
          <cell r="E309" t="str">
            <v>VC10NT2_D3</v>
          </cell>
          <cell r="F309" t="str">
            <v>VC10NT2</v>
          </cell>
          <cell r="G309" t="str">
            <v>Vị trí 1</v>
          </cell>
          <cell r="H309" t="str">
            <v>Các đường nhóm II</v>
          </cell>
          <cell r="I309" t="str">
            <v>Phường Tân TriềuCác đường nhóm IIVị trí 1210</v>
          </cell>
          <cell r="O309">
            <v>5100</v>
          </cell>
          <cell r="P309">
            <v>700</v>
          </cell>
          <cell r="S309">
            <v>4000</v>
          </cell>
          <cell r="T309">
            <v>210</v>
          </cell>
          <cell r="U309">
            <v>1.7254901960784315</v>
          </cell>
          <cell r="V309">
            <v>1.7254901960784315</v>
          </cell>
          <cell r="W309">
            <v>1.7254901960784315</v>
          </cell>
          <cell r="X309">
            <v>1.8678395334742086</v>
          </cell>
          <cell r="Y309">
            <v>1.2</v>
          </cell>
          <cell r="Z309">
            <v>1.1476164080129438</v>
          </cell>
          <cell r="AA309">
            <v>1.1499999999999999</v>
          </cell>
        </row>
        <row r="310">
          <cell r="E310" t="str">
            <v>VC11NT2</v>
          </cell>
          <cell r="F310" t="str">
            <v>VC11NT2</v>
          </cell>
          <cell r="G310" t="str">
            <v>Vị trí 1</v>
          </cell>
          <cell r="H310" t="str">
            <v>Các đường nhóm II</v>
          </cell>
          <cell r="I310" t="str">
            <v>Phường Tân TriềuCác đường nhóm IIVị trí 1210</v>
          </cell>
          <cell r="O310">
            <v>6500</v>
          </cell>
          <cell r="P310">
            <v>700</v>
          </cell>
          <cell r="S310">
            <v>4500</v>
          </cell>
          <cell r="T310">
            <v>210</v>
          </cell>
          <cell r="U310">
            <v>1.8692307692307693</v>
          </cell>
          <cell r="V310">
            <v>1.8692307692307693</v>
          </cell>
          <cell r="W310">
            <v>1.8692307692307693</v>
          </cell>
          <cell r="X310">
            <v>1.8692307692307693</v>
          </cell>
          <cell r="Y310">
            <v>1.2</v>
          </cell>
          <cell r="Z310">
            <v>1.1000000000000001</v>
          </cell>
          <cell r="AA310">
            <v>1.1299999999999999</v>
          </cell>
        </row>
        <row r="311">
          <cell r="E311" t="str">
            <v>VC12NT2_D1</v>
          </cell>
          <cell r="F311" t="str">
            <v>VC12NT2</v>
          </cell>
          <cell r="G311" t="str">
            <v>Vị trí 1</v>
          </cell>
          <cell r="H311" t="str">
            <v>Các đường nhóm II</v>
          </cell>
          <cell r="I311" t="str">
            <v>Phường Tân TriềuCác đường nhóm IIVị trí 1210</v>
          </cell>
          <cell r="O311">
            <v>7500</v>
          </cell>
          <cell r="P311">
            <v>700</v>
          </cell>
          <cell r="S311">
            <v>5000</v>
          </cell>
          <cell r="T311">
            <v>210</v>
          </cell>
          <cell r="U311">
            <v>1.3333333333333333</v>
          </cell>
          <cell r="V311">
            <v>1.3333333333333333</v>
          </cell>
          <cell r="W311">
            <v>1.3333333333333333</v>
          </cell>
          <cell r="X311">
            <v>1.6888888888888889</v>
          </cell>
          <cell r="Y311">
            <v>1.2</v>
          </cell>
          <cell r="Z311">
            <v>1.1642459870193156</v>
          </cell>
          <cell r="AA311">
            <v>1.1599999999999999</v>
          </cell>
        </row>
        <row r="312">
          <cell r="E312" t="str">
            <v>VC12NT2_D2</v>
          </cell>
          <cell r="F312" t="str">
            <v>VC12NT2</v>
          </cell>
          <cell r="G312" t="str">
            <v>Vị trí 1</v>
          </cell>
          <cell r="H312" t="str">
            <v>Các đường nhóm II</v>
          </cell>
          <cell r="I312" t="str">
            <v>Phường Tân TriềuCác đường nhóm IIVị trí 1210</v>
          </cell>
          <cell r="O312">
            <v>6000</v>
          </cell>
          <cell r="P312">
            <v>700</v>
          </cell>
          <cell r="S312">
            <v>4000</v>
          </cell>
          <cell r="T312">
            <v>210</v>
          </cell>
          <cell r="U312">
            <v>1.8</v>
          </cell>
          <cell r="V312">
            <v>1.8</v>
          </cell>
          <cell r="W312">
            <v>1.8</v>
          </cell>
          <cell r="X312">
            <v>1.6888888888888889</v>
          </cell>
          <cell r="Y312">
            <v>1.2</v>
          </cell>
          <cell r="Z312">
            <v>1.1642459870193156</v>
          </cell>
          <cell r="AA312">
            <v>1.1599999999999999</v>
          </cell>
        </row>
        <row r="313">
          <cell r="E313" t="str">
            <v>VC12NT2_D3</v>
          </cell>
          <cell r="F313" t="str">
            <v>VC12NT2</v>
          </cell>
          <cell r="G313" t="str">
            <v>Vị trí 1</v>
          </cell>
          <cell r="H313" t="str">
            <v>Các đường nhóm II</v>
          </cell>
          <cell r="I313" t="str">
            <v>Phường Tân TriềuCác đường nhóm IIVị trí 1210</v>
          </cell>
          <cell r="O313">
            <v>4200</v>
          </cell>
          <cell r="P313">
            <v>700</v>
          </cell>
          <cell r="S313">
            <v>2800</v>
          </cell>
          <cell r="T313">
            <v>210</v>
          </cell>
          <cell r="U313">
            <v>1.9333333333333333</v>
          </cell>
          <cell r="V313">
            <v>1.9333333333333333</v>
          </cell>
          <cell r="W313">
            <v>1.9333333333333333</v>
          </cell>
          <cell r="X313">
            <v>1.6888888888888889</v>
          </cell>
          <cell r="Y313">
            <v>1.2</v>
          </cell>
          <cell r="Z313">
            <v>1.1642459870193156</v>
          </cell>
          <cell r="AA313">
            <v>1.1599999999999999</v>
          </cell>
        </row>
        <row r="314">
          <cell r="E314" t="str">
            <v>VC9NT2</v>
          </cell>
          <cell r="F314" t="str">
            <v>VC9NT2</v>
          </cell>
          <cell r="G314" t="str">
            <v>Vị trí 1</v>
          </cell>
          <cell r="H314" t="str">
            <v>Các đường nhóm II</v>
          </cell>
          <cell r="I314" t="str">
            <v>Phường Tân TriềuCác đường nhóm IIVị trí 1210</v>
          </cell>
          <cell r="O314">
            <v>3800</v>
          </cell>
          <cell r="P314">
            <v>700</v>
          </cell>
          <cell r="S314">
            <v>3000</v>
          </cell>
          <cell r="T314">
            <v>210</v>
          </cell>
          <cell r="U314">
            <v>2.0526315789473686</v>
          </cell>
          <cell r="V314">
            <v>2.0526315789473686</v>
          </cell>
          <cell r="W314">
            <v>2.0526315789473686</v>
          </cell>
          <cell r="X314">
            <v>2.0526315789473686</v>
          </cell>
          <cell r="Y314">
            <v>1.2</v>
          </cell>
          <cell r="Z314">
            <v>1.0996638317182668</v>
          </cell>
          <cell r="AA314">
            <v>1.1000000000000001</v>
          </cell>
        </row>
        <row r="315">
          <cell r="E315" t="str">
            <v>VC43NT2_D1</v>
          </cell>
          <cell r="F315" t="str">
            <v>VC43NT2</v>
          </cell>
          <cell r="G315" t="str">
            <v>Vị trí 1</v>
          </cell>
          <cell r="H315" t="str">
            <v>Các đường nhóm II</v>
          </cell>
          <cell r="I315" t="str">
            <v>Phường Tân TriềuCác đường nhóm IIVị trí 1210</v>
          </cell>
          <cell r="O315">
            <v>4800</v>
          </cell>
          <cell r="P315">
            <v>700</v>
          </cell>
          <cell r="S315">
            <v>4000</v>
          </cell>
          <cell r="T315">
            <v>210</v>
          </cell>
          <cell r="U315">
            <v>2.0833333333333335</v>
          </cell>
          <cell r="V315">
            <v>2.0833333333333335</v>
          </cell>
          <cell r="W315">
            <v>2.0833333333333335</v>
          </cell>
          <cell r="X315">
            <v>2.1111111111111112</v>
          </cell>
          <cell r="Y315">
            <v>1.2</v>
          </cell>
          <cell r="AA315">
            <v>1.1299999999999999</v>
          </cell>
        </row>
        <row r="316">
          <cell r="E316" t="str">
            <v>VC43NT2_D2</v>
          </cell>
          <cell r="F316" t="str">
            <v>VC43NT2</v>
          </cell>
          <cell r="G316" t="str">
            <v>Vị trí 1</v>
          </cell>
          <cell r="H316" t="str">
            <v>Các đường nhóm II</v>
          </cell>
          <cell r="I316" t="str">
            <v>Phường Tân TriềuCác đường nhóm IIVị trí 1210</v>
          </cell>
          <cell r="O316">
            <v>3600</v>
          </cell>
          <cell r="P316">
            <v>700</v>
          </cell>
          <cell r="S316">
            <v>3000</v>
          </cell>
          <cell r="T316">
            <v>210</v>
          </cell>
          <cell r="U316">
            <v>2.1666666666666665</v>
          </cell>
          <cell r="V316">
            <v>2.1666666666666665</v>
          </cell>
          <cell r="W316">
            <v>2.1666666666666665</v>
          </cell>
          <cell r="X316">
            <v>2.1111111111111112</v>
          </cell>
          <cell r="Y316">
            <v>1.2</v>
          </cell>
          <cell r="AA316">
            <v>1.1299999999999999</v>
          </cell>
        </row>
        <row r="317">
          <cell r="E317" t="str">
            <v>VC43NT2_D3</v>
          </cell>
          <cell r="F317" t="str">
            <v>VC43NT2</v>
          </cell>
          <cell r="G317" t="str">
            <v>Vị trí 1</v>
          </cell>
          <cell r="H317" t="str">
            <v>Các đường nhóm II</v>
          </cell>
          <cell r="I317" t="str">
            <v>Phường Tân TriềuCác đường nhóm IIVị trí 1210</v>
          </cell>
          <cell r="O317">
            <v>4200</v>
          </cell>
          <cell r="P317">
            <v>700</v>
          </cell>
          <cell r="S317">
            <v>3500</v>
          </cell>
          <cell r="T317">
            <v>210</v>
          </cell>
          <cell r="U317">
            <v>2.0833333333333335</v>
          </cell>
          <cell r="V317">
            <v>2.0833333333333335</v>
          </cell>
          <cell r="W317">
            <v>2.0833333333333335</v>
          </cell>
          <cell r="X317">
            <v>2.1111111111111112</v>
          </cell>
          <cell r="Y317">
            <v>1.2</v>
          </cell>
          <cell r="AA317">
            <v>1.1299999999999999</v>
          </cell>
        </row>
        <row r="318">
          <cell r="E318" t="str">
            <v>VC66NT</v>
          </cell>
          <cell r="F318" t="str">
            <v>VC66NT</v>
          </cell>
          <cell r="G318" t="str">
            <v>Vị trí 1</v>
          </cell>
          <cell r="H318" t="str">
            <v>Các đường còn lại</v>
          </cell>
          <cell r="I318" t="str">
            <v>Phường Tân TriềuCác đường còn lạiVị trí 1200</v>
          </cell>
          <cell r="O318">
            <v>2700</v>
          </cell>
          <cell r="P318">
            <v>670</v>
          </cell>
          <cell r="S318">
            <v>2000</v>
          </cell>
          <cell r="T318">
            <v>200</v>
          </cell>
          <cell r="U318">
            <v>2.5185185185185186</v>
          </cell>
          <cell r="V318">
            <v>2.5185185185185186</v>
          </cell>
          <cell r="W318">
            <v>2.5185185185185186</v>
          </cell>
          <cell r="X318">
            <v>2.5185185185185186</v>
          </cell>
          <cell r="Y318">
            <v>1.2</v>
          </cell>
          <cell r="Z318">
            <v>1.3230849484802203</v>
          </cell>
          <cell r="AA318">
            <v>1.2</v>
          </cell>
        </row>
        <row r="319">
          <cell r="E319" t="str">
            <v>VC73NT</v>
          </cell>
          <cell r="F319" t="str">
            <v>VC73NT</v>
          </cell>
          <cell r="G319" t="str">
            <v>Vị trí 1</v>
          </cell>
          <cell r="H319" t="str">
            <v>Các đường còn lại</v>
          </cell>
          <cell r="I319" t="str">
            <v>Phường Tân TriềuCác đường còn lạiVị trí 1200</v>
          </cell>
          <cell r="O319">
            <v>2500</v>
          </cell>
          <cell r="P319">
            <v>670</v>
          </cell>
          <cell r="S319">
            <v>2000</v>
          </cell>
          <cell r="T319">
            <v>200</v>
          </cell>
          <cell r="U319">
            <v>2.2400000000000002</v>
          </cell>
          <cell r="V319">
            <v>2.2400000000000002</v>
          </cell>
          <cell r="W319">
            <v>2.2400000000000002</v>
          </cell>
          <cell r="X319">
            <v>2.2400000000000002</v>
          </cell>
          <cell r="Y319">
            <v>1.2</v>
          </cell>
          <cell r="AA319">
            <v>1.1299999999999999</v>
          </cell>
        </row>
        <row r="320">
          <cell r="E320" t="str">
            <v>VC44NT</v>
          </cell>
          <cell r="F320" t="str">
            <v>VC44NT</v>
          </cell>
          <cell r="G320" t="str">
            <v>Vị trí 1</v>
          </cell>
          <cell r="H320" t="str">
            <v>Các đường còn lại</v>
          </cell>
          <cell r="I320" t="str">
            <v>Phường Tân TriềuCác đường còn lạiVị trí 1200</v>
          </cell>
          <cell r="O320">
            <v>2700</v>
          </cell>
          <cell r="P320">
            <v>670</v>
          </cell>
          <cell r="S320">
            <v>2000</v>
          </cell>
          <cell r="T320">
            <v>200</v>
          </cell>
          <cell r="U320">
            <v>2.074074074074074</v>
          </cell>
          <cell r="V320">
            <v>2.074074074074074</v>
          </cell>
          <cell r="W320">
            <v>2.074074074074074</v>
          </cell>
          <cell r="X320">
            <v>2.074074074074074</v>
          </cell>
          <cell r="Y320">
            <v>1.2</v>
          </cell>
          <cell r="Z320">
            <v>1.2699380270242813</v>
          </cell>
          <cell r="AA320">
            <v>1.1299999999999999</v>
          </cell>
        </row>
        <row r="321">
          <cell r="E321" t="str">
            <v>VC46NT</v>
          </cell>
          <cell r="F321" t="str">
            <v>VC46NT</v>
          </cell>
          <cell r="G321" t="str">
            <v>Vị trí 1</v>
          </cell>
          <cell r="H321" t="str">
            <v>Các đường còn lại</v>
          </cell>
          <cell r="I321" t="str">
            <v>Phường Tân TriềuCác đường còn lạiVị trí 1200</v>
          </cell>
          <cell r="O321">
            <v>2400</v>
          </cell>
          <cell r="P321">
            <v>670</v>
          </cell>
          <cell r="S321">
            <v>1800</v>
          </cell>
          <cell r="T321">
            <v>200</v>
          </cell>
          <cell r="U321">
            <v>2.1749999999999998</v>
          </cell>
          <cell r="V321">
            <v>2.1749999999999998</v>
          </cell>
          <cell r="W321">
            <v>2.1749999999999998</v>
          </cell>
          <cell r="X321">
            <v>2.1749999999999998</v>
          </cell>
          <cell r="Y321">
            <v>1.2</v>
          </cell>
          <cell r="AA321">
            <v>1.1299999999999999</v>
          </cell>
        </row>
        <row r="322">
          <cell r="E322" t="str">
            <v>VC21NT</v>
          </cell>
          <cell r="F322" t="str">
            <v>VC21NT</v>
          </cell>
          <cell r="G322" t="str">
            <v>Vị trí 1</v>
          </cell>
          <cell r="H322" t="str">
            <v>Các đường còn lại</v>
          </cell>
          <cell r="I322" t="str">
            <v>Phường Tân TriềuCác đường còn lạiVị trí 1200</v>
          </cell>
          <cell r="O322">
            <v>2700</v>
          </cell>
          <cell r="P322">
            <v>670</v>
          </cell>
          <cell r="S322">
            <v>2000</v>
          </cell>
          <cell r="T322">
            <v>200</v>
          </cell>
          <cell r="U322">
            <v>2.3703703703703702</v>
          </cell>
          <cell r="V322">
            <v>2.3703703703703702</v>
          </cell>
          <cell r="W322">
            <v>2.3703703703703702</v>
          </cell>
          <cell r="X322">
            <v>2.3703703703703702</v>
          </cell>
          <cell r="Y322">
            <v>1.2</v>
          </cell>
          <cell r="Z322">
            <v>1.2358710562414266</v>
          </cell>
          <cell r="AA322">
            <v>1.1299999999999999</v>
          </cell>
        </row>
        <row r="323">
          <cell r="E323" t="str">
            <v>VC22NT</v>
          </cell>
          <cell r="F323" t="str">
            <v>VC22NT</v>
          </cell>
          <cell r="G323" t="str">
            <v>Vị trí 1</v>
          </cell>
          <cell r="H323" t="str">
            <v>Các đường còn lại</v>
          </cell>
          <cell r="I323" t="str">
            <v>Phường Tân TriềuCác đường còn lạiVị trí 1200</v>
          </cell>
          <cell r="O323">
            <v>2700</v>
          </cell>
          <cell r="P323">
            <v>670</v>
          </cell>
          <cell r="S323">
            <v>2000</v>
          </cell>
          <cell r="T323">
            <v>200</v>
          </cell>
          <cell r="U323">
            <v>2.074074074074074</v>
          </cell>
          <cell r="V323">
            <v>2.074074074074074</v>
          </cell>
          <cell r="W323">
            <v>2.074074074074074</v>
          </cell>
          <cell r="X323">
            <v>2.074074074074074</v>
          </cell>
          <cell r="Y323">
            <v>1.2</v>
          </cell>
          <cell r="Z323">
            <v>1.1797164948431771</v>
          </cell>
          <cell r="AA323">
            <v>1.18</v>
          </cell>
        </row>
        <row r="324">
          <cell r="E324" t="str">
            <v>VC45NT</v>
          </cell>
          <cell r="F324" t="str">
            <v>VC45NT</v>
          </cell>
          <cell r="G324" t="str">
            <v>Vị trí 1</v>
          </cell>
          <cell r="H324" t="str">
            <v>Các đường còn lại</v>
          </cell>
          <cell r="I324" t="str">
            <v>Phường Tân TriềuCác đường còn lạiVị trí 1200</v>
          </cell>
          <cell r="O324">
            <v>2700</v>
          </cell>
          <cell r="P324">
            <v>670</v>
          </cell>
          <cell r="S324">
            <v>2000</v>
          </cell>
          <cell r="T324">
            <v>200</v>
          </cell>
          <cell r="U324">
            <v>2.07407407407407</v>
          </cell>
          <cell r="V324">
            <v>2.07407407407407</v>
          </cell>
          <cell r="W324">
            <v>2.07407407407407</v>
          </cell>
          <cell r="X324">
            <v>2.07407407407407</v>
          </cell>
          <cell r="Y324">
            <v>1.2</v>
          </cell>
          <cell r="AA324">
            <v>1.1299999999999999</v>
          </cell>
        </row>
        <row r="325">
          <cell r="E325" t="str">
            <v>VC35NT2</v>
          </cell>
          <cell r="F325" t="str">
            <v>VC35NT2</v>
          </cell>
          <cell r="G325" t="str">
            <v>Vị trí 1</v>
          </cell>
          <cell r="H325" t="str">
            <v>Các đường nhóm II</v>
          </cell>
          <cell r="I325" t="str">
            <v>Phường Tân TriềuCác đường nhóm IIVị trí 1210</v>
          </cell>
          <cell r="O325">
            <v>3400</v>
          </cell>
          <cell r="P325">
            <v>700</v>
          </cell>
          <cell r="S325">
            <v>2500</v>
          </cell>
          <cell r="T325">
            <v>210</v>
          </cell>
          <cell r="U325">
            <v>2.7205882352941178</v>
          </cell>
          <cell r="V325">
            <v>2.7205882352941178</v>
          </cell>
          <cell r="W325">
            <v>2.7205882352941178</v>
          </cell>
          <cell r="X325">
            <v>2.7205882352941178</v>
          </cell>
          <cell r="Y325">
            <v>1.2</v>
          </cell>
          <cell r="Z325">
            <v>1.1617152447579235</v>
          </cell>
          <cell r="AA325">
            <v>1.1599999999999999</v>
          </cell>
        </row>
        <row r="326">
          <cell r="E326" t="str">
            <v>VC7NT2</v>
          </cell>
          <cell r="F326" t="str">
            <v>VC7NT2</v>
          </cell>
          <cell r="G326" t="str">
            <v>Vị trí 1</v>
          </cell>
          <cell r="H326" t="str">
            <v>Các đường nhóm II</v>
          </cell>
          <cell r="I326" t="str">
            <v>Phường Tân TriềuCác đường nhóm IIVị trí 1210</v>
          </cell>
          <cell r="O326">
            <v>6500</v>
          </cell>
          <cell r="P326">
            <v>700</v>
          </cell>
          <cell r="S326">
            <v>4500</v>
          </cell>
          <cell r="T326">
            <v>210</v>
          </cell>
          <cell r="U326">
            <v>1.4538461538461538</v>
          </cell>
          <cell r="V326">
            <v>1.4538461538461538</v>
          </cell>
          <cell r="W326">
            <v>1.4538461538461538</v>
          </cell>
          <cell r="X326">
            <v>1.4538461538461538</v>
          </cell>
          <cell r="Y326">
            <v>1.2</v>
          </cell>
          <cell r="Z326">
            <v>1.1281152520526911</v>
          </cell>
          <cell r="AA326">
            <v>1.1299999999999999</v>
          </cell>
        </row>
        <row r="327">
          <cell r="E327" t="str">
            <v>VC20NT2</v>
          </cell>
          <cell r="F327" t="str">
            <v>VC20NT2</v>
          </cell>
          <cell r="G327" t="str">
            <v>Vị trí 1</v>
          </cell>
          <cell r="H327" t="str">
            <v>Các đường nhóm II</v>
          </cell>
          <cell r="I327" t="str">
            <v>Phường Tân TriềuCác đường nhóm IIVị trí 1210</v>
          </cell>
          <cell r="O327">
            <v>4100</v>
          </cell>
          <cell r="P327">
            <v>700</v>
          </cell>
          <cell r="S327">
            <v>3000</v>
          </cell>
          <cell r="T327">
            <v>210</v>
          </cell>
          <cell r="U327">
            <v>1.2804878048780488</v>
          </cell>
          <cell r="V327">
            <v>1.2804878048780488</v>
          </cell>
          <cell r="W327">
            <v>1.2804878048780488</v>
          </cell>
          <cell r="X327">
            <v>1.2804878048780488</v>
          </cell>
          <cell r="Y327">
            <v>1.2</v>
          </cell>
          <cell r="AA327">
            <v>1.1299999999999999</v>
          </cell>
        </row>
        <row r="328">
          <cell r="E328" t="str">
            <v>VC33NT</v>
          </cell>
          <cell r="F328" t="str">
            <v>VC33NT</v>
          </cell>
          <cell r="G328" t="str">
            <v>Vị trí 1</v>
          </cell>
          <cell r="H328" t="str">
            <v>Các đường còn lại</v>
          </cell>
          <cell r="I328" t="str">
            <v>Phường Tân TriềuCác đường còn lạiVị trí 1200</v>
          </cell>
          <cell r="O328">
            <v>5800</v>
          </cell>
          <cell r="P328">
            <v>670</v>
          </cell>
          <cell r="S328">
            <v>4000</v>
          </cell>
          <cell r="T328">
            <v>200</v>
          </cell>
          <cell r="U328">
            <v>1.3448275862068966</v>
          </cell>
          <cell r="V328">
            <v>1.3448275862068966</v>
          </cell>
          <cell r="W328">
            <v>1.3448275862068966</v>
          </cell>
          <cell r="X328">
            <v>1.3448275862068966</v>
          </cell>
          <cell r="Y328">
            <v>1.2</v>
          </cell>
          <cell r="Z328">
            <v>1.1615255700080538</v>
          </cell>
          <cell r="AA328">
            <v>1.1599999999999999</v>
          </cell>
        </row>
        <row r="329">
          <cell r="E329" t="str">
            <v>VC19NT</v>
          </cell>
          <cell r="F329" t="str">
            <v>VC19NT</v>
          </cell>
          <cell r="G329" t="str">
            <v>Vị trí 1</v>
          </cell>
          <cell r="H329" t="str">
            <v>Các đường còn lại</v>
          </cell>
          <cell r="I329" t="str">
            <v>Phường Tân TriềuCác đường còn lạiVị trí 1200</v>
          </cell>
          <cell r="O329">
            <v>8100</v>
          </cell>
          <cell r="P329">
            <v>670</v>
          </cell>
          <cell r="S329">
            <v>6000</v>
          </cell>
          <cell r="T329">
            <v>200</v>
          </cell>
          <cell r="U329">
            <v>1.4814814814814814</v>
          </cell>
          <cell r="V329">
            <v>1.4814814814814814</v>
          </cell>
          <cell r="W329">
            <v>1.4814814814814814</v>
          </cell>
          <cell r="X329">
            <v>1.4814814814814814</v>
          </cell>
          <cell r="Y329">
            <v>1.2</v>
          </cell>
          <cell r="Z329">
            <v>1.3616557734204793</v>
          </cell>
          <cell r="AA329">
            <v>1.1299999999999999</v>
          </cell>
        </row>
        <row r="330">
          <cell r="E330" t="str">
            <v>VC34NT2_D1</v>
          </cell>
          <cell r="F330" t="str">
            <v>VC34NT2</v>
          </cell>
          <cell r="G330" t="str">
            <v>Vị trí 1</v>
          </cell>
          <cell r="H330" t="str">
            <v>Các đường nhóm II</v>
          </cell>
          <cell r="I330" t="str">
            <v>Phường Tân TriềuCác đường nhóm IIVị trí 1210</v>
          </cell>
          <cell r="O330">
            <v>5400</v>
          </cell>
          <cell r="P330">
            <v>700</v>
          </cell>
          <cell r="S330">
            <v>4000</v>
          </cell>
          <cell r="T330">
            <v>210</v>
          </cell>
          <cell r="U330">
            <v>1.8518518518518519</v>
          </cell>
          <cell r="V330">
            <v>1.8518518518518519</v>
          </cell>
          <cell r="W330">
            <v>1.8518518518518519</v>
          </cell>
          <cell r="X330">
            <v>1.9684791174152876</v>
          </cell>
          <cell r="Y330">
            <v>1.2</v>
          </cell>
          <cell r="Z330">
            <v>1.2093438742762073</v>
          </cell>
          <cell r="AA330">
            <v>1.1299999999999999</v>
          </cell>
        </row>
        <row r="331">
          <cell r="E331" t="str">
            <v>VC34NT2_D2</v>
          </cell>
          <cell r="F331" t="str">
            <v>VC34NT2</v>
          </cell>
          <cell r="G331" t="str">
            <v>Vị trí 1</v>
          </cell>
          <cell r="H331" t="str">
            <v>Các đường nhóm II</v>
          </cell>
          <cell r="I331" t="str">
            <v>Phường Tân TriềuCác đường nhóm IIVị trí 1210</v>
          </cell>
          <cell r="O331">
            <v>4700</v>
          </cell>
          <cell r="P331">
            <v>700</v>
          </cell>
          <cell r="S331">
            <v>3500</v>
          </cell>
          <cell r="T331">
            <v>210</v>
          </cell>
          <cell r="U331">
            <v>2.0851063829787235</v>
          </cell>
          <cell r="V331">
            <v>2.0851063829787235</v>
          </cell>
          <cell r="W331">
            <v>2.0851063829787235</v>
          </cell>
          <cell r="X331">
            <v>1.9684791174152876</v>
          </cell>
          <cell r="Y331">
            <v>1.2</v>
          </cell>
          <cell r="Z331">
            <v>1.2093438742762073</v>
          </cell>
          <cell r="AA331">
            <v>1.1299999999999999</v>
          </cell>
        </row>
        <row r="332">
          <cell r="E332" t="str">
            <v>BH121DT_D1</v>
          </cell>
          <cell r="F332" t="str">
            <v>BH121DT</v>
          </cell>
          <cell r="G332" t="str">
            <v>Vị trí 1</v>
          </cell>
          <cell r="H332" t="str">
            <v>TPBH2</v>
          </cell>
          <cell r="I332" t="str">
            <v>Phường Phước TânTPBH2Vị trí 1430</v>
          </cell>
          <cell r="J332">
            <v>25990000</v>
          </cell>
          <cell r="K332" t="str">
            <v>QĐ 3098/QĐ-UBND ngày 24/11/2023</v>
          </cell>
          <cell r="L332">
            <v>3289500</v>
          </cell>
          <cell r="M332" t="str">
            <v>QĐ 3098/QĐ-UBND ngày 24/11/2023</v>
          </cell>
          <cell r="O332">
            <v>23300</v>
          </cell>
          <cell r="P332">
            <v>1050</v>
          </cell>
          <cell r="Q332">
            <v>1.1154506437768241</v>
          </cell>
          <cell r="R332">
            <v>3.1328571428571426</v>
          </cell>
          <cell r="S332">
            <v>23000</v>
          </cell>
          <cell r="T332">
            <v>430</v>
          </cell>
          <cell r="U332">
            <v>1.13519313304721</v>
          </cell>
          <cell r="V332">
            <v>1.059678111587983</v>
          </cell>
          <cell r="W332">
            <v>1.059678111587983</v>
          </cell>
          <cell r="X332">
            <v>1.5864632054499324</v>
          </cell>
          <cell r="Y332">
            <v>1.1000000000000001</v>
          </cell>
          <cell r="Z332">
            <v>1.1290520515821005</v>
          </cell>
          <cell r="AA332">
            <v>1.1299999999999999</v>
          </cell>
        </row>
        <row r="333">
          <cell r="E333" t="str">
            <v>BH121DT_D2</v>
          </cell>
          <cell r="F333" t="str">
            <v>BH121DT</v>
          </cell>
          <cell r="G333" t="str">
            <v>Vị trí 1</v>
          </cell>
          <cell r="H333" t="str">
            <v>TPBH2</v>
          </cell>
          <cell r="I333" t="str">
            <v>Phường Phước TânTPBH2Vị trí 1430</v>
          </cell>
          <cell r="O333">
            <v>17300</v>
          </cell>
          <cell r="P333">
            <v>1000</v>
          </cell>
          <cell r="S333">
            <v>17000</v>
          </cell>
          <cell r="T333">
            <v>430</v>
          </cell>
          <cell r="U333">
            <v>2.4566473988439306</v>
          </cell>
          <cell r="V333">
            <v>2.4566473988439306</v>
          </cell>
          <cell r="W333">
            <v>2.4566473988439306</v>
          </cell>
          <cell r="X333">
            <v>1.5864632054499324</v>
          </cell>
          <cell r="Y333">
            <v>1.1000000000000001</v>
          </cell>
          <cell r="Z333">
            <v>1.1290520515821005</v>
          </cell>
          <cell r="AA333">
            <v>1.1299999999999999</v>
          </cell>
        </row>
        <row r="334">
          <cell r="E334" t="str">
            <v>BH121DT_D3</v>
          </cell>
          <cell r="F334" t="str">
            <v>BH121DT</v>
          </cell>
          <cell r="G334" t="str">
            <v>Vị trí 1</v>
          </cell>
          <cell r="H334" t="str">
            <v>TPBH2</v>
          </cell>
          <cell r="I334" t="str">
            <v>Phường Phước TânTPBH2Vị trí 1430</v>
          </cell>
          <cell r="O334">
            <v>12200</v>
          </cell>
          <cell r="P334">
            <v>1000</v>
          </cell>
          <cell r="S334">
            <v>12000</v>
          </cell>
          <cell r="T334">
            <v>430</v>
          </cell>
          <cell r="U334">
            <v>1.7698491997798329</v>
          </cell>
          <cell r="V334">
            <v>1.7698491997798329</v>
          </cell>
          <cell r="W334">
            <v>1.7698491997798329</v>
          </cell>
          <cell r="X334">
            <v>1.5864632054499324</v>
          </cell>
          <cell r="Y334">
            <v>1.1000000000000001</v>
          </cell>
          <cell r="Z334">
            <v>1.1290520515821005</v>
          </cell>
          <cell r="AA334">
            <v>1.1299999999999999</v>
          </cell>
        </row>
        <row r="335">
          <cell r="E335" t="str">
            <v>BH138DT_D1</v>
          </cell>
          <cell r="F335" t="str">
            <v>BH138DT</v>
          </cell>
          <cell r="G335" t="str">
            <v>Vị trí 1</v>
          </cell>
          <cell r="H335" t="str">
            <v>TPBH2</v>
          </cell>
          <cell r="I335" t="str">
            <v>Phường Phước TânTPBH2Vị trí 1430</v>
          </cell>
          <cell r="J335">
            <v>16520000</v>
          </cell>
          <cell r="K335" t="str">
            <v>QĐ 3098/QĐ-UBND ngày 24/11/2023</v>
          </cell>
          <cell r="O335">
            <v>14200</v>
          </cell>
          <cell r="P335">
            <v>1000</v>
          </cell>
          <cell r="Q335">
            <v>1.1633802816901408</v>
          </cell>
          <cell r="S335">
            <v>14000</v>
          </cell>
          <cell r="T335">
            <v>430</v>
          </cell>
          <cell r="U335">
            <v>1.1535211267605632</v>
          </cell>
          <cell r="V335">
            <v>1.1535211267605632</v>
          </cell>
          <cell r="W335">
            <v>1.1535211267605632</v>
          </cell>
          <cell r="X335">
            <v>1.1905998490945673</v>
          </cell>
          <cell r="Y335">
            <v>1.1000000000000001</v>
          </cell>
          <cell r="Z335">
            <v>1.1167726147806565</v>
          </cell>
          <cell r="AA335">
            <v>1.1200000000000001</v>
          </cell>
        </row>
        <row r="336">
          <cell r="E336" t="str">
            <v>BH138DT_D2</v>
          </cell>
          <cell r="F336" t="str">
            <v>BH138DT</v>
          </cell>
          <cell r="G336" t="str">
            <v>Vị trí 1</v>
          </cell>
          <cell r="H336" t="str">
            <v>TPBH2</v>
          </cell>
          <cell r="I336" t="str">
            <v>Phường Phước TânTPBH2Vị trí 1430</v>
          </cell>
          <cell r="O336">
            <v>11200</v>
          </cell>
          <cell r="P336">
            <v>1000</v>
          </cell>
          <cell r="S336">
            <v>11000</v>
          </cell>
          <cell r="T336">
            <v>430</v>
          </cell>
          <cell r="U336">
            <v>1.2276785714285714</v>
          </cell>
          <cell r="V336">
            <v>1.2276785714285714</v>
          </cell>
          <cell r="W336">
            <v>1.2276785714285714</v>
          </cell>
          <cell r="X336">
            <v>1.1905998490945673</v>
          </cell>
          <cell r="Y336">
            <v>1.1000000000000001</v>
          </cell>
          <cell r="Z336">
            <v>1.1167726147806565</v>
          </cell>
          <cell r="AA336">
            <v>1.1200000000000001</v>
          </cell>
        </row>
        <row r="337">
          <cell r="E337" t="str">
            <v>BH117DT_D3</v>
          </cell>
          <cell r="F337" t="str">
            <v>BH117DT</v>
          </cell>
          <cell r="G337" t="str">
            <v>Vị trí 1</v>
          </cell>
          <cell r="H337" t="str">
            <v>TPBH2</v>
          </cell>
          <cell r="I337" t="str">
            <v>Phường Phước TânTPBH2Vị trí 1430</v>
          </cell>
          <cell r="O337">
            <v>23700</v>
          </cell>
          <cell r="P337">
            <v>1050</v>
          </cell>
          <cell r="S337">
            <v>20000</v>
          </cell>
          <cell r="T337">
            <v>430</v>
          </cell>
          <cell r="U337">
            <v>1.5184360223146245</v>
          </cell>
          <cell r="V337">
            <v>1.5184360223146245</v>
          </cell>
          <cell r="W337">
            <v>1.5184360223146245</v>
          </cell>
          <cell r="X337">
            <v>1.6057447346899174</v>
          </cell>
          <cell r="Y337">
            <v>1.1000000000000001</v>
          </cell>
          <cell r="Z337">
            <v>1.1127932714287581</v>
          </cell>
          <cell r="AA337">
            <v>1.1100000000000001</v>
          </cell>
        </row>
        <row r="338">
          <cell r="E338" t="str">
            <v>BH117DT_D4</v>
          </cell>
          <cell r="F338" t="str">
            <v>BH117DT</v>
          </cell>
          <cell r="G338" t="str">
            <v>Vị trí 1</v>
          </cell>
          <cell r="H338" t="str">
            <v>TPBH2</v>
          </cell>
          <cell r="I338" t="str">
            <v>Phường Phước TânTPBH2Vị trí 1430</v>
          </cell>
          <cell r="O338">
            <v>16600</v>
          </cell>
          <cell r="P338">
            <v>1050</v>
          </cell>
          <cell r="S338">
            <v>14000</v>
          </cell>
          <cell r="T338">
            <v>430</v>
          </cell>
          <cell r="U338">
            <v>1.6445783132530121</v>
          </cell>
          <cell r="V338">
            <v>1.6445783132530121</v>
          </cell>
          <cell r="W338">
            <v>1.6445783132530121</v>
          </cell>
          <cell r="X338">
            <v>1.6057447346899174</v>
          </cell>
          <cell r="Y338">
            <v>1.1000000000000001</v>
          </cell>
          <cell r="Z338">
            <v>1.1127932714287581</v>
          </cell>
          <cell r="AA338">
            <v>1.1100000000000001</v>
          </cell>
        </row>
        <row r="339">
          <cell r="E339" t="str">
            <v>BH117DT_D5</v>
          </cell>
          <cell r="F339" t="str">
            <v>BH117DT</v>
          </cell>
          <cell r="G339" t="str">
            <v>Vị trí 1</v>
          </cell>
          <cell r="H339" t="str">
            <v>TPBH2</v>
          </cell>
          <cell r="I339" t="str">
            <v>Phường Phước TânTPBH2Vị trí 1430</v>
          </cell>
          <cell r="O339">
            <v>14200</v>
          </cell>
          <cell r="P339">
            <v>1000</v>
          </cell>
          <cell r="S339">
            <v>12000</v>
          </cell>
          <cell r="T339">
            <v>430</v>
          </cell>
          <cell r="U339">
            <v>1.5211267605633803</v>
          </cell>
          <cell r="V339">
            <v>1.5211267605633803</v>
          </cell>
          <cell r="W339">
            <v>1.5211267605633803</v>
          </cell>
          <cell r="X339">
            <v>1.6057447346899174</v>
          </cell>
          <cell r="Y339">
            <v>1.1000000000000001</v>
          </cell>
          <cell r="Z339">
            <v>1.1127932714287581</v>
          </cell>
          <cell r="AA339">
            <v>1.1100000000000001</v>
          </cell>
        </row>
        <row r="340">
          <cell r="E340" t="str">
            <v>BH146DT</v>
          </cell>
          <cell r="F340" t="str">
            <v>BH146DT</v>
          </cell>
          <cell r="G340" t="str">
            <v>Vị trí 1</v>
          </cell>
          <cell r="H340" t="str">
            <v>TPBH2</v>
          </cell>
          <cell r="I340" t="str">
            <v>Phường Phước TânTPBH2Vị trí 1430</v>
          </cell>
          <cell r="O340">
            <v>10200</v>
          </cell>
          <cell r="P340">
            <v>1000</v>
          </cell>
          <cell r="S340">
            <v>8000</v>
          </cell>
          <cell r="T340">
            <v>430</v>
          </cell>
          <cell r="U340">
            <v>1.411252303092416</v>
          </cell>
          <cell r="V340">
            <v>1.411252303092416</v>
          </cell>
          <cell r="W340">
            <v>1.411252303092416</v>
          </cell>
          <cell r="X340">
            <v>1.411252303092416</v>
          </cell>
          <cell r="Y340">
            <v>1.1000000000000001</v>
          </cell>
          <cell r="Z340">
            <v>1.1000000000000001</v>
          </cell>
          <cell r="AA340">
            <v>1.1299999999999999</v>
          </cell>
        </row>
        <row r="341">
          <cell r="E341" t="str">
            <v>BH141DT</v>
          </cell>
          <cell r="F341" t="str">
            <v>BH141DT</v>
          </cell>
          <cell r="G341" t="str">
            <v>Vị trí 1</v>
          </cell>
          <cell r="H341" t="str">
            <v>TPBH2</v>
          </cell>
          <cell r="I341" t="str">
            <v>Phường Phước TânTPBH2Vị trí 1430</v>
          </cell>
          <cell r="O341">
            <v>10200</v>
          </cell>
          <cell r="P341">
            <v>1000</v>
          </cell>
          <cell r="S341">
            <v>8000</v>
          </cell>
          <cell r="T341">
            <v>430</v>
          </cell>
          <cell r="U341">
            <v>1.411252303092416</v>
          </cell>
          <cell r="V341">
            <v>1.411252303092416</v>
          </cell>
          <cell r="W341">
            <v>1.411252303092416</v>
          </cell>
          <cell r="X341">
            <v>1.411252303092416</v>
          </cell>
          <cell r="Y341">
            <v>1.1000000000000001</v>
          </cell>
          <cell r="Z341">
            <v>1.1821944523077046</v>
          </cell>
          <cell r="AA341">
            <v>1.18</v>
          </cell>
        </row>
        <row r="342">
          <cell r="E342" t="str">
            <v>BH144DT</v>
          </cell>
          <cell r="F342" t="str">
            <v>BH144DT</v>
          </cell>
          <cell r="G342" t="str">
            <v>Vị trí 1</v>
          </cell>
          <cell r="H342" t="str">
            <v>TPBH2</v>
          </cell>
          <cell r="I342" t="str">
            <v>Phường Phước TânTPBH2Vị trí 1430</v>
          </cell>
          <cell r="O342">
            <v>10200</v>
          </cell>
          <cell r="P342">
            <v>1000</v>
          </cell>
          <cell r="S342">
            <v>8000</v>
          </cell>
          <cell r="T342">
            <v>430</v>
          </cell>
          <cell r="U342">
            <v>1.0590094631841034</v>
          </cell>
          <cell r="V342">
            <v>1.0590094631841034</v>
          </cell>
          <cell r="W342">
            <v>1.0590094631841034</v>
          </cell>
          <cell r="X342">
            <v>1.0590094631841034</v>
          </cell>
          <cell r="Y342">
            <v>1.1000000000000001</v>
          </cell>
          <cell r="Z342">
            <v>1.1000000000000001</v>
          </cell>
          <cell r="AA342">
            <v>1.1299999999999999</v>
          </cell>
        </row>
        <row r="343">
          <cell r="E343" t="str">
            <v>BH140DT</v>
          </cell>
          <cell r="F343" t="str">
            <v>BH140DT</v>
          </cell>
          <cell r="G343" t="str">
            <v>Vị trí 1</v>
          </cell>
          <cell r="H343" t="str">
            <v>TPBH2</v>
          </cell>
          <cell r="I343" t="str">
            <v>Phường Phước TânTPBH2Vị trí 1430</v>
          </cell>
          <cell r="O343">
            <v>10200</v>
          </cell>
          <cell r="P343">
            <v>1000</v>
          </cell>
          <cell r="S343">
            <v>8000</v>
          </cell>
          <cell r="T343">
            <v>430</v>
          </cell>
          <cell r="U343">
            <v>1.3333333333333333</v>
          </cell>
          <cell r="V343">
            <v>1.3333333333333333</v>
          </cell>
          <cell r="W343">
            <v>1.3333333333333333</v>
          </cell>
          <cell r="X343">
            <v>1.3333333333333333</v>
          </cell>
          <cell r="Y343">
            <v>1.1000000000000001</v>
          </cell>
          <cell r="Z343">
            <v>1.249816339939235</v>
          </cell>
          <cell r="AA343">
            <v>1.18</v>
          </cell>
        </row>
        <row r="344">
          <cell r="E344" t="str">
            <v>BH143DT</v>
          </cell>
          <cell r="F344" t="str">
            <v>BH143DT</v>
          </cell>
          <cell r="G344" t="str">
            <v>Vị trí 1</v>
          </cell>
          <cell r="H344" t="str">
            <v>TPBH2</v>
          </cell>
          <cell r="I344" t="str">
            <v>Phường Phước TânTPBH2Vị trí 1430</v>
          </cell>
          <cell r="O344">
            <v>11400</v>
          </cell>
          <cell r="P344">
            <v>1000</v>
          </cell>
          <cell r="S344">
            <v>9000</v>
          </cell>
          <cell r="T344">
            <v>430</v>
          </cell>
          <cell r="U344">
            <v>1.5394736842105263</v>
          </cell>
          <cell r="V344">
            <v>1.5394736842105263</v>
          </cell>
          <cell r="W344">
            <v>1.5394736842105263</v>
          </cell>
          <cell r="X344">
            <v>1.5394736842105263</v>
          </cell>
          <cell r="Y344">
            <v>1.1000000000000001</v>
          </cell>
          <cell r="Z344">
            <v>1.1000000000000001</v>
          </cell>
          <cell r="AA344">
            <v>1.1299999999999999</v>
          </cell>
        </row>
        <row r="345">
          <cell r="E345" t="str">
            <v>BH142DT</v>
          </cell>
          <cell r="F345" t="str">
            <v>BH142DT</v>
          </cell>
          <cell r="G345" t="str">
            <v>Vị trí 1</v>
          </cell>
          <cell r="H345" t="str">
            <v>TPBH2</v>
          </cell>
          <cell r="I345" t="str">
            <v>Phường Phước TânTPBH2Vị trí 1430</v>
          </cell>
          <cell r="O345">
            <v>8900</v>
          </cell>
          <cell r="P345">
            <v>1000</v>
          </cell>
          <cell r="S345">
            <v>7000</v>
          </cell>
          <cell r="T345">
            <v>430</v>
          </cell>
          <cell r="U345">
            <v>1.4152164949550352</v>
          </cell>
          <cell r="V345">
            <v>1.4152164949550352</v>
          </cell>
          <cell r="W345">
            <v>1.4152164949550352</v>
          </cell>
          <cell r="X345">
            <v>1.4152164949550352</v>
          </cell>
          <cell r="Y345">
            <v>1.1000000000000001</v>
          </cell>
          <cell r="AA345">
            <v>1.1299999999999999</v>
          </cell>
        </row>
        <row r="346">
          <cell r="E346" t="str">
            <v>BH164DT_D1</v>
          </cell>
          <cell r="F346" t="str">
            <v>BH164DT</v>
          </cell>
          <cell r="G346" t="str">
            <v>Vị trí 1</v>
          </cell>
          <cell r="H346" t="str">
            <v>TPBH2</v>
          </cell>
          <cell r="I346" t="str">
            <v>Phường Phước TânTPBH2Vị trí 1430</v>
          </cell>
          <cell r="O346">
            <v>9500</v>
          </cell>
          <cell r="P346">
            <v>1000</v>
          </cell>
          <cell r="S346">
            <v>8000</v>
          </cell>
          <cell r="T346">
            <v>430</v>
          </cell>
          <cell r="U346">
            <v>1.5152393148992256</v>
          </cell>
          <cell r="V346">
            <v>1.5152393148992256</v>
          </cell>
          <cell r="W346">
            <v>1.5152393148992256</v>
          </cell>
          <cell r="X346">
            <v>1.4672211675960811</v>
          </cell>
          <cell r="Y346">
            <v>1.1000000000000001</v>
          </cell>
          <cell r="AA346">
            <v>1.1299999999999999</v>
          </cell>
        </row>
        <row r="347">
          <cell r="E347" t="str">
            <v>BH145DT</v>
          </cell>
          <cell r="F347" t="str">
            <v>BH145DT</v>
          </cell>
          <cell r="G347" t="str">
            <v>Vị trí 1</v>
          </cell>
          <cell r="H347" t="str">
            <v>TPBH2</v>
          </cell>
          <cell r="I347" t="str">
            <v>Phường Phước TânTPBH2Vị trí 1430</v>
          </cell>
          <cell r="O347">
            <v>7600</v>
          </cell>
          <cell r="P347">
            <v>1000</v>
          </cell>
          <cell r="S347">
            <v>6000</v>
          </cell>
          <cell r="T347">
            <v>430</v>
          </cell>
          <cell r="U347">
            <v>1.4205368577180237</v>
          </cell>
          <cell r="V347">
            <v>1.4205368577180237</v>
          </cell>
          <cell r="W347">
            <v>1.4205368577180237</v>
          </cell>
          <cell r="X347">
            <v>1.4205368577180237</v>
          </cell>
          <cell r="Y347">
            <v>1.1000000000000001</v>
          </cell>
          <cell r="AA347">
            <v>1.1299999999999999</v>
          </cell>
        </row>
        <row r="348">
          <cell r="E348" t="str">
            <v>BH147DT_D1</v>
          </cell>
          <cell r="F348" t="str">
            <v>BH147DT</v>
          </cell>
          <cell r="G348" t="str">
            <v>Vị trí 1</v>
          </cell>
          <cell r="H348" t="str">
            <v>TPBH2</v>
          </cell>
          <cell r="I348" t="str">
            <v>Phường Phước TânTPBH2Vị trí 1430</v>
          </cell>
          <cell r="O348">
            <v>13500</v>
          </cell>
          <cell r="P348">
            <v>1000</v>
          </cell>
          <cell r="S348">
            <v>10000</v>
          </cell>
          <cell r="T348">
            <v>430</v>
          </cell>
          <cell r="U348">
            <v>1.3328493973650593</v>
          </cell>
          <cell r="V348">
            <v>1.3328493973650593</v>
          </cell>
          <cell r="W348">
            <v>1.3328493973650593</v>
          </cell>
          <cell r="X348">
            <v>1.3305110650889802</v>
          </cell>
          <cell r="Y348">
            <v>1.1000000000000001</v>
          </cell>
          <cell r="Z348">
            <v>1.1333333333333333</v>
          </cell>
          <cell r="AA348">
            <v>1.1299999999999999</v>
          </cell>
        </row>
        <row r="349">
          <cell r="E349" t="str">
            <v>BH139DT</v>
          </cell>
          <cell r="F349" t="str">
            <v>BH139DT</v>
          </cell>
          <cell r="G349" t="str">
            <v>Vị trí 1</v>
          </cell>
          <cell r="H349" t="str">
            <v>TPBH2</v>
          </cell>
          <cell r="I349" t="str">
            <v>Phường Phước TânTPBH2Vị trí 1430</v>
          </cell>
          <cell r="O349">
            <v>10200</v>
          </cell>
          <cell r="P349">
            <v>1000</v>
          </cell>
          <cell r="S349">
            <v>8000</v>
          </cell>
          <cell r="T349">
            <v>430</v>
          </cell>
          <cell r="U349">
            <v>1.411252303092416</v>
          </cell>
          <cell r="V349">
            <v>1.411252303092416</v>
          </cell>
          <cell r="W349">
            <v>1.411252303092416</v>
          </cell>
          <cell r="X349">
            <v>1.411252303092416</v>
          </cell>
          <cell r="Y349">
            <v>1.1000000000000001</v>
          </cell>
          <cell r="Z349">
            <v>1.3689628737268644</v>
          </cell>
          <cell r="AA349">
            <v>1.1299999999999999</v>
          </cell>
        </row>
        <row r="350">
          <cell r="E350" t="str">
            <v>BH134DT</v>
          </cell>
          <cell r="F350" t="str">
            <v>BH134DT</v>
          </cell>
          <cell r="G350" t="str">
            <v>Vị trí 1</v>
          </cell>
          <cell r="H350" t="str">
            <v>TPBH2</v>
          </cell>
          <cell r="I350" t="str">
            <v>Phường Phước TânTPBH2Vị trí 1430</v>
          </cell>
          <cell r="O350">
            <v>27000</v>
          </cell>
          <cell r="P350">
            <v>1500</v>
          </cell>
          <cell r="S350">
            <v>27000</v>
          </cell>
          <cell r="T350">
            <v>430</v>
          </cell>
          <cell r="U350">
            <v>1.35</v>
          </cell>
          <cell r="V350">
            <v>1.35</v>
          </cell>
          <cell r="W350">
            <v>1.35</v>
          </cell>
          <cell r="X350">
            <v>1.35</v>
          </cell>
          <cell r="Y350">
            <v>1.1000000000000001</v>
          </cell>
          <cell r="Z350">
            <v>1.0822276402913775</v>
          </cell>
          <cell r="AA350">
            <v>1.08</v>
          </cell>
        </row>
        <row r="351">
          <cell r="E351" t="str">
            <v>bs</v>
          </cell>
          <cell r="F351" t="str">
            <v>bs</v>
          </cell>
          <cell r="G351" t="str">
            <v>Vị trí 1</v>
          </cell>
          <cell r="H351" t="str">
            <v>TPBH2</v>
          </cell>
          <cell r="I351" t="str">
            <v>Phường Phước TânTPBH2Vị trí 1</v>
          </cell>
          <cell r="O351">
            <v>13500</v>
          </cell>
          <cell r="P351">
            <v>1000</v>
          </cell>
          <cell r="V351">
            <v>0</v>
          </cell>
          <cell r="W351">
            <v>1</v>
          </cell>
          <cell r="X351">
            <v>1</v>
          </cell>
          <cell r="Y351">
            <v>1.1000000000000001</v>
          </cell>
          <cell r="AA351">
            <v>1.1299999999999999</v>
          </cell>
        </row>
        <row r="352">
          <cell r="E352" t="str">
            <v>BH149DT</v>
          </cell>
          <cell r="F352" t="str">
            <v>BH149DT</v>
          </cell>
          <cell r="G352" t="str">
            <v>Vị trí 1</v>
          </cell>
          <cell r="H352" t="str">
            <v>TPBH2</v>
          </cell>
          <cell r="I352" t="str">
            <v>Phường Tam PhướcTPBH2Vị trí 1430</v>
          </cell>
          <cell r="O352">
            <v>8800</v>
          </cell>
          <cell r="P352">
            <v>1000</v>
          </cell>
          <cell r="S352">
            <v>7000</v>
          </cell>
          <cell r="T352">
            <v>430</v>
          </cell>
          <cell r="U352">
            <v>1.4312985005795242</v>
          </cell>
          <cell r="V352">
            <v>1.4312985005795242</v>
          </cell>
          <cell r="W352">
            <v>1.4312985005795242</v>
          </cell>
          <cell r="X352">
            <v>1.4312985005795242</v>
          </cell>
          <cell r="Y352">
            <v>1.1000000000000001</v>
          </cell>
          <cell r="Z352">
            <v>1.1000000000000001</v>
          </cell>
          <cell r="AA352">
            <v>1.1299999999999999</v>
          </cell>
        </row>
        <row r="353">
          <cell r="E353" t="str">
            <v>BH166DT</v>
          </cell>
          <cell r="F353" t="str">
            <v>BH166DT</v>
          </cell>
          <cell r="G353" t="str">
            <v>Vị trí 1</v>
          </cell>
          <cell r="H353" t="str">
            <v>TPBH2</v>
          </cell>
          <cell r="I353" t="str">
            <v>Phường Tam PhướcTPBH2Vị trí 1430</v>
          </cell>
          <cell r="O353">
            <v>5500</v>
          </cell>
          <cell r="P353">
            <v>1000</v>
          </cell>
          <cell r="S353">
            <v>5000</v>
          </cell>
          <cell r="T353">
            <v>430</v>
          </cell>
          <cell r="U353">
            <v>1.6357697149480275</v>
          </cell>
          <cell r="V353">
            <v>1.6357697149480275</v>
          </cell>
          <cell r="W353">
            <v>1.6357697149480275</v>
          </cell>
          <cell r="X353">
            <v>1.6357697149480275</v>
          </cell>
          <cell r="Y353">
            <v>1.1000000000000001</v>
          </cell>
          <cell r="AA353">
            <v>1.1299999999999999</v>
          </cell>
        </row>
        <row r="354">
          <cell r="E354" t="str">
            <v>BH151DT</v>
          </cell>
          <cell r="F354" t="str">
            <v>BH151DT</v>
          </cell>
          <cell r="G354" t="str">
            <v>Vị trí 1</v>
          </cell>
          <cell r="H354" t="str">
            <v>TPBH2</v>
          </cell>
          <cell r="I354" t="str">
            <v>Phường Tam PhướcTPBH2Vị trí 1430</v>
          </cell>
          <cell r="O354">
            <v>5500</v>
          </cell>
          <cell r="P354">
            <v>1000</v>
          </cell>
          <cell r="S354">
            <v>5000</v>
          </cell>
          <cell r="T354">
            <v>430</v>
          </cell>
          <cell r="U354">
            <v>2</v>
          </cell>
          <cell r="V354">
            <v>2</v>
          </cell>
          <cell r="W354">
            <v>2</v>
          </cell>
          <cell r="X354">
            <v>2</v>
          </cell>
          <cell r="Y354">
            <v>1.1000000000000001</v>
          </cell>
          <cell r="Z354">
            <v>1.1113237639553428</v>
          </cell>
          <cell r="AA354">
            <v>1.1100000000000001</v>
          </cell>
        </row>
        <row r="355">
          <cell r="E355" t="str">
            <v>BH154DT</v>
          </cell>
          <cell r="F355" t="str">
            <v>BH154DT</v>
          </cell>
          <cell r="G355" t="str">
            <v>Vị trí 1</v>
          </cell>
          <cell r="H355" t="str">
            <v>TPBH2</v>
          </cell>
          <cell r="I355" t="str">
            <v>Phường Tam PhướcTPBH2Vị trí 1430</v>
          </cell>
          <cell r="O355">
            <v>5500</v>
          </cell>
          <cell r="P355">
            <v>1000</v>
          </cell>
          <cell r="S355">
            <v>5000</v>
          </cell>
          <cell r="T355">
            <v>430</v>
          </cell>
          <cell r="U355">
            <v>1.6357697149480275</v>
          </cell>
          <cell r="V355">
            <v>1.6357697149480275</v>
          </cell>
          <cell r="W355">
            <v>1.6357697149480275</v>
          </cell>
          <cell r="X355">
            <v>1.6357697149480275</v>
          </cell>
          <cell r="Y355">
            <v>1.1000000000000001</v>
          </cell>
          <cell r="AA355">
            <v>1.1299999999999999</v>
          </cell>
        </row>
        <row r="356">
          <cell r="E356" t="str">
            <v>BH117DT_D6</v>
          </cell>
          <cell r="F356" t="str">
            <v>BH117DT</v>
          </cell>
          <cell r="G356" t="str">
            <v>Vị trí 1</v>
          </cell>
          <cell r="H356" t="str">
            <v>TPBH2</v>
          </cell>
          <cell r="I356" t="str">
            <v>Phường Tam PhướcTPBH2Vị trí 1430</v>
          </cell>
          <cell r="O356">
            <v>11000</v>
          </cell>
          <cell r="P356">
            <v>1000</v>
          </cell>
          <cell r="S356">
            <v>9000</v>
          </cell>
          <cell r="T356">
            <v>430</v>
          </cell>
          <cell r="U356">
            <v>1.3909090909090909</v>
          </cell>
          <cell r="V356">
            <v>1.3909090909090909</v>
          </cell>
          <cell r="W356">
            <v>1.3909090909090909</v>
          </cell>
          <cell r="X356">
            <v>1.6057447346899174</v>
          </cell>
          <cell r="Y356">
            <v>1.1000000000000001</v>
          </cell>
          <cell r="Z356">
            <v>1.1127932714287581</v>
          </cell>
          <cell r="AA356">
            <v>1.1100000000000001</v>
          </cell>
        </row>
        <row r="357">
          <cell r="E357" t="str">
            <v>BH117DT_D7</v>
          </cell>
          <cell r="F357" t="str">
            <v>BH117DT</v>
          </cell>
          <cell r="G357" t="str">
            <v>Vị trí 1</v>
          </cell>
          <cell r="H357" t="str">
            <v>TPBH2</v>
          </cell>
          <cell r="I357" t="str">
            <v>Phường Tam PhướcTPBH2Vị trí 1430</v>
          </cell>
          <cell r="O357">
            <v>14600</v>
          </cell>
          <cell r="P357">
            <v>1000</v>
          </cell>
          <cell r="S357">
            <v>12000</v>
          </cell>
          <cell r="T357">
            <v>430</v>
          </cell>
          <cell r="U357">
            <v>1.3972602739726028</v>
          </cell>
          <cell r="V357">
            <v>1.3972602739726028</v>
          </cell>
          <cell r="W357">
            <v>1.3972602739726028</v>
          </cell>
          <cell r="X357">
            <v>1.6057447346899174</v>
          </cell>
          <cell r="Y357">
            <v>1.1000000000000001</v>
          </cell>
          <cell r="Z357">
            <v>1.1127932714287581</v>
          </cell>
          <cell r="AA357">
            <v>1.1100000000000001</v>
          </cell>
        </row>
        <row r="358">
          <cell r="E358" t="str">
            <v>BH117DT_D8</v>
          </cell>
          <cell r="F358" t="str">
            <v>BH117DT</v>
          </cell>
          <cell r="G358" t="str">
            <v>Vị trí 1</v>
          </cell>
          <cell r="H358" t="str">
            <v>TPBH2</v>
          </cell>
          <cell r="I358" t="str">
            <v>Phường Tam PhướcTPBH2Vị trí 1430</v>
          </cell>
          <cell r="O358">
            <v>11000</v>
          </cell>
          <cell r="P358">
            <v>1000</v>
          </cell>
          <cell r="S358">
            <v>9000</v>
          </cell>
          <cell r="T358">
            <v>430</v>
          </cell>
          <cell r="U358">
            <v>2.209090909090909</v>
          </cell>
          <cell r="V358">
            <v>2.209090909090909</v>
          </cell>
          <cell r="W358">
            <v>2.209090909090909</v>
          </cell>
          <cell r="X358">
            <v>1.6057447346899174</v>
          </cell>
          <cell r="Y358">
            <v>1.1000000000000001</v>
          </cell>
          <cell r="Z358">
            <v>1.1127932714287581</v>
          </cell>
          <cell r="AA358">
            <v>1.1100000000000001</v>
          </cell>
        </row>
        <row r="359">
          <cell r="E359" t="str">
            <v>BH153DT</v>
          </cell>
          <cell r="F359" t="str">
            <v>BH153DT</v>
          </cell>
          <cell r="G359" t="str">
            <v>Vị trí 1</v>
          </cell>
          <cell r="H359" t="str">
            <v>TPBH2</v>
          </cell>
          <cell r="I359" t="str">
            <v>Phường Tam PhướcTPBH2Vị trí 1430</v>
          </cell>
          <cell r="J359">
            <v>8220000</v>
          </cell>
          <cell r="K359" t="str">
            <v>QĐ 3098/QĐ-UBND ngày 24/11/2023</v>
          </cell>
          <cell r="O359">
            <v>7600</v>
          </cell>
          <cell r="P359">
            <v>1000</v>
          </cell>
          <cell r="Q359">
            <v>1.081578947368421</v>
          </cell>
          <cell r="S359">
            <v>6000</v>
          </cell>
          <cell r="T359">
            <v>430</v>
          </cell>
          <cell r="U359">
            <v>1.0657894736842106</v>
          </cell>
          <cell r="V359">
            <v>1.0657894736842106</v>
          </cell>
          <cell r="W359">
            <v>1.0657894736842106</v>
          </cell>
          <cell r="X359">
            <v>1.0657894736842106</v>
          </cell>
          <cell r="Y359">
            <v>1.1000000000000001</v>
          </cell>
          <cell r="Z359">
            <v>1.1000000000000001</v>
          </cell>
          <cell r="AA359">
            <v>1.1299999999999999</v>
          </cell>
        </row>
        <row r="360">
          <cell r="E360" t="str">
            <v>BH152DT_D1</v>
          </cell>
          <cell r="F360" t="str">
            <v>BH152DT</v>
          </cell>
          <cell r="G360" t="str">
            <v>Vị trí 1</v>
          </cell>
          <cell r="H360" t="str">
            <v>TPBH2</v>
          </cell>
          <cell r="I360" t="str">
            <v>Phường Tam PhướcTPBH2Vị trí 1430</v>
          </cell>
          <cell r="O360">
            <v>8800</v>
          </cell>
          <cell r="P360">
            <v>1000</v>
          </cell>
          <cell r="S360">
            <v>7000</v>
          </cell>
          <cell r="T360">
            <v>430</v>
          </cell>
          <cell r="U360">
            <v>1.4312985005795242</v>
          </cell>
          <cell r="V360">
            <v>1.4312985005795242</v>
          </cell>
          <cell r="W360">
            <v>1.4312985005795242</v>
          </cell>
          <cell r="X360">
            <v>1.425917679148774</v>
          </cell>
          <cell r="Y360">
            <v>1.1000000000000001</v>
          </cell>
          <cell r="Z360">
            <v>1.1123950469198536</v>
          </cell>
          <cell r="AA360">
            <v>1.1100000000000001</v>
          </cell>
        </row>
        <row r="361">
          <cell r="E361" t="str">
            <v>BH152DT_D2</v>
          </cell>
          <cell r="F361" t="str">
            <v>BH152DT</v>
          </cell>
          <cell r="G361" t="str">
            <v>Vị trí 1</v>
          </cell>
          <cell r="H361" t="str">
            <v>TPBH2</v>
          </cell>
          <cell r="I361" t="str">
            <v>Phường Tam PhướcTPBH2Vị trí 1430</v>
          </cell>
          <cell r="O361">
            <v>7600</v>
          </cell>
          <cell r="P361">
            <v>1000</v>
          </cell>
          <cell r="S361">
            <v>6000</v>
          </cell>
          <cell r="T361">
            <v>430</v>
          </cell>
          <cell r="U361">
            <v>1.4205368577180237</v>
          </cell>
          <cell r="V361">
            <v>1.4205368577180237</v>
          </cell>
          <cell r="W361">
            <v>1.4205368577180237</v>
          </cell>
          <cell r="X361">
            <v>1.425917679148774</v>
          </cell>
          <cell r="Y361">
            <v>1.1000000000000001</v>
          </cell>
          <cell r="Z361">
            <v>1.1123950469198536</v>
          </cell>
          <cell r="AA361">
            <v>1.1100000000000001</v>
          </cell>
        </row>
        <row r="362">
          <cell r="E362" t="str">
            <v>BH150DT</v>
          </cell>
          <cell r="F362" t="str">
            <v>BH150DT</v>
          </cell>
          <cell r="G362" t="str">
            <v>Vị trí 1</v>
          </cell>
          <cell r="H362" t="str">
            <v>TPBH2</v>
          </cell>
          <cell r="I362" t="str">
            <v>Phường Tam PhướcTPBH2Vị trí 1430</v>
          </cell>
          <cell r="O362">
            <v>8800</v>
          </cell>
          <cell r="P362">
            <v>1000</v>
          </cell>
          <cell r="S362">
            <v>7000</v>
          </cell>
          <cell r="T362">
            <v>430</v>
          </cell>
          <cell r="U362">
            <v>1.6704545454545454</v>
          </cell>
          <cell r="V362">
            <v>1.6704545454545454</v>
          </cell>
          <cell r="W362">
            <v>1.6704545454545454</v>
          </cell>
          <cell r="X362">
            <v>1.6704545454545454</v>
          </cell>
          <cell r="Y362">
            <v>1.1000000000000001</v>
          </cell>
          <cell r="Z362">
            <v>1.153747371727047</v>
          </cell>
          <cell r="AA362">
            <v>1.1499999999999999</v>
          </cell>
        </row>
        <row r="363">
          <cell r="E363" t="str">
            <v>BH147DT_D1</v>
          </cell>
          <cell r="F363" t="str">
            <v>BH147DT</v>
          </cell>
          <cell r="G363" t="str">
            <v>Vị trí 1</v>
          </cell>
          <cell r="H363" t="str">
            <v>TPBH2</v>
          </cell>
          <cell r="I363" t="str">
            <v>Phường Tam PhướcTPBH2Vị trí 1430</v>
          </cell>
          <cell r="O363">
            <v>13500</v>
          </cell>
          <cell r="P363">
            <v>1000</v>
          </cell>
          <cell r="S363">
            <v>10000</v>
          </cell>
          <cell r="T363">
            <v>430</v>
          </cell>
          <cell r="U363">
            <v>1.3328493973650593</v>
          </cell>
          <cell r="V363">
            <v>1.3328493973650593</v>
          </cell>
          <cell r="W363">
            <v>1.3328493973650593</v>
          </cell>
          <cell r="X363">
            <v>1.3305110650889802</v>
          </cell>
          <cell r="Y363">
            <v>1.1000000000000001</v>
          </cell>
          <cell r="Z363">
            <v>1.1333333333333333</v>
          </cell>
          <cell r="AA363">
            <v>1.1299999999999999</v>
          </cell>
        </row>
        <row r="364">
          <cell r="E364" t="str">
            <v>BH147DT_D2</v>
          </cell>
          <cell r="F364" t="str">
            <v>BH147DT</v>
          </cell>
          <cell r="G364" t="str">
            <v>Vị trí 1</v>
          </cell>
          <cell r="H364" t="str">
            <v>TPBH2</v>
          </cell>
          <cell r="I364" t="str">
            <v>Phường Tam PhướcTPBH2Vị trí 1430</v>
          </cell>
          <cell r="O364">
            <v>9500</v>
          </cell>
          <cell r="P364">
            <v>1000</v>
          </cell>
          <cell r="S364">
            <v>7000</v>
          </cell>
          <cell r="T364">
            <v>430</v>
          </cell>
          <cell r="U364">
            <v>1.3258344005368223</v>
          </cell>
          <cell r="V364">
            <v>1.3258344005368223</v>
          </cell>
          <cell r="W364">
            <v>1.3258344005368223</v>
          </cell>
          <cell r="X364">
            <v>1.3305110650889802</v>
          </cell>
          <cell r="Y364">
            <v>1.1000000000000001</v>
          </cell>
          <cell r="Z364">
            <v>1.1333333333333333</v>
          </cell>
          <cell r="AA364">
            <v>1.1299999999999999</v>
          </cell>
        </row>
        <row r="365">
          <cell r="E365" t="str">
            <v>BH164DT_D2</v>
          </cell>
          <cell r="F365" t="str">
            <v>BH164DT</v>
          </cell>
          <cell r="G365" t="str">
            <v>Vị trí 1</v>
          </cell>
          <cell r="H365" t="str">
            <v>TPBH2</v>
          </cell>
          <cell r="I365" t="str">
            <v>Phường Tam PhướcTPBH2Vị trí 1430</v>
          </cell>
          <cell r="O365">
            <v>7100</v>
          </cell>
          <cell r="P365">
            <v>1000</v>
          </cell>
          <cell r="S365">
            <v>5600</v>
          </cell>
          <cell r="T365">
            <v>430</v>
          </cell>
          <cell r="U365">
            <v>1.4192030202929367</v>
          </cell>
          <cell r="V365">
            <v>1.4192030202929367</v>
          </cell>
          <cell r="W365">
            <v>1.4192030202929367</v>
          </cell>
          <cell r="X365">
            <v>1.4672211675960811</v>
          </cell>
          <cell r="Y365">
            <v>1.1000000000000001</v>
          </cell>
          <cell r="AA365">
            <v>1.1299999999999999</v>
          </cell>
        </row>
        <row r="366">
          <cell r="E366" t="str">
            <v>BH148DT</v>
          </cell>
          <cell r="F366" t="str">
            <v>BH148DT</v>
          </cell>
          <cell r="G366" t="str">
            <v>Vị trí 1</v>
          </cell>
          <cell r="H366" t="str">
            <v>TPBH2</v>
          </cell>
          <cell r="I366" t="str">
            <v>Phường Tam PhướcTPBH2Vị trí 1430</v>
          </cell>
          <cell r="J366">
            <v>12300000</v>
          </cell>
          <cell r="K366" t="str">
            <v>QĐ 3098/QĐ-UBND ngày 24/11/2023</v>
          </cell>
          <cell r="O366">
            <v>10800</v>
          </cell>
          <cell r="P366">
            <v>1000</v>
          </cell>
          <cell r="Q366">
            <v>1.1388888888888888</v>
          </cell>
          <cell r="S366">
            <v>10000</v>
          </cell>
          <cell r="T366">
            <v>430</v>
          </cell>
          <cell r="U366">
            <v>1.25</v>
          </cell>
          <cell r="V366">
            <v>1.0819444444444444</v>
          </cell>
          <cell r="W366">
            <v>1.0819444444444444</v>
          </cell>
          <cell r="X366">
            <v>1.0819444444444444</v>
          </cell>
          <cell r="Y366">
            <v>1.1000000000000001</v>
          </cell>
          <cell r="Z366">
            <v>1.13680471734966</v>
          </cell>
          <cell r="AA366">
            <v>1.1399999999999999</v>
          </cell>
        </row>
        <row r="367">
          <cell r="E367" t="str">
            <v>LT1DT_D1</v>
          </cell>
          <cell r="F367" t="str">
            <v>LT1DT</v>
          </cell>
          <cell r="G367" t="str">
            <v>Vị trí 1</v>
          </cell>
          <cell r="H367" t="str">
            <v>TTLT</v>
          </cell>
          <cell r="I367" t="str">
            <v>xã Long ThànhTTLTVị trí 1280</v>
          </cell>
          <cell r="J367">
            <v>29934000</v>
          </cell>
          <cell r="K367" t="str">
            <v>QĐ 2647/QĐ-UBND ngày 06/05/2024</v>
          </cell>
          <cell r="L367">
            <v>4043000</v>
          </cell>
          <cell r="M367" t="str">
            <v>QĐ 9951/QĐ-UBND ngày 24/11/2023</v>
          </cell>
          <cell r="O367">
            <v>23100</v>
          </cell>
          <cell r="P367">
            <v>800</v>
          </cell>
          <cell r="Q367">
            <v>1.2958441558441558</v>
          </cell>
          <cell r="R367">
            <v>5.05375</v>
          </cell>
          <cell r="S367">
            <v>21000</v>
          </cell>
          <cell r="T367">
            <v>280</v>
          </cell>
          <cell r="U367">
            <v>1.2727272727272725</v>
          </cell>
          <cell r="V367">
            <v>1.2727272727272725</v>
          </cell>
          <cell r="W367">
            <v>1.2727272727272725</v>
          </cell>
          <cell r="X367">
            <v>1.2727272727272725</v>
          </cell>
          <cell r="Y367">
            <v>1.2</v>
          </cell>
          <cell r="Z367">
            <v>1.2454705495013161</v>
          </cell>
          <cell r="AA367">
            <v>1.17</v>
          </cell>
        </row>
        <row r="368">
          <cell r="E368" t="str">
            <v>LT1DT_D2</v>
          </cell>
          <cell r="F368" t="str">
            <v>LT1DT</v>
          </cell>
          <cell r="G368" t="str">
            <v>Vị trí 1</v>
          </cell>
          <cell r="H368" t="str">
            <v>TTLT</v>
          </cell>
          <cell r="I368" t="str">
            <v>xã Long ThànhTTLTVị trí 1280</v>
          </cell>
          <cell r="J368">
            <v>37507000</v>
          </cell>
          <cell r="K368" t="str">
            <v>QĐ 9951/QĐ-UBND ngày 24/11/2023</v>
          </cell>
          <cell r="O368">
            <v>28600</v>
          </cell>
          <cell r="P368">
            <v>800</v>
          </cell>
          <cell r="Q368">
            <v>1.3114335664335663</v>
          </cell>
          <cell r="S368">
            <v>26000</v>
          </cell>
          <cell r="T368">
            <v>280</v>
          </cell>
          <cell r="U368">
            <v>1.2727272727272727</v>
          </cell>
          <cell r="V368">
            <v>1.2727272727272727</v>
          </cell>
          <cell r="W368">
            <v>1.2727272727272727</v>
          </cell>
          <cell r="X368">
            <v>1.2727272727272725</v>
          </cell>
          <cell r="Y368">
            <v>1.2</v>
          </cell>
          <cell r="Z368">
            <v>1.2454705495013161</v>
          </cell>
          <cell r="AA368">
            <v>1.17</v>
          </cell>
        </row>
        <row r="369">
          <cell r="E369" t="str">
            <v>LT1DT_D3</v>
          </cell>
          <cell r="F369" t="str">
            <v>LT1DT</v>
          </cell>
          <cell r="G369" t="str">
            <v>Vị trí 1</v>
          </cell>
          <cell r="H369" t="str">
            <v>TTLT</v>
          </cell>
          <cell r="I369" t="str">
            <v>xã Long ThànhTTLTVị trí 1280</v>
          </cell>
          <cell r="J369">
            <v>25655000</v>
          </cell>
          <cell r="K369" t="str">
            <v>QĐ 9951/QĐ-UBND ngày 24/11/2023</v>
          </cell>
          <cell r="O369">
            <v>19800</v>
          </cell>
          <cell r="P369">
            <v>800</v>
          </cell>
          <cell r="Q369">
            <v>1.2957070707070708</v>
          </cell>
          <cell r="S369">
            <v>18000</v>
          </cell>
          <cell r="T369">
            <v>280</v>
          </cell>
          <cell r="U369">
            <v>1.2727272727272727</v>
          </cell>
          <cell r="V369">
            <v>1.2727272727272727</v>
          </cell>
          <cell r="W369">
            <v>1.2727272727272727</v>
          </cell>
          <cell r="X369">
            <v>1.2727272727272725</v>
          </cell>
          <cell r="Y369">
            <v>1.2</v>
          </cell>
          <cell r="Z369">
            <v>1.2454705495013161</v>
          </cell>
          <cell r="AA369">
            <v>1.17</v>
          </cell>
        </row>
        <row r="370">
          <cell r="E370" t="str">
            <v>LT1DT_D4</v>
          </cell>
          <cell r="F370" t="str">
            <v>LT1DT</v>
          </cell>
          <cell r="G370" t="str">
            <v>Vị trí 1</v>
          </cell>
          <cell r="H370" t="str">
            <v>TTLT</v>
          </cell>
          <cell r="I370" t="str">
            <v>xã Long ThànhTTLTVị trí 1280</v>
          </cell>
          <cell r="J370">
            <v>31356000</v>
          </cell>
          <cell r="K370" t="str">
            <v>QĐ 9951/QĐ-UBND ngày 24/11/2023</v>
          </cell>
          <cell r="O370">
            <v>24200</v>
          </cell>
          <cell r="P370">
            <v>800</v>
          </cell>
          <cell r="Q370">
            <v>1.295702479338843</v>
          </cell>
          <cell r="S370">
            <v>22000</v>
          </cell>
          <cell r="T370">
            <v>280</v>
          </cell>
          <cell r="U370">
            <v>1.2727272727272725</v>
          </cell>
          <cell r="V370">
            <v>1.2727272727272725</v>
          </cell>
          <cell r="W370">
            <v>1.2727272727272725</v>
          </cell>
          <cell r="X370">
            <v>1.2727272727272725</v>
          </cell>
          <cell r="Y370">
            <v>1.2</v>
          </cell>
          <cell r="Z370">
            <v>1.2454705495013161</v>
          </cell>
          <cell r="AA370">
            <v>1.17</v>
          </cell>
        </row>
        <row r="371">
          <cell r="E371" t="str">
            <v>LT1NT1_D6</v>
          </cell>
          <cell r="F371" t="str">
            <v>LT1NT1</v>
          </cell>
          <cell r="G371" t="str">
            <v>Vị trí 1</v>
          </cell>
          <cell r="H371" t="str">
            <v>Các đường nhóm I</v>
          </cell>
          <cell r="I371" t="str">
            <v>xã Long ThànhCác đường nhóm IVị trí 1220</v>
          </cell>
          <cell r="O371">
            <v>10500</v>
          </cell>
          <cell r="P371">
            <v>730</v>
          </cell>
          <cell r="S371">
            <v>8300</v>
          </cell>
          <cell r="T371">
            <v>220</v>
          </cell>
          <cell r="U371">
            <v>1.9761904761904763</v>
          </cell>
          <cell r="V371">
            <v>1.9761904761904763</v>
          </cell>
          <cell r="W371">
            <v>1.9761904761904763</v>
          </cell>
          <cell r="X371">
            <v>1.5262903367447409</v>
          </cell>
          <cell r="Y371">
            <v>1.2</v>
          </cell>
          <cell r="Z371">
            <v>1.1451064278373624</v>
          </cell>
          <cell r="AA371">
            <v>1.1499999999999999</v>
          </cell>
        </row>
        <row r="372">
          <cell r="E372" t="str">
            <v>LT1NT1_D7</v>
          </cell>
          <cell r="F372" t="str">
            <v>LT1NT1</v>
          </cell>
          <cell r="G372" t="str">
            <v>Vị trí 1</v>
          </cell>
          <cell r="H372" t="str">
            <v>Các đường nhóm I</v>
          </cell>
          <cell r="I372" t="str">
            <v>xã Long ThànhCác đường nhóm IVị trí 1220</v>
          </cell>
          <cell r="O372">
            <v>9100</v>
          </cell>
          <cell r="P372">
            <v>730</v>
          </cell>
          <cell r="S372">
            <v>7200</v>
          </cell>
          <cell r="T372">
            <v>220</v>
          </cell>
          <cell r="U372">
            <v>1.0681318681318681</v>
          </cell>
          <cell r="V372">
            <v>1.0681318681318681</v>
          </cell>
          <cell r="W372">
            <v>1.0681318681318681</v>
          </cell>
          <cell r="X372">
            <v>1.5262903367447409</v>
          </cell>
          <cell r="Y372">
            <v>1.2</v>
          </cell>
          <cell r="Z372">
            <v>1.1451064278373624</v>
          </cell>
          <cell r="AA372">
            <v>1.1499999999999999</v>
          </cell>
        </row>
        <row r="373">
          <cell r="E373" t="str">
            <v>bs</v>
          </cell>
          <cell r="F373" t="str">
            <v>bs</v>
          </cell>
          <cell r="G373" t="str">
            <v>Vị trí 1</v>
          </cell>
          <cell r="H373" t="str">
            <v>Các đường còn lại</v>
          </cell>
          <cell r="I373" t="str">
            <v>xã Long ThànhCác đường còn lạiVị trí 1200</v>
          </cell>
          <cell r="O373">
            <v>4600</v>
          </cell>
          <cell r="P373">
            <v>670</v>
          </cell>
          <cell r="S373">
            <v>4000</v>
          </cell>
          <cell r="T373">
            <v>200</v>
          </cell>
          <cell r="V373">
            <v>0</v>
          </cell>
          <cell r="W373">
            <v>1</v>
          </cell>
          <cell r="X373">
            <v>1</v>
          </cell>
          <cell r="Y373">
            <v>1.2</v>
          </cell>
          <cell r="AA373">
            <v>1.1299999999999999</v>
          </cell>
        </row>
        <row r="374">
          <cell r="E374" t="str">
            <v>LT42NT</v>
          </cell>
          <cell r="F374" t="str">
            <v>LT42NT</v>
          </cell>
          <cell r="G374" t="str">
            <v>Vị trí 1</v>
          </cell>
          <cell r="H374" t="str">
            <v>Các đường còn lại</v>
          </cell>
          <cell r="I374" t="str">
            <v>xã Long ThànhCác đường còn lạiVị trí 1200</v>
          </cell>
          <cell r="O374">
            <v>4400</v>
          </cell>
          <cell r="P374">
            <v>670</v>
          </cell>
          <cell r="S374">
            <v>4000</v>
          </cell>
          <cell r="T374">
            <v>200</v>
          </cell>
          <cell r="U374">
            <v>1.1818181818181819</v>
          </cell>
          <cell r="V374">
            <v>1.1818181818181819</v>
          </cell>
          <cell r="W374">
            <v>1.1818181818181819</v>
          </cell>
          <cell r="X374">
            <v>1.1818181818181819</v>
          </cell>
          <cell r="Y374">
            <v>1.2</v>
          </cell>
          <cell r="AA374">
            <v>1.1299999999999999</v>
          </cell>
        </row>
        <row r="375">
          <cell r="E375" t="str">
            <v>LT6NT1</v>
          </cell>
          <cell r="F375" t="str">
            <v>LT6NT1</v>
          </cell>
          <cell r="G375" t="str">
            <v>Vị trí 1</v>
          </cell>
          <cell r="H375" t="str">
            <v>Các đường nhóm I</v>
          </cell>
          <cell r="I375" t="str">
            <v>xã Long ThànhCác đường nhóm IVị trí 1220</v>
          </cell>
          <cell r="O375">
            <v>5900</v>
          </cell>
          <cell r="P375">
            <v>730</v>
          </cell>
          <cell r="S375">
            <v>5100</v>
          </cell>
          <cell r="T375">
            <v>220</v>
          </cell>
          <cell r="U375">
            <v>1.5559322033898304</v>
          </cell>
          <cell r="V375">
            <v>1.5559322033898304</v>
          </cell>
          <cell r="W375">
            <v>1.5559322033898304</v>
          </cell>
          <cell r="X375">
            <v>1.5559322033898304</v>
          </cell>
          <cell r="Y375">
            <v>1.2</v>
          </cell>
          <cell r="AA375">
            <v>1.1299999999999999</v>
          </cell>
        </row>
        <row r="376">
          <cell r="E376" t="str">
            <v>LT43NT</v>
          </cell>
          <cell r="F376" t="str">
            <v>LT43NT</v>
          </cell>
          <cell r="G376" t="str">
            <v>Vị trí 1</v>
          </cell>
          <cell r="H376" t="str">
            <v>Các đường còn lại</v>
          </cell>
          <cell r="I376" t="str">
            <v>xã Long ThànhCác đường còn lạiVị trí 1200</v>
          </cell>
          <cell r="O376">
            <v>5200</v>
          </cell>
          <cell r="P376">
            <v>670</v>
          </cell>
          <cell r="S376">
            <v>5100</v>
          </cell>
          <cell r="T376">
            <v>200</v>
          </cell>
          <cell r="U376">
            <v>2.0596153846153844</v>
          </cell>
          <cell r="V376">
            <v>2.0596153846153844</v>
          </cell>
          <cell r="W376">
            <v>2.0596153846153844</v>
          </cell>
          <cell r="X376">
            <v>2.0596153846153844</v>
          </cell>
          <cell r="Y376">
            <v>1.2</v>
          </cell>
          <cell r="Z376">
            <v>1.0562778452814905</v>
          </cell>
          <cell r="AA376">
            <v>1.1299999999999999</v>
          </cell>
        </row>
        <row r="377">
          <cell r="E377" t="str">
            <v>LT5NT1_D1</v>
          </cell>
          <cell r="F377" t="str">
            <v>LT5NT1</v>
          </cell>
          <cell r="G377" t="str">
            <v>Vị trí 1</v>
          </cell>
          <cell r="H377" t="str">
            <v>Các đường nhóm I</v>
          </cell>
          <cell r="I377" t="str">
            <v>xã Long ThànhCác đường nhóm IVị trí 1220</v>
          </cell>
          <cell r="J377">
            <v>10890000</v>
          </cell>
          <cell r="K377" t="str">
            <v>QĐ 9948/QĐ-UBND ngày 23/11/2023</v>
          </cell>
          <cell r="O377">
            <v>9900</v>
          </cell>
          <cell r="P377">
            <v>730</v>
          </cell>
          <cell r="Q377">
            <v>1.1000000000000001</v>
          </cell>
          <cell r="S377">
            <v>9000</v>
          </cell>
          <cell r="T377">
            <v>220</v>
          </cell>
          <cell r="U377">
            <v>1.0909090909090908</v>
          </cell>
          <cell r="V377">
            <v>1.0909090909090908</v>
          </cell>
          <cell r="W377">
            <v>1.0909090909090908</v>
          </cell>
          <cell r="X377">
            <v>1.4604507424154312</v>
          </cell>
          <cell r="Y377">
            <v>1.2</v>
          </cell>
          <cell r="Z377">
            <v>1.1746750682283666</v>
          </cell>
          <cell r="AA377">
            <v>1.1000000000000001</v>
          </cell>
        </row>
        <row r="378">
          <cell r="E378" t="str">
            <v>LT5NT1_D2</v>
          </cell>
          <cell r="F378" t="str">
            <v>LT5NT1</v>
          </cell>
          <cell r="G378" t="str">
            <v>Vị trí 1</v>
          </cell>
          <cell r="H378" t="str">
            <v>Các đường nhóm I</v>
          </cell>
          <cell r="I378" t="str">
            <v>xã Long ThànhCác đường nhóm IVị trí 1220</v>
          </cell>
          <cell r="O378">
            <v>8300</v>
          </cell>
          <cell r="P378">
            <v>730</v>
          </cell>
          <cell r="S378">
            <v>7500</v>
          </cell>
          <cell r="T378">
            <v>220</v>
          </cell>
          <cell r="U378">
            <v>1.4909638554216869</v>
          </cell>
          <cell r="V378">
            <v>1.4909638554216869</v>
          </cell>
          <cell r="W378">
            <v>1.4909638554216869</v>
          </cell>
          <cell r="X378">
            <v>1.4604507424154312</v>
          </cell>
          <cell r="Y378">
            <v>1.2</v>
          </cell>
          <cell r="Z378">
            <v>1.1746750682283666</v>
          </cell>
          <cell r="AA378">
            <v>1.1000000000000001</v>
          </cell>
        </row>
        <row r="379">
          <cell r="E379" t="str">
            <v>LT8NT</v>
          </cell>
          <cell r="F379" t="str">
            <v>LT8NT</v>
          </cell>
          <cell r="G379" t="str">
            <v>Vị trí 1</v>
          </cell>
          <cell r="H379" t="str">
            <v>Các đường còn lại</v>
          </cell>
          <cell r="I379" t="str">
            <v>xã Long ThànhCác đường còn lạiVị trí 1200</v>
          </cell>
          <cell r="O379">
            <v>8600</v>
          </cell>
          <cell r="P379">
            <v>670</v>
          </cell>
          <cell r="S379">
            <v>7800</v>
          </cell>
          <cell r="T379">
            <v>200</v>
          </cell>
          <cell r="U379">
            <v>1.4478921946971395</v>
          </cell>
          <cell r="V379">
            <v>1.4478921946971395</v>
          </cell>
          <cell r="W379">
            <v>1.4478921946971395</v>
          </cell>
          <cell r="X379">
            <v>1.4478921946971395</v>
          </cell>
          <cell r="Y379">
            <v>1.2</v>
          </cell>
          <cell r="AA379">
            <v>1.1299999999999999</v>
          </cell>
        </row>
        <row r="380">
          <cell r="E380" t="str">
            <v>LT44NT</v>
          </cell>
          <cell r="F380" t="str">
            <v>LT44NT</v>
          </cell>
          <cell r="G380" t="str">
            <v>Vị trí 1</v>
          </cell>
          <cell r="H380" t="str">
            <v>Các đường còn lại</v>
          </cell>
          <cell r="I380" t="str">
            <v>xã Long ThànhCác đường còn lạiVị trí 1200</v>
          </cell>
          <cell r="O380">
            <v>5600</v>
          </cell>
          <cell r="P380">
            <v>670</v>
          </cell>
          <cell r="S380">
            <v>5100</v>
          </cell>
          <cell r="T380">
            <v>200</v>
          </cell>
          <cell r="U380">
            <v>0.95625000000000004</v>
          </cell>
          <cell r="V380">
            <v>0.95625000000000004</v>
          </cell>
          <cell r="W380">
            <v>1</v>
          </cell>
          <cell r="X380">
            <v>1</v>
          </cell>
          <cell r="Y380">
            <v>1.2</v>
          </cell>
          <cell r="Z380">
            <v>1.3888888888888888</v>
          </cell>
          <cell r="AA380">
            <v>1.1299999999999999</v>
          </cell>
        </row>
        <row r="381">
          <cell r="E381" t="str">
            <v>LT7NT</v>
          </cell>
          <cell r="F381" t="str">
            <v>LT7NT</v>
          </cell>
          <cell r="G381" t="str">
            <v>Vị trí 1</v>
          </cell>
          <cell r="H381" t="str">
            <v>Các đường còn lại</v>
          </cell>
          <cell r="I381" t="str">
            <v>xã Long ThànhCác đường còn lạiVị trí 1200</v>
          </cell>
          <cell r="O381">
            <v>12000</v>
          </cell>
          <cell r="P381">
            <v>670</v>
          </cell>
          <cell r="S381">
            <v>8100</v>
          </cell>
          <cell r="T381">
            <v>200</v>
          </cell>
          <cell r="U381">
            <v>1.35</v>
          </cell>
          <cell r="V381">
            <v>1.35</v>
          </cell>
          <cell r="W381">
            <v>1.35</v>
          </cell>
          <cell r="X381">
            <v>1.35</v>
          </cell>
          <cell r="Y381">
            <v>1.2</v>
          </cell>
          <cell r="AA381">
            <v>1.1299999999999999</v>
          </cell>
        </row>
        <row r="382">
          <cell r="E382" t="str">
            <v>LT27NT2</v>
          </cell>
          <cell r="F382" t="str">
            <v>LT27NT2</v>
          </cell>
          <cell r="G382" t="str">
            <v>Vị trí 1</v>
          </cell>
          <cell r="H382" t="str">
            <v>Các đường nhóm II</v>
          </cell>
          <cell r="I382" t="str">
            <v>xã Long ThànhCác đường nhóm IIVị trí 1210</v>
          </cell>
          <cell r="O382">
            <v>7600</v>
          </cell>
          <cell r="P382">
            <v>700</v>
          </cell>
          <cell r="S382">
            <v>6000</v>
          </cell>
          <cell r="T382">
            <v>210</v>
          </cell>
          <cell r="U382">
            <v>1.3421052631578947</v>
          </cell>
          <cell r="V382">
            <v>1.3421052631578947</v>
          </cell>
          <cell r="W382">
            <v>1.3421052631578947</v>
          </cell>
          <cell r="X382">
            <v>1.3421052631578947</v>
          </cell>
          <cell r="Y382">
            <v>1.2</v>
          </cell>
          <cell r="Z382">
            <v>1.1506220095693782</v>
          </cell>
          <cell r="AA382">
            <v>1.1499999999999999</v>
          </cell>
        </row>
        <row r="383">
          <cell r="E383" t="str">
            <v>LT16NT2</v>
          </cell>
          <cell r="F383" t="str">
            <v>LT16NT2</v>
          </cell>
          <cell r="G383" t="str">
            <v>Vị trí 1</v>
          </cell>
          <cell r="H383" t="str">
            <v>Các đường nhóm II</v>
          </cell>
          <cell r="I383" t="str">
            <v>xã Long ThànhCác đường nhóm IIVị trí 1210</v>
          </cell>
          <cell r="J383">
            <v>8772000</v>
          </cell>
          <cell r="K383" t="str">
            <v>QĐ 9947/QĐ-UBND ngày 23/11/2023</v>
          </cell>
          <cell r="O383">
            <v>7200</v>
          </cell>
          <cell r="P383">
            <v>700</v>
          </cell>
          <cell r="Q383">
            <v>1.2183333333333333</v>
          </cell>
          <cell r="S383">
            <v>5700</v>
          </cell>
          <cell r="T383">
            <v>210</v>
          </cell>
          <cell r="U383">
            <v>1.1875</v>
          </cell>
          <cell r="V383">
            <v>1.1875</v>
          </cell>
          <cell r="W383">
            <v>1.1875</v>
          </cell>
          <cell r="X383">
            <v>1.1875</v>
          </cell>
          <cell r="Y383">
            <v>1.2</v>
          </cell>
          <cell r="Z383">
            <v>1.106510999804968</v>
          </cell>
          <cell r="AA383">
            <v>1.1100000000000001</v>
          </cell>
        </row>
        <row r="384">
          <cell r="E384" t="str">
            <v>LT25NT</v>
          </cell>
          <cell r="F384" t="str">
            <v>LT25NT</v>
          </cell>
          <cell r="G384" t="str">
            <v>Vị trí 1</v>
          </cell>
          <cell r="H384" t="str">
            <v>Các đường nhóm II</v>
          </cell>
          <cell r="I384" t="str">
            <v>xã Long ThànhCác đường nhóm IIVị trí 1210</v>
          </cell>
          <cell r="O384">
            <v>5800</v>
          </cell>
          <cell r="P384">
            <v>700</v>
          </cell>
          <cell r="S384">
            <v>4600</v>
          </cell>
          <cell r="T384">
            <v>210</v>
          </cell>
          <cell r="U384">
            <v>2.6172413793103448</v>
          </cell>
          <cell r="V384">
            <v>2.6172413793103448</v>
          </cell>
          <cell r="W384">
            <v>2.6172413793103448</v>
          </cell>
          <cell r="X384">
            <v>2.6172413793103448</v>
          </cell>
          <cell r="Y384">
            <v>1.2</v>
          </cell>
          <cell r="Z384">
            <v>1.1694213906851407</v>
          </cell>
          <cell r="AA384">
            <v>1.17</v>
          </cell>
        </row>
        <row r="385">
          <cell r="E385" t="str">
            <v>LT36DT</v>
          </cell>
          <cell r="F385" t="str">
            <v>LT36DT</v>
          </cell>
          <cell r="G385" t="str">
            <v>Vị trí 1</v>
          </cell>
          <cell r="H385" t="str">
            <v>TTLT</v>
          </cell>
          <cell r="I385" t="str">
            <v>xã Long ThànhTTLTVị trí 1280</v>
          </cell>
          <cell r="O385">
            <v>7600</v>
          </cell>
          <cell r="P385">
            <v>800</v>
          </cell>
          <cell r="S385">
            <v>6200</v>
          </cell>
          <cell r="T385">
            <v>280</v>
          </cell>
          <cell r="U385">
            <v>2.2026315789473685</v>
          </cell>
          <cell r="V385">
            <v>2.2026315789473685</v>
          </cell>
          <cell r="W385">
            <v>2.2026315789473685</v>
          </cell>
          <cell r="X385">
            <v>2.2026315789473685</v>
          </cell>
          <cell r="Y385">
            <v>1.2</v>
          </cell>
          <cell r="Z385">
            <v>1.1397402597402597</v>
          </cell>
          <cell r="AA385">
            <v>1.1399999999999999</v>
          </cell>
        </row>
        <row r="386">
          <cell r="E386" t="str">
            <v>LT21DT</v>
          </cell>
          <cell r="F386" t="str">
            <v>LT21DT</v>
          </cell>
          <cell r="G386" t="str">
            <v>Vị trí 1</v>
          </cell>
          <cell r="H386" t="str">
            <v>TTLT</v>
          </cell>
          <cell r="I386" t="str">
            <v>xã Long ThànhTTLTVị trí 1280</v>
          </cell>
          <cell r="O386">
            <v>7600</v>
          </cell>
          <cell r="P386">
            <v>800</v>
          </cell>
          <cell r="S386">
            <v>6200</v>
          </cell>
          <cell r="T386">
            <v>280</v>
          </cell>
          <cell r="U386">
            <v>2.2026315789473685</v>
          </cell>
          <cell r="V386">
            <v>2.2026315789473685</v>
          </cell>
          <cell r="W386">
            <v>2.2026315789473685</v>
          </cell>
          <cell r="X386">
            <v>2.2026315789473685</v>
          </cell>
          <cell r="Y386">
            <v>1.2</v>
          </cell>
          <cell r="Z386">
            <v>1.1000000000000001</v>
          </cell>
          <cell r="AA386">
            <v>1.1299999999999999</v>
          </cell>
        </row>
        <row r="387">
          <cell r="E387" t="str">
            <v>LT12DT</v>
          </cell>
          <cell r="F387" t="str">
            <v>LT12DT</v>
          </cell>
          <cell r="G387" t="str">
            <v>Vị trí 1</v>
          </cell>
          <cell r="H387" t="str">
            <v>TTLT</v>
          </cell>
          <cell r="I387" t="str">
            <v>xã Long ThànhTTLTVị trí 1280</v>
          </cell>
          <cell r="O387">
            <v>12600</v>
          </cell>
          <cell r="P387">
            <v>800</v>
          </cell>
          <cell r="S387">
            <v>9000</v>
          </cell>
          <cell r="T387">
            <v>280</v>
          </cell>
          <cell r="U387">
            <v>1.9285714285714286</v>
          </cell>
          <cell r="V387">
            <v>1.9285714285714286</v>
          </cell>
          <cell r="W387">
            <v>1.9285714285714286</v>
          </cell>
          <cell r="X387">
            <v>1.9285714285714286</v>
          </cell>
          <cell r="Y387">
            <v>1.2</v>
          </cell>
          <cell r="Z387">
            <v>1.3153444323349242</v>
          </cell>
          <cell r="AA387">
            <v>1.1299999999999999</v>
          </cell>
        </row>
        <row r="388">
          <cell r="E388" t="str">
            <v>LT7DT_D1</v>
          </cell>
          <cell r="F388" t="str">
            <v>LT7DT</v>
          </cell>
          <cell r="G388" t="str">
            <v>Vị trí 1</v>
          </cell>
          <cell r="H388" t="str">
            <v>TTLT</v>
          </cell>
          <cell r="I388" t="str">
            <v>xã Long ThànhTTLTVị trí 1280</v>
          </cell>
          <cell r="O388">
            <v>13500</v>
          </cell>
          <cell r="P388">
            <v>800</v>
          </cell>
          <cell r="S388">
            <v>11000</v>
          </cell>
          <cell r="T388">
            <v>280</v>
          </cell>
          <cell r="U388">
            <v>2.2000000000000002</v>
          </cell>
          <cell r="V388">
            <v>2.2000000000000002</v>
          </cell>
          <cell r="W388">
            <v>2.2000000000000002</v>
          </cell>
          <cell r="X388">
            <v>1.5242424242424244</v>
          </cell>
          <cell r="Y388">
            <v>1.2</v>
          </cell>
          <cell r="AA388">
            <v>1.1299999999999999</v>
          </cell>
        </row>
        <row r="389">
          <cell r="E389" t="str">
            <v>LT7DT_D2</v>
          </cell>
          <cell r="F389" t="str">
            <v>LT7DT</v>
          </cell>
          <cell r="G389" t="str">
            <v>Vị trí 1</v>
          </cell>
          <cell r="H389" t="str">
            <v>TTLT</v>
          </cell>
          <cell r="I389" t="str">
            <v>xã Long ThànhTTLTVị trí 1280</v>
          </cell>
          <cell r="J389">
            <v>10512000</v>
          </cell>
          <cell r="K389" t="str">
            <v>QĐ 9948/QĐ-UBND ngày 23/11/2023</v>
          </cell>
          <cell r="O389">
            <v>8800</v>
          </cell>
          <cell r="P389">
            <v>800</v>
          </cell>
          <cell r="Q389">
            <v>1.1945454545454546</v>
          </cell>
          <cell r="S389">
            <v>7200</v>
          </cell>
          <cell r="T389">
            <v>280</v>
          </cell>
          <cell r="U389">
            <v>1.1863636363636363</v>
          </cell>
          <cell r="V389">
            <v>1.1863636363636363</v>
          </cell>
          <cell r="W389">
            <v>1.1863636363636363</v>
          </cell>
          <cell r="X389">
            <v>1.5242424242424244</v>
          </cell>
          <cell r="Y389">
            <v>1.2</v>
          </cell>
          <cell r="AA389">
            <v>1.1299999999999999</v>
          </cell>
        </row>
        <row r="390">
          <cell r="E390" t="str">
            <v>LT2DT_D1,2, LT1NT1_D5</v>
          </cell>
          <cell r="F390" t="str">
            <v>LT2DT,2, LT1NT1</v>
          </cell>
          <cell r="G390" t="str">
            <v>Vị trí 1</v>
          </cell>
          <cell r="H390" t="str">
            <v>TTLT</v>
          </cell>
          <cell r="I390" t="str">
            <v>xã Long ThànhTTLTVị trí 1280</v>
          </cell>
          <cell r="O390">
            <v>14300</v>
          </cell>
          <cell r="P390">
            <v>800</v>
          </cell>
          <cell r="S390">
            <v>11000</v>
          </cell>
          <cell r="T390">
            <v>280</v>
          </cell>
          <cell r="V390">
            <v>0</v>
          </cell>
          <cell r="W390">
            <v>1</v>
          </cell>
          <cell r="X390">
            <v>1</v>
          </cell>
          <cell r="Y390">
            <v>1.2</v>
          </cell>
          <cell r="AA390">
            <v>1.1299999999999999</v>
          </cell>
        </row>
        <row r="391">
          <cell r="E391" t="str">
            <v>LT3DT_D1</v>
          </cell>
          <cell r="F391" t="str">
            <v>LT3DT</v>
          </cell>
          <cell r="G391" t="str">
            <v>Vị trí 1</v>
          </cell>
          <cell r="H391" t="str">
            <v>TTLT</v>
          </cell>
          <cell r="I391" t="str">
            <v>xã Long ThànhTTLTVị trí 1280</v>
          </cell>
          <cell r="O391">
            <v>14400</v>
          </cell>
          <cell r="P391">
            <v>800</v>
          </cell>
          <cell r="S391">
            <v>12000</v>
          </cell>
          <cell r="T391">
            <v>280</v>
          </cell>
          <cell r="U391">
            <v>2.2500000000000004</v>
          </cell>
          <cell r="V391">
            <v>2.2500000000000004</v>
          </cell>
          <cell r="W391">
            <v>2.2500000000000004</v>
          </cell>
          <cell r="X391">
            <v>2.2500000000000004</v>
          </cell>
          <cell r="Y391">
            <v>1.2</v>
          </cell>
          <cell r="AA391">
            <v>1.1299999999999999</v>
          </cell>
        </row>
        <row r="392">
          <cell r="E392" t="str">
            <v>LT4DT</v>
          </cell>
          <cell r="F392" t="str">
            <v>LT4DT</v>
          </cell>
          <cell r="G392" t="str">
            <v>Vị trí 1</v>
          </cell>
          <cell r="H392" t="str">
            <v>TTLT</v>
          </cell>
          <cell r="I392" t="str">
            <v>xã Long ThànhTTLTVị trí 1280</v>
          </cell>
          <cell r="O392">
            <v>19000</v>
          </cell>
          <cell r="P392">
            <v>800</v>
          </cell>
          <cell r="S392">
            <v>15000</v>
          </cell>
          <cell r="T392">
            <v>280</v>
          </cell>
          <cell r="U392">
            <v>2.1315789473684212</v>
          </cell>
          <cell r="V392">
            <v>2.1315789473684212</v>
          </cell>
          <cell r="W392">
            <v>2.1315789473684212</v>
          </cell>
          <cell r="X392">
            <v>2.1315789473684212</v>
          </cell>
          <cell r="Y392">
            <v>1.2</v>
          </cell>
          <cell r="AA392">
            <v>1.1299999999999999</v>
          </cell>
        </row>
        <row r="393">
          <cell r="E393" t="str">
            <v>LT5DT</v>
          </cell>
          <cell r="F393" t="str">
            <v>LT5DT</v>
          </cell>
          <cell r="G393" t="str">
            <v>Vị trí 1</v>
          </cell>
          <cell r="H393" t="str">
            <v>TTLT</v>
          </cell>
          <cell r="I393" t="str">
            <v>xã Long ThànhTTLTVị trí 1280</v>
          </cell>
          <cell r="O393">
            <v>19500</v>
          </cell>
          <cell r="P393">
            <v>800</v>
          </cell>
          <cell r="S393">
            <v>14000</v>
          </cell>
          <cell r="T393">
            <v>280</v>
          </cell>
          <cell r="U393">
            <v>1.7948717948717949</v>
          </cell>
          <cell r="V393">
            <v>1.7948717948717949</v>
          </cell>
          <cell r="W393">
            <v>1.7948717948717949</v>
          </cell>
          <cell r="X393">
            <v>1.7948717948717949</v>
          </cell>
          <cell r="Y393">
            <v>1.2</v>
          </cell>
          <cell r="AA393">
            <v>1.1299999999999999</v>
          </cell>
        </row>
        <row r="394">
          <cell r="E394" t="str">
            <v>LT6DT</v>
          </cell>
          <cell r="F394" t="str">
            <v>LT6DT</v>
          </cell>
          <cell r="G394" t="str">
            <v>Vị trí 1</v>
          </cell>
          <cell r="H394" t="str">
            <v>TTLT</v>
          </cell>
          <cell r="I394" t="str">
            <v>xã Long ThànhTTLTVị trí 1280</v>
          </cell>
          <cell r="O394">
            <v>16800</v>
          </cell>
          <cell r="P394">
            <v>800</v>
          </cell>
          <cell r="S394">
            <v>12000</v>
          </cell>
          <cell r="T394">
            <v>280</v>
          </cell>
          <cell r="U394">
            <v>1.9285714285714288</v>
          </cell>
          <cell r="V394">
            <v>1.9285714285714288</v>
          </cell>
          <cell r="W394">
            <v>1.9285714285714288</v>
          </cell>
          <cell r="X394">
            <v>1.9285714285714288</v>
          </cell>
          <cell r="Y394">
            <v>1.2</v>
          </cell>
          <cell r="Z394">
            <v>1.1000000000000001</v>
          </cell>
          <cell r="AA394">
            <v>1.1299999999999999</v>
          </cell>
        </row>
        <row r="395">
          <cell r="E395" t="str">
            <v>LT8DT</v>
          </cell>
          <cell r="F395" t="str">
            <v>LT8DT</v>
          </cell>
          <cell r="G395" t="str">
            <v>Vị trí 1</v>
          </cell>
          <cell r="H395" t="str">
            <v>TTLT</v>
          </cell>
          <cell r="I395" t="str">
            <v>xã Long ThànhTTLTVị trí 1280</v>
          </cell>
          <cell r="O395">
            <v>14200</v>
          </cell>
          <cell r="P395">
            <v>800</v>
          </cell>
          <cell r="S395">
            <v>14000</v>
          </cell>
          <cell r="T395">
            <v>280</v>
          </cell>
          <cell r="U395">
            <v>2.6619718309859155</v>
          </cell>
          <cell r="V395">
            <v>2.6619718309859155</v>
          </cell>
          <cell r="W395">
            <v>2.6619718309859155</v>
          </cell>
          <cell r="X395">
            <v>2.6619718309859155</v>
          </cell>
          <cell r="Y395">
            <v>1.2</v>
          </cell>
          <cell r="AA395">
            <v>1.1299999999999999</v>
          </cell>
        </row>
        <row r="396">
          <cell r="E396" t="str">
            <v>LT9DT</v>
          </cell>
          <cell r="F396" t="str">
            <v>LT9DT</v>
          </cell>
          <cell r="G396" t="str">
            <v>Vị trí 1</v>
          </cell>
          <cell r="H396" t="str">
            <v>TTLT</v>
          </cell>
          <cell r="I396" t="str">
            <v>xã Long ThànhTTLTVị trí 1280</v>
          </cell>
          <cell r="O396">
            <v>14200</v>
          </cell>
          <cell r="P396">
            <v>800</v>
          </cell>
          <cell r="S396">
            <v>14000</v>
          </cell>
          <cell r="T396">
            <v>280</v>
          </cell>
          <cell r="U396">
            <v>2.6619718309859155</v>
          </cell>
          <cell r="V396">
            <v>2.6619718309859155</v>
          </cell>
          <cell r="W396">
            <v>2.6619718309859155</v>
          </cell>
          <cell r="X396">
            <v>2.6619718309859155</v>
          </cell>
          <cell r="Y396">
            <v>1.2</v>
          </cell>
          <cell r="Z396">
            <v>1.1488178664154585</v>
          </cell>
          <cell r="AA396">
            <v>1.1299999999999999</v>
          </cell>
        </row>
        <row r="397">
          <cell r="E397" t="str">
            <v>LT10DT</v>
          </cell>
          <cell r="F397" t="str">
            <v>LT10DT</v>
          </cell>
          <cell r="G397" t="str">
            <v>Vị trí 1</v>
          </cell>
          <cell r="H397" t="str">
            <v>TTLT</v>
          </cell>
          <cell r="I397" t="str">
            <v>xã Long ThànhTTLTVị trí 1280</v>
          </cell>
          <cell r="O397">
            <v>17800</v>
          </cell>
          <cell r="P397">
            <v>800</v>
          </cell>
          <cell r="S397">
            <v>14000</v>
          </cell>
          <cell r="T397">
            <v>280</v>
          </cell>
          <cell r="U397">
            <v>2.1235955056179776</v>
          </cell>
          <cell r="V397">
            <v>2.1235955056179776</v>
          </cell>
          <cell r="W397">
            <v>2.1235955056179776</v>
          </cell>
          <cell r="X397">
            <v>2.1235955056179776</v>
          </cell>
          <cell r="Y397">
            <v>1.2</v>
          </cell>
          <cell r="Z397">
            <v>1.1000000000000001</v>
          </cell>
          <cell r="AA397">
            <v>1.1000000000000001</v>
          </cell>
        </row>
        <row r="398">
          <cell r="E398" t="str">
            <v>LT11DT_D1</v>
          </cell>
          <cell r="F398" t="str">
            <v>LT11DT</v>
          </cell>
          <cell r="G398" t="str">
            <v>Vị trí 1</v>
          </cell>
          <cell r="H398" t="str">
            <v>TTLT</v>
          </cell>
          <cell r="I398" t="str">
            <v>xã Long ThànhTTLTVị trí 1280</v>
          </cell>
          <cell r="O398">
            <v>15400</v>
          </cell>
          <cell r="P398">
            <v>800</v>
          </cell>
          <cell r="S398">
            <v>11000</v>
          </cell>
          <cell r="T398">
            <v>280</v>
          </cell>
          <cell r="U398">
            <v>1.9285714285714288</v>
          </cell>
          <cell r="V398">
            <v>1.9285714285714288</v>
          </cell>
          <cell r="W398">
            <v>1.9285714285714288</v>
          </cell>
          <cell r="X398">
            <v>2.1929373996789732</v>
          </cell>
          <cell r="Y398">
            <v>1.2</v>
          </cell>
          <cell r="AA398">
            <v>1.1299999999999999</v>
          </cell>
        </row>
        <row r="399">
          <cell r="E399" t="str">
            <v>LT11DT_D2</v>
          </cell>
          <cell r="F399" t="str">
            <v>LT11DT</v>
          </cell>
          <cell r="G399" t="str">
            <v>Vị trí 1</v>
          </cell>
          <cell r="H399" t="str">
            <v>TTLT</v>
          </cell>
          <cell r="I399" t="str">
            <v>xã Long ThànhTTLTVị trí 1280</v>
          </cell>
          <cell r="O399">
            <v>8900</v>
          </cell>
          <cell r="P399">
            <v>800</v>
          </cell>
          <cell r="S399">
            <v>8100</v>
          </cell>
          <cell r="T399">
            <v>280</v>
          </cell>
          <cell r="U399">
            <v>2.4573033707865171</v>
          </cell>
          <cell r="V399">
            <v>2.4573033707865171</v>
          </cell>
          <cell r="W399">
            <v>2.4573033707865171</v>
          </cell>
          <cell r="X399">
            <v>2.1929373996789732</v>
          </cell>
          <cell r="Y399">
            <v>1.2</v>
          </cell>
          <cell r="AA399">
            <v>1.1299999999999999</v>
          </cell>
        </row>
        <row r="400">
          <cell r="E400" t="str">
            <v>LT13DT</v>
          </cell>
          <cell r="F400" t="str">
            <v>LT13DT</v>
          </cell>
          <cell r="G400" t="str">
            <v>Vị trí 1</v>
          </cell>
          <cell r="H400" t="str">
            <v>TTLT</v>
          </cell>
          <cell r="I400" t="str">
            <v>xã Long ThànhTTLTVị trí 1280</v>
          </cell>
          <cell r="O400">
            <v>12600</v>
          </cell>
          <cell r="P400">
            <v>800</v>
          </cell>
          <cell r="S400">
            <v>9900</v>
          </cell>
          <cell r="T400">
            <v>280</v>
          </cell>
          <cell r="U400">
            <v>3.1428571428571428</v>
          </cell>
          <cell r="V400">
            <v>3.1428571428571428</v>
          </cell>
          <cell r="W400">
            <v>3.1428571428571428</v>
          </cell>
          <cell r="X400">
            <v>3.1428571428571428</v>
          </cell>
          <cell r="Y400">
            <v>1.2</v>
          </cell>
          <cell r="AA400">
            <v>1.1299999999999999</v>
          </cell>
        </row>
        <row r="401">
          <cell r="E401" t="str">
            <v>LT15DT_D1</v>
          </cell>
          <cell r="F401" t="str">
            <v>LT15DT</v>
          </cell>
          <cell r="G401" t="str">
            <v>Vị trí 1</v>
          </cell>
          <cell r="H401" t="str">
            <v>TTLT</v>
          </cell>
          <cell r="I401" t="str">
            <v>xã Long ThànhTTLTVị trí 1280</v>
          </cell>
          <cell r="O401">
            <v>12600</v>
          </cell>
          <cell r="P401">
            <v>800</v>
          </cell>
          <cell r="S401">
            <v>9900</v>
          </cell>
          <cell r="T401">
            <v>280</v>
          </cell>
          <cell r="U401">
            <v>2.1214285714285714</v>
          </cell>
          <cell r="V401">
            <v>2.1214285714285714</v>
          </cell>
          <cell r="W401">
            <v>2.1214285714285714</v>
          </cell>
          <cell r="X401">
            <v>2.0548051948051951</v>
          </cell>
          <cell r="Y401">
            <v>1.2</v>
          </cell>
          <cell r="Z401">
            <v>1.1607172415146052</v>
          </cell>
          <cell r="AA401">
            <v>1.1299999999999999</v>
          </cell>
        </row>
        <row r="402">
          <cell r="E402" t="str">
            <v>LT15DT_D2</v>
          </cell>
          <cell r="F402" t="str">
            <v>LT15DT</v>
          </cell>
          <cell r="G402" t="str">
            <v>Vị trí 1</v>
          </cell>
          <cell r="H402" t="str">
            <v>TTLT</v>
          </cell>
          <cell r="I402" t="str">
            <v>xã Long ThànhTTLTVị trí 1280</v>
          </cell>
          <cell r="O402">
            <v>11000</v>
          </cell>
          <cell r="P402">
            <v>800</v>
          </cell>
          <cell r="S402">
            <v>8100</v>
          </cell>
          <cell r="T402">
            <v>280</v>
          </cell>
          <cell r="U402">
            <v>1.9881818181818183</v>
          </cell>
          <cell r="V402">
            <v>1.9881818181818183</v>
          </cell>
          <cell r="W402">
            <v>1.9881818181818183</v>
          </cell>
          <cell r="X402">
            <v>2.0548051948051951</v>
          </cell>
          <cell r="Y402">
            <v>1.2</v>
          </cell>
          <cell r="Z402">
            <v>1.1607172415146052</v>
          </cell>
          <cell r="AA402">
            <v>1.1299999999999999</v>
          </cell>
        </row>
        <row r="403">
          <cell r="E403" t="str">
            <v>LT16DT</v>
          </cell>
          <cell r="F403" t="str">
            <v>LT16DT</v>
          </cell>
          <cell r="G403" t="str">
            <v>Vị trí 1</v>
          </cell>
          <cell r="H403" t="str">
            <v>TTLT</v>
          </cell>
          <cell r="I403" t="str">
            <v>xã Long ThànhTTLTVị trí 1280</v>
          </cell>
          <cell r="O403">
            <v>15400</v>
          </cell>
          <cell r="P403">
            <v>800</v>
          </cell>
          <cell r="S403">
            <v>11000</v>
          </cell>
          <cell r="T403">
            <v>280</v>
          </cell>
          <cell r="U403">
            <v>1.9285714285714288</v>
          </cell>
          <cell r="V403">
            <v>1.9285714285714288</v>
          </cell>
          <cell r="W403">
            <v>1.9285714285714288</v>
          </cell>
          <cell r="X403">
            <v>1.9285714285714288</v>
          </cell>
          <cell r="Y403">
            <v>1.2</v>
          </cell>
          <cell r="Z403">
            <v>1.1000000000000001</v>
          </cell>
          <cell r="AA403">
            <v>1.1000000000000001</v>
          </cell>
        </row>
        <row r="404">
          <cell r="E404" t="str">
            <v>LT17DT</v>
          </cell>
          <cell r="F404" t="str">
            <v>LT17DT</v>
          </cell>
          <cell r="G404" t="str">
            <v>Vị trí 1</v>
          </cell>
          <cell r="H404" t="str">
            <v>TTLT</v>
          </cell>
          <cell r="I404" t="str">
            <v>xã Long ThànhTTLTVị trí 1280</v>
          </cell>
          <cell r="O404">
            <v>15400</v>
          </cell>
          <cell r="P404">
            <v>800</v>
          </cell>
          <cell r="S404">
            <v>11000</v>
          </cell>
          <cell r="T404">
            <v>280</v>
          </cell>
          <cell r="U404">
            <v>1.8571428571428572</v>
          </cell>
          <cell r="V404">
            <v>1.8571428571428572</v>
          </cell>
          <cell r="W404">
            <v>1.8571428571428572</v>
          </cell>
          <cell r="X404">
            <v>1.8571428571428572</v>
          </cell>
          <cell r="Y404">
            <v>1.2</v>
          </cell>
          <cell r="Z404">
            <v>1.1566089667064599</v>
          </cell>
          <cell r="AA404">
            <v>1.1599999999999999</v>
          </cell>
        </row>
        <row r="405">
          <cell r="E405" t="str">
            <v>LT19DT</v>
          </cell>
          <cell r="F405" t="str">
            <v>LT19DT</v>
          </cell>
          <cell r="G405" t="str">
            <v>Vị trí 1</v>
          </cell>
          <cell r="H405" t="str">
            <v>TTLT</v>
          </cell>
          <cell r="I405" t="str">
            <v>xã Long ThànhTTLTVị trí 1280</v>
          </cell>
          <cell r="O405">
            <v>16800</v>
          </cell>
          <cell r="P405">
            <v>800</v>
          </cell>
          <cell r="S405">
            <v>12000</v>
          </cell>
          <cell r="T405">
            <v>280</v>
          </cell>
          <cell r="U405">
            <v>1.9285714285714288</v>
          </cell>
          <cell r="V405">
            <v>1.9285714285714288</v>
          </cell>
          <cell r="W405">
            <v>1.9285714285714288</v>
          </cell>
          <cell r="X405">
            <v>1.9285714285714288</v>
          </cell>
          <cell r="Y405">
            <v>1.2</v>
          </cell>
          <cell r="AA405">
            <v>1.1299999999999999</v>
          </cell>
        </row>
        <row r="406">
          <cell r="E406" t="str">
            <v>LT20DT</v>
          </cell>
          <cell r="F406" t="str">
            <v>LT20DT</v>
          </cell>
          <cell r="G406" t="str">
            <v>Vị trí 1</v>
          </cell>
          <cell r="H406" t="str">
            <v>TTLT</v>
          </cell>
          <cell r="I406" t="str">
            <v>xã Long ThànhTTLTVị trí 1280</v>
          </cell>
          <cell r="O406">
            <v>16800</v>
          </cell>
          <cell r="P406">
            <v>800</v>
          </cell>
          <cell r="S406">
            <v>12000</v>
          </cell>
          <cell r="T406">
            <v>280</v>
          </cell>
          <cell r="U406">
            <v>1.9285714285714288</v>
          </cell>
          <cell r="V406">
            <v>1.9285714285714288</v>
          </cell>
          <cell r="W406">
            <v>1.9285714285714288</v>
          </cell>
          <cell r="X406">
            <v>1.9285714285714288</v>
          </cell>
          <cell r="Y406">
            <v>1.2</v>
          </cell>
          <cell r="Z406">
            <v>1.1289977039689261</v>
          </cell>
          <cell r="AA406">
            <v>1.1299999999999999</v>
          </cell>
        </row>
        <row r="407">
          <cell r="E407" t="str">
            <v>LT21DT</v>
          </cell>
          <cell r="F407" t="str">
            <v>LT21DT</v>
          </cell>
          <cell r="G407" t="str">
            <v>Vị trí 1</v>
          </cell>
          <cell r="H407" t="str">
            <v>TTLT</v>
          </cell>
          <cell r="I407" t="str">
            <v>xã Long ThànhTTLTVị trí 1280</v>
          </cell>
          <cell r="O407">
            <v>7600</v>
          </cell>
          <cell r="P407">
            <v>800</v>
          </cell>
          <cell r="S407">
            <v>6200</v>
          </cell>
          <cell r="T407">
            <v>280</v>
          </cell>
          <cell r="U407">
            <v>2.2026315789473685</v>
          </cell>
          <cell r="V407">
            <v>2.2026315789473685</v>
          </cell>
          <cell r="W407">
            <v>2.2026315789473685</v>
          </cell>
          <cell r="X407">
            <v>2.2026315789473685</v>
          </cell>
          <cell r="Y407">
            <v>1.2</v>
          </cell>
          <cell r="Z407">
            <v>1.1000000000000001</v>
          </cell>
          <cell r="AA407">
            <v>1.1299999999999999</v>
          </cell>
        </row>
        <row r="408">
          <cell r="E408" t="str">
            <v>LT22DT_D1</v>
          </cell>
          <cell r="F408" t="str">
            <v>LT22DT</v>
          </cell>
          <cell r="G408" t="str">
            <v>Vị trí 1</v>
          </cell>
          <cell r="H408" t="str">
            <v>TTLT</v>
          </cell>
          <cell r="I408" t="str">
            <v>xã Long ThànhTTLTVị trí 1280</v>
          </cell>
          <cell r="O408">
            <v>16800</v>
          </cell>
          <cell r="P408">
            <v>800</v>
          </cell>
          <cell r="S408">
            <v>12000</v>
          </cell>
          <cell r="T408">
            <v>280</v>
          </cell>
          <cell r="U408">
            <v>1.9285714285714288</v>
          </cell>
          <cell r="V408">
            <v>1.9285714285714288</v>
          </cell>
          <cell r="W408">
            <v>1.9285714285714288</v>
          </cell>
          <cell r="X408">
            <v>1.9285714285714288</v>
          </cell>
          <cell r="Y408">
            <v>1.2</v>
          </cell>
          <cell r="AA408">
            <v>1.1299999999999999</v>
          </cell>
        </row>
        <row r="409">
          <cell r="E409" t="str">
            <v>LT23DT</v>
          </cell>
          <cell r="F409" t="str">
            <v>LT23DT</v>
          </cell>
          <cell r="G409" t="str">
            <v>Vị trí 1</v>
          </cell>
          <cell r="H409" t="str">
            <v>TTLT</v>
          </cell>
          <cell r="I409" t="str">
            <v>xã Long ThànhTTLTVị trí 1280</v>
          </cell>
          <cell r="O409">
            <v>7600</v>
          </cell>
          <cell r="P409">
            <v>800</v>
          </cell>
          <cell r="S409">
            <v>6200</v>
          </cell>
          <cell r="T409">
            <v>280</v>
          </cell>
          <cell r="U409">
            <v>2.2026315789473685</v>
          </cell>
          <cell r="V409">
            <v>2.2026315789473685</v>
          </cell>
          <cell r="W409">
            <v>2.2026315789473685</v>
          </cell>
          <cell r="X409">
            <v>2.2026315789473685</v>
          </cell>
          <cell r="Y409">
            <v>1.2</v>
          </cell>
          <cell r="AA409">
            <v>1.1299999999999999</v>
          </cell>
        </row>
        <row r="410">
          <cell r="E410" t="str">
            <v>LT24DT</v>
          </cell>
          <cell r="F410" t="str">
            <v>LT24DT</v>
          </cell>
          <cell r="G410" t="str">
            <v>Vị trí 1</v>
          </cell>
          <cell r="H410" t="str">
            <v>TTLT</v>
          </cell>
          <cell r="I410" t="str">
            <v>xã Long ThànhTTLTVị trí 1280</v>
          </cell>
          <cell r="O410">
            <v>5600</v>
          </cell>
          <cell r="P410">
            <v>800</v>
          </cell>
          <cell r="S410">
            <v>4600</v>
          </cell>
          <cell r="T410">
            <v>280</v>
          </cell>
          <cell r="U410">
            <v>2.217857142857143</v>
          </cell>
          <cell r="V410">
            <v>2.217857142857143</v>
          </cell>
          <cell r="W410">
            <v>2.217857142857143</v>
          </cell>
          <cell r="X410">
            <v>2.217857142857143</v>
          </cell>
          <cell r="Y410">
            <v>1.2</v>
          </cell>
          <cell r="AA410">
            <v>1.1299999999999999</v>
          </cell>
        </row>
        <row r="411">
          <cell r="E411" t="str">
            <v>LT25DT</v>
          </cell>
          <cell r="F411" t="str">
            <v>LT25DT</v>
          </cell>
          <cell r="G411" t="str">
            <v>Vị trí 1</v>
          </cell>
          <cell r="H411" t="str">
            <v>TTLT</v>
          </cell>
          <cell r="I411" t="str">
            <v>xã Long ThànhTTLTVị trí 1280</v>
          </cell>
          <cell r="O411">
            <v>8800</v>
          </cell>
          <cell r="P411">
            <v>800</v>
          </cell>
          <cell r="S411">
            <v>7200</v>
          </cell>
          <cell r="T411">
            <v>280</v>
          </cell>
          <cell r="U411">
            <v>2.209090909090909</v>
          </cell>
          <cell r="V411">
            <v>2.209090909090909</v>
          </cell>
          <cell r="W411">
            <v>2.209090909090909</v>
          </cell>
          <cell r="X411">
            <v>2.209090909090909</v>
          </cell>
          <cell r="Y411">
            <v>1.2</v>
          </cell>
          <cell r="AA411">
            <v>1.1299999999999999</v>
          </cell>
        </row>
        <row r="412">
          <cell r="E412" t="str">
            <v>LT26DT</v>
          </cell>
          <cell r="F412" t="str">
            <v>LT26DT</v>
          </cell>
          <cell r="G412" t="str">
            <v>Vị trí 1</v>
          </cell>
          <cell r="H412" t="str">
            <v>TTLT</v>
          </cell>
          <cell r="I412" t="str">
            <v>xã Long ThànhTTLTVị trí 1280</v>
          </cell>
          <cell r="O412">
            <v>7400</v>
          </cell>
          <cell r="P412">
            <v>800</v>
          </cell>
          <cell r="S412">
            <v>6000</v>
          </cell>
          <cell r="T412">
            <v>280</v>
          </cell>
          <cell r="U412">
            <v>2.1891891891891895</v>
          </cell>
          <cell r="V412">
            <v>2.1891891891891895</v>
          </cell>
          <cell r="W412">
            <v>2.1891891891891895</v>
          </cell>
          <cell r="X412">
            <v>2.1891891891891895</v>
          </cell>
          <cell r="Y412">
            <v>1.2</v>
          </cell>
          <cell r="AA412">
            <v>1.1299999999999999</v>
          </cell>
        </row>
        <row r="413">
          <cell r="E413" t="str">
            <v>LT27DT</v>
          </cell>
          <cell r="F413" t="str">
            <v>LT27DT</v>
          </cell>
          <cell r="G413" t="str">
            <v>Vị trí 1</v>
          </cell>
          <cell r="H413" t="str">
            <v>TTLT</v>
          </cell>
          <cell r="I413" t="str">
            <v>xã Long ThànhTTLTVị trí 1280</v>
          </cell>
          <cell r="O413">
            <v>7600</v>
          </cell>
          <cell r="P413">
            <v>800</v>
          </cell>
          <cell r="S413">
            <v>6200</v>
          </cell>
          <cell r="T413">
            <v>280</v>
          </cell>
          <cell r="U413">
            <v>1.552499298052485</v>
          </cell>
          <cell r="V413">
            <v>1.552499298052485</v>
          </cell>
          <cell r="W413">
            <v>1.552499298052485</v>
          </cell>
          <cell r="X413">
            <v>1.552499298052485</v>
          </cell>
          <cell r="Y413">
            <v>1.2</v>
          </cell>
          <cell r="AA413">
            <v>1.1299999999999999</v>
          </cell>
        </row>
        <row r="414">
          <cell r="E414" t="str">
            <v>LT28DT</v>
          </cell>
          <cell r="F414" t="str">
            <v>LT28DT</v>
          </cell>
          <cell r="G414" t="str">
            <v>Vị trí 1</v>
          </cell>
          <cell r="H414" t="str">
            <v>TTLT</v>
          </cell>
          <cell r="I414" t="str">
            <v>xã Long ThànhTTLTVị trí 1280</v>
          </cell>
          <cell r="O414">
            <v>7600</v>
          </cell>
          <cell r="P414">
            <v>800</v>
          </cell>
          <cell r="S414">
            <v>6200</v>
          </cell>
          <cell r="T414">
            <v>280</v>
          </cell>
          <cell r="U414">
            <v>2.2026315789473685</v>
          </cell>
          <cell r="V414">
            <v>2.2026315789473685</v>
          </cell>
          <cell r="W414">
            <v>2.2026315789473685</v>
          </cell>
          <cell r="X414">
            <v>2.2026315789473685</v>
          </cell>
          <cell r="Y414">
            <v>1.2</v>
          </cell>
          <cell r="AA414">
            <v>1.1299999999999999</v>
          </cell>
        </row>
        <row r="415">
          <cell r="E415" t="str">
            <v>LT29DT</v>
          </cell>
          <cell r="F415" t="str">
            <v>LT29DT</v>
          </cell>
          <cell r="G415" t="str">
            <v>Vị trí 1</v>
          </cell>
          <cell r="H415" t="str">
            <v>TTLT</v>
          </cell>
          <cell r="I415" t="str">
            <v>xã Long ThànhTTLTVị trí 1280</v>
          </cell>
          <cell r="O415">
            <v>7400</v>
          </cell>
          <cell r="P415">
            <v>800</v>
          </cell>
          <cell r="S415">
            <v>6000</v>
          </cell>
          <cell r="T415">
            <v>280</v>
          </cell>
          <cell r="U415">
            <v>2.1891891891891895</v>
          </cell>
          <cell r="V415">
            <v>2.1891891891891895</v>
          </cell>
          <cell r="W415">
            <v>2.1891891891891895</v>
          </cell>
          <cell r="X415">
            <v>2.1891891891891895</v>
          </cell>
          <cell r="Y415">
            <v>1.2</v>
          </cell>
          <cell r="Z415">
            <v>1.1766574266574268</v>
          </cell>
          <cell r="AA415">
            <v>1.1299999999999999</v>
          </cell>
        </row>
        <row r="416">
          <cell r="E416" t="str">
            <v>LT30DT</v>
          </cell>
          <cell r="F416" t="str">
            <v>LT30DT</v>
          </cell>
          <cell r="G416" t="str">
            <v>Vị trí 1</v>
          </cell>
          <cell r="H416" t="str">
            <v>TTLT</v>
          </cell>
          <cell r="I416" t="str">
            <v>xã Long ThànhTTLTVị trí 1280</v>
          </cell>
          <cell r="O416">
            <v>7600</v>
          </cell>
          <cell r="P416">
            <v>800</v>
          </cell>
          <cell r="S416">
            <v>6200</v>
          </cell>
          <cell r="T416">
            <v>280</v>
          </cell>
          <cell r="U416">
            <v>1.8763157894736839</v>
          </cell>
          <cell r="V416">
            <v>1.8763157894736839</v>
          </cell>
          <cell r="W416">
            <v>1.8763157894736839</v>
          </cell>
          <cell r="X416">
            <v>1.8763157894736839</v>
          </cell>
          <cell r="Y416">
            <v>1.2</v>
          </cell>
          <cell r="AA416">
            <v>1.1299999999999999</v>
          </cell>
        </row>
        <row r="417">
          <cell r="E417" t="str">
            <v>LT31DT</v>
          </cell>
          <cell r="F417" t="str">
            <v>LT31DT</v>
          </cell>
          <cell r="G417" t="str">
            <v>Vị trí 1</v>
          </cell>
          <cell r="H417" t="str">
            <v>TTLT</v>
          </cell>
          <cell r="I417" t="str">
            <v>xã Long ThànhTTLTVị trí 1280</v>
          </cell>
          <cell r="O417">
            <v>11800</v>
          </cell>
          <cell r="P417">
            <v>800</v>
          </cell>
          <cell r="S417">
            <v>9600</v>
          </cell>
          <cell r="T417">
            <v>280</v>
          </cell>
          <cell r="U417">
            <v>2.1966101694915254</v>
          </cell>
          <cell r="V417">
            <v>2.1966101694915254</v>
          </cell>
          <cell r="W417">
            <v>2.1966101694915254</v>
          </cell>
          <cell r="X417">
            <v>2.1966101694915254</v>
          </cell>
          <cell r="Y417">
            <v>1.2</v>
          </cell>
          <cell r="AA417">
            <v>1.1299999999999999</v>
          </cell>
        </row>
        <row r="418">
          <cell r="E418" t="str">
            <v>LT32DT</v>
          </cell>
          <cell r="F418" t="str">
            <v>LT32DT</v>
          </cell>
          <cell r="G418" t="str">
            <v>Vị trí 1</v>
          </cell>
          <cell r="H418" t="str">
            <v>TTLT</v>
          </cell>
          <cell r="I418" t="str">
            <v>xã Long ThànhTTLTVị trí 1280</v>
          </cell>
          <cell r="O418">
            <v>12200</v>
          </cell>
          <cell r="P418">
            <v>800</v>
          </cell>
          <cell r="S418">
            <v>9600</v>
          </cell>
          <cell r="T418">
            <v>280</v>
          </cell>
          <cell r="U418">
            <v>2.124590163934426</v>
          </cell>
          <cell r="V418">
            <v>2.124590163934426</v>
          </cell>
          <cell r="W418">
            <v>2.124590163934426</v>
          </cell>
          <cell r="X418">
            <v>2.124590163934426</v>
          </cell>
          <cell r="Y418">
            <v>1.2</v>
          </cell>
          <cell r="Z418">
            <v>1.2273326992114388</v>
          </cell>
          <cell r="AA418">
            <v>1.1299999999999999</v>
          </cell>
        </row>
        <row r="419">
          <cell r="E419" t="str">
            <v>LT33DT</v>
          </cell>
          <cell r="F419" t="str">
            <v>LT33DT</v>
          </cell>
          <cell r="G419" t="str">
            <v>Vị trí 1</v>
          </cell>
          <cell r="H419" t="str">
            <v>TTLT</v>
          </cell>
          <cell r="I419" t="str">
            <v>xã Long ThànhTTLTVị trí 1280</v>
          </cell>
          <cell r="O419">
            <v>8800</v>
          </cell>
          <cell r="P419">
            <v>800</v>
          </cell>
          <cell r="S419">
            <v>7200</v>
          </cell>
          <cell r="T419">
            <v>280</v>
          </cell>
          <cell r="U419">
            <v>2.209090909090909</v>
          </cell>
          <cell r="V419">
            <v>2.209090909090909</v>
          </cell>
          <cell r="W419">
            <v>2.209090909090909</v>
          </cell>
          <cell r="X419">
            <v>2.209090909090909</v>
          </cell>
          <cell r="Y419">
            <v>1.2</v>
          </cell>
          <cell r="AA419">
            <v>1.1299999999999999</v>
          </cell>
        </row>
        <row r="420">
          <cell r="E420" t="str">
            <v>LT34DT</v>
          </cell>
          <cell r="F420" t="str">
            <v>LT34DT</v>
          </cell>
          <cell r="G420" t="str">
            <v>Vị trí 1</v>
          </cell>
          <cell r="H420" t="str">
            <v>TTLT</v>
          </cell>
          <cell r="I420" t="str">
            <v>xã Long ThànhTTLTVị trí 1280</v>
          </cell>
          <cell r="O420">
            <v>11000</v>
          </cell>
          <cell r="P420">
            <v>800</v>
          </cell>
          <cell r="S420">
            <v>8700</v>
          </cell>
          <cell r="T420">
            <v>280</v>
          </cell>
          <cell r="U420">
            <v>1.3407948483180554</v>
          </cell>
          <cell r="V420">
            <v>1.3407948483180554</v>
          </cell>
          <cell r="W420">
            <v>1.3407948483180554</v>
          </cell>
          <cell r="X420">
            <v>1.3407948483180554</v>
          </cell>
          <cell r="Y420">
            <v>1.2</v>
          </cell>
          <cell r="AA420">
            <v>1.1299999999999999</v>
          </cell>
        </row>
        <row r="421">
          <cell r="E421" t="str">
            <v>LT35DT</v>
          </cell>
          <cell r="F421" t="str">
            <v>LT35DT</v>
          </cell>
          <cell r="G421" t="str">
            <v>Vị trí 1</v>
          </cell>
          <cell r="H421" t="str">
            <v>TTLT</v>
          </cell>
          <cell r="I421" t="str">
            <v>xã Long ThànhTTLTVị trí 1280</v>
          </cell>
          <cell r="O421">
            <v>7400</v>
          </cell>
          <cell r="P421">
            <v>800</v>
          </cell>
          <cell r="S421">
            <v>6000</v>
          </cell>
          <cell r="T421">
            <v>280</v>
          </cell>
          <cell r="U421">
            <v>2.1891891891891895</v>
          </cell>
          <cell r="V421">
            <v>2.1891891891891895</v>
          </cell>
          <cell r="W421">
            <v>2.1891891891891895</v>
          </cell>
          <cell r="X421">
            <v>2.1891891891891895</v>
          </cell>
          <cell r="Y421">
            <v>1.2</v>
          </cell>
          <cell r="AA421">
            <v>1.1299999999999999</v>
          </cell>
        </row>
        <row r="422">
          <cell r="E422" t="str">
            <v>LT37DT</v>
          </cell>
          <cell r="F422" t="str">
            <v>LT37DT</v>
          </cell>
          <cell r="G422" t="str">
            <v>Vị trí 1</v>
          </cell>
          <cell r="H422" t="str">
            <v>TTLT</v>
          </cell>
          <cell r="I422" t="str">
            <v>xã Long ThànhTTLTVị trí 1280</v>
          </cell>
          <cell r="O422">
            <v>5600</v>
          </cell>
          <cell r="P422">
            <v>800</v>
          </cell>
          <cell r="S422">
            <v>5100</v>
          </cell>
          <cell r="T422">
            <v>280</v>
          </cell>
          <cell r="U422">
            <v>2.4589285714285714</v>
          </cell>
          <cell r="V422">
            <v>2.4589285714285714</v>
          </cell>
          <cell r="W422">
            <v>2.4589285714285714</v>
          </cell>
          <cell r="X422">
            <v>2.4589285714285714</v>
          </cell>
          <cell r="Y422">
            <v>1.2</v>
          </cell>
          <cell r="Z422">
            <v>1.2171372930866602</v>
          </cell>
          <cell r="AA422">
            <v>1.1299999999999999</v>
          </cell>
        </row>
        <row r="423">
          <cell r="E423" t="str">
            <v>LT38DT</v>
          </cell>
          <cell r="F423" t="str">
            <v>LT38DT</v>
          </cell>
          <cell r="G423" t="str">
            <v>Vị trí 1</v>
          </cell>
          <cell r="H423" t="str">
            <v>TTLT</v>
          </cell>
          <cell r="I423" t="str">
            <v>xã Long ThànhTTLTVị trí 1280</v>
          </cell>
          <cell r="O423">
            <v>16800</v>
          </cell>
          <cell r="P423">
            <v>800</v>
          </cell>
          <cell r="S423">
            <v>12000</v>
          </cell>
          <cell r="T423">
            <v>280</v>
          </cell>
          <cell r="U423">
            <v>0.8571428571428571</v>
          </cell>
          <cell r="V423">
            <v>0.8571428571428571</v>
          </cell>
          <cell r="W423">
            <v>1</v>
          </cell>
          <cell r="X423">
            <v>1</v>
          </cell>
          <cell r="Y423">
            <v>1.2</v>
          </cell>
          <cell r="AA423">
            <v>1.1299999999999999</v>
          </cell>
        </row>
        <row r="424">
          <cell r="E424" t="str">
            <v>LT39DT</v>
          </cell>
          <cell r="F424" t="str">
            <v>LT39DT</v>
          </cell>
          <cell r="G424" t="str">
            <v>Vị trí 1</v>
          </cell>
          <cell r="H424" t="str">
            <v>TTLT</v>
          </cell>
          <cell r="I424" t="str">
            <v>xã Long ThànhTTLTVị trí 1280</v>
          </cell>
          <cell r="O424">
            <v>16800</v>
          </cell>
          <cell r="P424">
            <v>800</v>
          </cell>
          <cell r="S424">
            <v>12000</v>
          </cell>
          <cell r="T424">
            <v>280</v>
          </cell>
          <cell r="U424">
            <v>1.9285714285714288</v>
          </cell>
          <cell r="V424">
            <v>1.9285714285714288</v>
          </cell>
          <cell r="W424">
            <v>1.9285714285714288</v>
          </cell>
          <cell r="X424">
            <v>1.9285714285714288</v>
          </cell>
          <cell r="Y424">
            <v>1.2</v>
          </cell>
          <cell r="AA424">
            <v>1.1299999999999999</v>
          </cell>
        </row>
        <row r="425">
          <cell r="E425" t="str">
            <v>LT40DT</v>
          </cell>
          <cell r="F425" t="str">
            <v>LT40DT</v>
          </cell>
          <cell r="G425" t="str">
            <v>Vị trí 1</v>
          </cell>
          <cell r="H425" t="str">
            <v>TTLT</v>
          </cell>
          <cell r="I425" t="str">
            <v>xã Long ThànhTTLTVị trí 1280</v>
          </cell>
          <cell r="O425">
            <v>16800</v>
          </cell>
          <cell r="P425">
            <v>800</v>
          </cell>
          <cell r="S425">
            <v>12000</v>
          </cell>
          <cell r="T425">
            <v>280</v>
          </cell>
          <cell r="U425">
            <v>1.9285714285714288</v>
          </cell>
          <cell r="V425">
            <v>1.9285714285714288</v>
          </cell>
          <cell r="W425">
            <v>1.9285714285714288</v>
          </cell>
          <cell r="X425">
            <v>1.9285714285714288</v>
          </cell>
          <cell r="Y425">
            <v>1.2</v>
          </cell>
          <cell r="AA425">
            <v>1.1299999999999999</v>
          </cell>
        </row>
        <row r="426">
          <cell r="E426" t="str">
            <v>LT41DT</v>
          </cell>
          <cell r="F426" t="str">
            <v>LT41DT</v>
          </cell>
          <cell r="G426" t="str">
            <v>Vị trí 1</v>
          </cell>
          <cell r="H426" t="str">
            <v>TTLT</v>
          </cell>
          <cell r="I426" t="str">
            <v>xã Long ThànhTTLTVị trí 1280</v>
          </cell>
          <cell r="O426">
            <v>11600</v>
          </cell>
          <cell r="P426">
            <v>800</v>
          </cell>
          <cell r="S426">
            <v>8100</v>
          </cell>
          <cell r="T426">
            <v>280</v>
          </cell>
          <cell r="U426">
            <v>1.8853448275862068</v>
          </cell>
          <cell r="V426">
            <v>1.8853448275862068</v>
          </cell>
          <cell r="W426">
            <v>1.8853448275862068</v>
          </cell>
          <cell r="X426">
            <v>1.8853448275862068</v>
          </cell>
          <cell r="Y426">
            <v>1.2</v>
          </cell>
          <cell r="AA426">
            <v>1.1299999999999999</v>
          </cell>
        </row>
        <row r="427">
          <cell r="E427" t="str">
            <v>LT43DT</v>
          </cell>
          <cell r="F427" t="str">
            <v>LT43DT</v>
          </cell>
          <cell r="G427" t="str">
            <v>Vị trí 1</v>
          </cell>
          <cell r="H427" t="str">
            <v>TTLT</v>
          </cell>
          <cell r="I427" t="str">
            <v>xã Long ThànhTTLTVị trí 1280</v>
          </cell>
          <cell r="O427">
            <v>7600</v>
          </cell>
          <cell r="P427">
            <v>800</v>
          </cell>
          <cell r="S427">
            <v>6200</v>
          </cell>
          <cell r="T427">
            <v>280</v>
          </cell>
          <cell r="U427">
            <v>2.2026315789473685</v>
          </cell>
          <cell r="V427">
            <v>2.2026315789473685</v>
          </cell>
          <cell r="W427">
            <v>2.2026315789473685</v>
          </cell>
          <cell r="X427">
            <v>2.2026315789473685</v>
          </cell>
          <cell r="Y427">
            <v>1.2</v>
          </cell>
          <cell r="AA427">
            <v>1.1299999999999999</v>
          </cell>
        </row>
        <row r="428">
          <cell r="E428" t="str">
            <v>LT44DT</v>
          </cell>
          <cell r="F428" t="str">
            <v>LT44DT</v>
          </cell>
          <cell r="G428" t="str">
            <v>Vị trí 1</v>
          </cell>
          <cell r="H428" t="str">
            <v>TTLT</v>
          </cell>
          <cell r="I428" t="str">
            <v>xã Long ThànhTTLTVị trí 1280</v>
          </cell>
          <cell r="O428">
            <v>7600</v>
          </cell>
          <cell r="P428">
            <v>800</v>
          </cell>
          <cell r="S428">
            <v>6200</v>
          </cell>
          <cell r="T428">
            <v>280</v>
          </cell>
          <cell r="U428">
            <v>2.2026315789473685</v>
          </cell>
          <cell r="V428">
            <v>2.2026315789473685</v>
          </cell>
          <cell r="W428">
            <v>2.2026315789473685</v>
          </cell>
          <cell r="X428">
            <v>2.2026315789473685</v>
          </cell>
          <cell r="Y428">
            <v>1.2</v>
          </cell>
          <cell r="AA428">
            <v>1.1299999999999999</v>
          </cell>
        </row>
        <row r="429">
          <cell r="E429" t="str">
            <v>LT45DT</v>
          </cell>
          <cell r="F429" t="str">
            <v>LT45DT</v>
          </cell>
          <cell r="G429" t="str">
            <v>Vị trí 1</v>
          </cell>
          <cell r="H429" t="str">
            <v>TTLT</v>
          </cell>
          <cell r="I429" t="str">
            <v>xã Long ThànhTTLTVị trí 1280</v>
          </cell>
          <cell r="O429">
            <v>14700</v>
          </cell>
          <cell r="P429">
            <v>800</v>
          </cell>
          <cell r="S429">
            <v>12000</v>
          </cell>
          <cell r="T429">
            <v>280</v>
          </cell>
          <cell r="U429">
            <v>2.2040816326530615</v>
          </cell>
          <cell r="V429">
            <v>2.2040816326530615</v>
          </cell>
          <cell r="W429">
            <v>2.2040816326530615</v>
          </cell>
          <cell r="X429">
            <v>2.2040816326530615</v>
          </cell>
          <cell r="Y429">
            <v>1.2</v>
          </cell>
          <cell r="AA429">
            <v>1.1299999999999999</v>
          </cell>
        </row>
        <row r="430">
          <cell r="E430" t="str">
            <v>LT46DT</v>
          </cell>
          <cell r="F430" t="str">
            <v>LT46DT</v>
          </cell>
          <cell r="G430" t="str">
            <v>Vị trí 1</v>
          </cell>
          <cell r="H430" t="str">
            <v>TTLT</v>
          </cell>
          <cell r="I430" t="str">
            <v>xã Long ThànhTTLTVị trí 1280</v>
          </cell>
          <cell r="O430">
            <v>14700</v>
          </cell>
          <cell r="P430">
            <v>800</v>
          </cell>
          <cell r="S430">
            <v>12000</v>
          </cell>
          <cell r="T430">
            <v>280</v>
          </cell>
          <cell r="U430">
            <v>2.2040816326530615</v>
          </cell>
          <cell r="V430">
            <v>2.2040816326530615</v>
          </cell>
          <cell r="W430">
            <v>2.2040816326530615</v>
          </cell>
          <cell r="X430">
            <v>2.2040816326530615</v>
          </cell>
          <cell r="Y430">
            <v>1.2</v>
          </cell>
          <cell r="AA430">
            <v>1.1299999999999999</v>
          </cell>
        </row>
        <row r="431">
          <cell r="E431" t="str">
            <v>LT47DT</v>
          </cell>
          <cell r="F431" t="str">
            <v>LT47DT</v>
          </cell>
          <cell r="G431" t="str">
            <v>Vị trí 1</v>
          </cell>
          <cell r="H431" t="str">
            <v>TTLT</v>
          </cell>
          <cell r="I431" t="str">
            <v>xã Long ThànhTTLTVị trí 1280</v>
          </cell>
          <cell r="O431">
            <v>7300</v>
          </cell>
          <cell r="P431">
            <v>800</v>
          </cell>
          <cell r="S431">
            <v>7200</v>
          </cell>
          <cell r="T431">
            <v>280</v>
          </cell>
          <cell r="U431">
            <v>2.6630136986301371</v>
          </cell>
          <cell r="V431">
            <v>2.6630136986301371</v>
          </cell>
          <cell r="W431">
            <v>2.6630136986301371</v>
          </cell>
          <cell r="X431">
            <v>2.6630136986301371</v>
          </cell>
          <cell r="Y431">
            <v>1.2</v>
          </cell>
          <cell r="AA431">
            <v>1.1299999999999999</v>
          </cell>
        </row>
        <row r="432">
          <cell r="E432" t="str">
            <v>LT18DT</v>
          </cell>
          <cell r="F432" t="str">
            <v>LT18DT</v>
          </cell>
          <cell r="G432" t="str">
            <v>Vị trí 1</v>
          </cell>
          <cell r="H432" t="str">
            <v>TTLT</v>
          </cell>
          <cell r="I432" t="str">
            <v>xã Long ThànhTTLTVị trí 1280</v>
          </cell>
          <cell r="O432">
            <v>6800</v>
          </cell>
          <cell r="P432">
            <v>800</v>
          </cell>
          <cell r="S432">
            <v>6200</v>
          </cell>
          <cell r="T432">
            <v>280</v>
          </cell>
          <cell r="U432">
            <v>3.4647058823529413</v>
          </cell>
          <cell r="V432">
            <v>3.4647058823529413</v>
          </cell>
          <cell r="W432">
            <v>3.4647058823529413</v>
          </cell>
          <cell r="X432">
            <v>3.4647058823529413</v>
          </cell>
          <cell r="Y432">
            <v>1.2</v>
          </cell>
          <cell r="AA432">
            <v>1.1299999999999999</v>
          </cell>
        </row>
        <row r="433">
          <cell r="E433" t="str">
            <v>LT1NT1_D2</v>
          </cell>
          <cell r="F433" t="str">
            <v>LT1NT1</v>
          </cell>
          <cell r="G433" t="str">
            <v>Vị trí 1</v>
          </cell>
          <cell r="H433" t="str">
            <v>Các đường nhóm I</v>
          </cell>
          <cell r="I433" t="str">
            <v>xã Bình AnCác đường nhóm IVị trí 1220</v>
          </cell>
          <cell r="O433">
            <v>11000</v>
          </cell>
          <cell r="P433">
            <v>730</v>
          </cell>
          <cell r="S433">
            <v>9000</v>
          </cell>
          <cell r="T433">
            <v>220</v>
          </cell>
          <cell r="U433">
            <v>1.3090909090909091</v>
          </cell>
          <cell r="V433">
            <v>1.3090909090909091</v>
          </cell>
          <cell r="W433">
            <v>1.3090909090909091</v>
          </cell>
          <cell r="X433">
            <v>1.5262903367447409</v>
          </cell>
          <cell r="Y433">
            <v>1.2</v>
          </cell>
          <cell r="Z433">
            <v>1.1451064278373624</v>
          </cell>
          <cell r="AA433">
            <v>1.1499999999999999</v>
          </cell>
        </row>
        <row r="434">
          <cell r="E434" t="str">
            <v>LT1NT1_D3</v>
          </cell>
          <cell r="F434" t="str">
            <v>LT1NT1</v>
          </cell>
          <cell r="G434" t="str">
            <v>Vị trí 1</v>
          </cell>
          <cell r="H434" t="str">
            <v>Các đường nhóm I</v>
          </cell>
          <cell r="I434" t="str">
            <v>xã Bình AnCác đường nhóm IVị trí 1220</v>
          </cell>
          <cell r="J434">
            <v>18507000</v>
          </cell>
          <cell r="K434" t="str">
            <v>QĐ 9951/QĐ-UBND ngày 24/11/2023</v>
          </cell>
          <cell r="O434">
            <v>13600</v>
          </cell>
          <cell r="P434">
            <v>730</v>
          </cell>
          <cell r="Q434">
            <v>1.3608088235294118</v>
          </cell>
          <cell r="S434">
            <v>12000</v>
          </cell>
          <cell r="T434">
            <v>220</v>
          </cell>
          <cell r="U434">
            <v>1.3235294117647058</v>
          </cell>
          <cell r="V434">
            <v>1.3235294117647058</v>
          </cell>
          <cell r="W434">
            <v>1.3235294117647058</v>
          </cell>
          <cell r="X434">
            <v>1.5262903367447409</v>
          </cell>
          <cell r="Y434">
            <v>1.2</v>
          </cell>
          <cell r="Z434">
            <v>1.1451064278373624</v>
          </cell>
          <cell r="AA434">
            <v>1.1499999999999999</v>
          </cell>
        </row>
        <row r="435">
          <cell r="E435" t="str">
            <v>LT1NT1_D4</v>
          </cell>
          <cell r="F435" t="str">
            <v>LT1NT1</v>
          </cell>
          <cell r="G435" t="str">
            <v>Vị trí 1</v>
          </cell>
          <cell r="H435" t="str">
            <v>Các đường nhóm I</v>
          </cell>
          <cell r="I435" t="str">
            <v>xã Bình AnCác đường nhóm IVị trí 1220</v>
          </cell>
          <cell r="O435">
            <v>10500</v>
          </cell>
          <cell r="P435">
            <v>730</v>
          </cell>
          <cell r="S435">
            <v>8300</v>
          </cell>
          <cell r="T435">
            <v>220</v>
          </cell>
          <cell r="U435">
            <v>1.9761904761904763</v>
          </cell>
          <cell r="V435">
            <v>1.9761904761904763</v>
          </cell>
          <cell r="W435">
            <v>1.9761904761904763</v>
          </cell>
          <cell r="X435">
            <v>1.5262903367447409</v>
          </cell>
          <cell r="Y435">
            <v>1.2</v>
          </cell>
          <cell r="Z435">
            <v>1.1451064278373624</v>
          </cell>
          <cell r="AA435">
            <v>1.1499999999999999</v>
          </cell>
        </row>
        <row r="436">
          <cell r="E436" t="str">
            <v>LT35NT</v>
          </cell>
          <cell r="F436" t="str">
            <v>LT35NT</v>
          </cell>
          <cell r="G436" t="str">
            <v>Vị trí 1</v>
          </cell>
          <cell r="H436" t="str">
            <v>Các đường còn lại</v>
          </cell>
          <cell r="I436" t="str">
            <v>xã Bình AnCác đường còn lạiVị trí 1200</v>
          </cell>
          <cell r="O436">
            <v>4600</v>
          </cell>
          <cell r="P436">
            <v>670</v>
          </cell>
          <cell r="S436">
            <v>3900</v>
          </cell>
          <cell r="T436">
            <v>200</v>
          </cell>
          <cell r="U436">
            <v>1.6956521739130435</v>
          </cell>
          <cell r="V436">
            <v>1.6956521739130435</v>
          </cell>
          <cell r="W436">
            <v>1.6956521739130435</v>
          </cell>
          <cell r="X436">
            <v>1.6956521739130435</v>
          </cell>
          <cell r="Y436">
            <v>1.2</v>
          </cell>
          <cell r="Z436">
            <v>1.1648987402533306</v>
          </cell>
          <cell r="AA436">
            <v>1.1599999999999999</v>
          </cell>
        </row>
        <row r="437">
          <cell r="E437" t="str">
            <v>LT15NT</v>
          </cell>
          <cell r="F437" t="str">
            <v>LT15NT</v>
          </cell>
          <cell r="G437" t="str">
            <v>Vị trí 1</v>
          </cell>
          <cell r="H437" t="str">
            <v>Các đường còn lại</v>
          </cell>
          <cell r="I437" t="str">
            <v>xã Bình AnCác đường còn lạiVị trí 1200</v>
          </cell>
          <cell r="J437">
            <v>11480000</v>
          </cell>
          <cell r="K437" t="str">
            <v>QĐ 785/QĐ-UBND ngày 26/01/2024</v>
          </cell>
          <cell r="O437">
            <v>9200</v>
          </cell>
          <cell r="P437">
            <v>670</v>
          </cell>
          <cell r="Q437">
            <v>1.2478260869565216</v>
          </cell>
          <cell r="S437">
            <v>6200</v>
          </cell>
          <cell r="T437">
            <v>200</v>
          </cell>
          <cell r="U437">
            <v>1.2130434782608697</v>
          </cell>
          <cell r="V437">
            <v>1.2130434782608697</v>
          </cell>
          <cell r="W437">
            <v>1.2130434782608697</v>
          </cell>
          <cell r="X437">
            <v>1.2130434782608697</v>
          </cell>
          <cell r="Y437">
            <v>1.2</v>
          </cell>
          <cell r="AA437">
            <v>1.1299999999999999</v>
          </cell>
        </row>
        <row r="438">
          <cell r="E438" t="str">
            <v>LT26NT2</v>
          </cell>
          <cell r="F438" t="str">
            <v>LT26NT2</v>
          </cell>
          <cell r="G438" t="str">
            <v>Vị trí 1</v>
          </cell>
          <cell r="H438" t="str">
            <v>Các đường nhóm II</v>
          </cell>
          <cell r="I438" t="str">
            <v>xã Bình AnCác đường nhóm IIVị trí 1210</v>
          </cell>
          <cell r="J438">
            <v>12032000</v>
          </cell>
          <cell r="K438" t="str">
            <v>QĐ 785/QĐ-UBND ngày 26/01/2024</v>
          </cell>
          <cell r="O438">
            <v>9300</v>
          </cell>
          <cell r="P438">
            <v>700</v>
          </cell>
          <cell r="Q438">
            <v>1.293763440860215</v>
          </cell>
          <cell r="S438">
            <v>6900</v>
          </cell>
          <cell r="T438">
            <v>210</v>
          </cell>
          <cell r="U438">
            <v>1.2612903225806451</v>
          </cell>
          <cell r="V438">
            <v>1.2612903225806451</v>
          </cell>
          <cell r="W438">
            <v>1.2612903225806451</v>
          </cell>
          <cell r="X438">
            <v>1.2612903225806451</v>
          </cell>
          <cell r="Y438">
            <v>1.2</v>
          </cell>
          <cell r="AA438">
            <v>1.1299999999999999</v>
          </cell>
        </row>
        <row r="439">
          <cell r="E439" t="str">
            <v>LT31NT2</v>
          </cell>
          <cell r="F439" t="str">
            <v>LT31NT2</v>
          </cell>
          <cell r="G439" t="str">
            <v>Vị trí 1</v>
          </cell>
          <cell r="H439" t="str">
            <v>Các đường nhóm II</v>
          </cell>
          <cell r="I439" t="str">
            <v>xã Bình AnCác đường nhóm IIVị trí 1210</v>
          </cell>
          <cell r="J439">
            <v>15141000</v>
          </cell>
          <cell r="K439" t="str">
            <v>QĐ 785/QĐ-UBND ngày 26/01/2024</v>
          </cell>
          <cell r="L439">
            <v>2483000</v>
          </cell>
          <cell r="M439" t="str">
            <v>QĐ 785/QĐ-UBND ngày 26/01/2024</v>
          </cell>
          <cell r="O439">
            <v>10400</v>
          </cell>
          <cell r="P439">
            <v>700</v>
          </cell>
          <cell r="Q439">
            <v>1.4558653846153846</v>
          </cell>
          <cell r="R439">
            <v>3.5471428571428572</v>
          </cell>
          <cell r="S439">
            <v>9000</v>
          </cell>
          <cell r="T439">
            <v>210</v>
          </cell>
          <cell r="U439">
            <v>1.3846153846153846</v>
          </cell>
          <cell r="V439">
            <v>1.3846153846153846</v>
          </cell>
          <cell r="W439">
            <v>1.3846153846153846</v>
          </cell>
          <cell r="X439">
            <v>1.3846153846153846</v>
          </cell>
          <cell r="Y439">
            <v>1.2</v>
          </cell>
          <cell r="AA439">
            <v>1.1299999999999999</v>
          </cell>
        </row>
        <row r="440">
          <cell r="E440" t="str">
            <v>LT9NT2</v>
          </cell>
          <cell r="F440" t="str">
            <v>LT9NT2</v>
          </cell>
          <cell r="G440" t="str">
            <v>Vị trí 1</v>
          </cell>
          <cell r="H440" t="str">
            <v>Các đường nhóm II</v>
          </cell>
          <cell r="I440" t="str">
            <v>xã Bình AnCác đường nhóm IIVị trí 1210</v>
          </cell>
          <cell r="J440">
            <v>15812000</v>
          </cell>
          <cell r="K440" t="str">
            <v>QĐ 9952/QĐ-UBND ngày 24/11/2023</v>
          </cell>
          <cell r="L440">
            <v>2479000</v>
          </cell>
          <cell r="M440" t="str">
            <v>QĐ 9952/QĐ-UBND ngày 24/11/2023</v>
          </cell>
          <cell r="O440">
            <v>11500</v>
          </cell>
          <cell r="P440">
            <v>700</v>
          </cell>
          <cell r="Q440">
            <v>1.3749565217391304</v>
          </cell>
          <cell r="R440">
            <v>3.5414285714285714</v>
          </cell>
          <cell r="S440">
            <v>10000</v>
          </cell>
          <cell r="T440">
            <v>210</v>
          </cell>
          <cell r="U440">
            <v>1.3478260869565217</v>
          </cell>
          <cell r="V440">
            <v>1.3478260869565217</v>
          </cell>
          <cell r="W440">
            <v>1.3478260869565217</v>
          </cell>
          <cell r="X440">
            <v>1.3478260869565217</v>
          </cell>
          <cell r="Y440">
            <v>1.2</v>
          </cell>
          <cell r="Z440">
            <v>1.1476866090998223</v>
          </cell>
          <cell r="AA440">
            <v>1.1499999999999999</v>
          </cell>
        </row>
        <row r="441">
          <cell r="E441" t="str">
            <v>LT23NT2</v>
          </cell>
          <cell r="F441" t="str">
            <v>LT23NT2</v>
          </cell>
          <cell r="G441" t="str">
            <v>Vị trí 1</v>
          </cell>
          <cell r="H441" t="str">
            <v>Các đường nhóm II</v>
          </cell>
          <cell r="I441" t="str">
            <v>xã Bình AnCác đường nhóm IIVị trí 1210</v>
          </cell>
          <cell r="J441">
            <v>8976000</v>
          </cell>
          <cell r="K441" t="str">
            <v>QĐ 9948/QĐ-UBND ngày 23/11/2023</v>
          </cell>
          <cell r="O441">
            <v>7000</v>
          </cell>
          <cell r="P441">
            <v>700</v>
          </cell>
          <cell r="Q441">
            <v>1.2822857142857143</v>
          </cell>
          <cell r="S441">
            <v>4800</v>
          </cell>
          <cell r="T441">
            <v>210</v>
          </cell>
          <cell r="U441">
            <v>1.2342857142857142</v>
          </cell>
          <cell r="V441">
            <v>1.2342857142857142</v>
          </cell>
          <cell r="W441">
            <v>1.2342857142857142</v>
          </cell>
          <cell r="X441">
            <v>1.2342857142857142</v>
          </cell>
          <cell r="Y441">
            <v>1.2</v>
          </cell>
          <cell r="Z441">
            <v>1.191323533847469</v>
          </cell>
          <cell r="AA441">
            <v>1.19</v>
          </cell>
        </row>
        <row r="442">
          <cell r="E442" t="str">
            <v>LT24NT</v>
          </cell>
          <cell r="F442" t="str">
            <v>LT24NT</v>
          </cell>
          <cell r="G442" t="str">
            <v>Vị trí 1</v>
          </cell>
          <cell r="H442" t="str">
            <v>Các đường nhóm II</v>
          </cell>
          <cell r="I442" t="str">
            <v>xã Bình AnCác đường nhóm IIVị trí 1210</v>
          </cell>
          <cell r="O442">
            <v>6700</v>
          </cell>
          <cell r="P442">
            <v>700</v>
          </cell>
          <cell r="S442">
            <v>4600</v>
          </cell>
          <cell r="T442">
            <v>210</v>
          </cell>
          <cell r="U442">
            <v>1.6477611940298507</v>
          </cell>
          <cell r="V442">
            <v>1.6477611940298507</v>
          </cell>
          <cell r="W442">
            <v>1.6477611940298507</v>
          </cell>
          <cell r="X442">
            <v>1.6477611940298507</v>
          </cell>
          <cell r="Y442">
            <v>1.2</v>
          </cell>
          <cell r="Z442">
            <v>1.1500000000000001</v>
          </cell>
          <cell r="AA442">
            <v>1.1499999999999999</v>
          </cell>
        </row>
        <row r="443">
          <cell r="E443" t="str">
            <v>LT42NT</v>
          </cell>
          <cell r="F443" t="str">
            <v>LT42NT</v>
          </cell>
          <cell r="G443" t="str">
            <v>Vị trí 1</v>
          </cell>
          <cell r="H443" t="str">
            <v>Các đường còn lại</v>
          </cell>
          <cell r="I443" t="str">
            <v>xã Bình AnCác đường còn lạiVị trí 1200</v>
          </cell>
          <cell r="O443">
            <v>4400</v>
          </cell>
          <cell r="P443">
            <v>670</v>
          </cell>
          <cell r="S443">
            <v>4000</v>
          </cell>
          <cell r="T443">
            <v>200</v>
          </cell>
          <cell r="U443">
            <v>1.1818181818181819</v>
          </cell>
          <cell r="V443">
            <v>1.1818181818181819</v>
          </cell>
          <cell r="W443">
            <v>1.1818181818181819</v>
          </cell>
          <cell r="X443">
            <v>1.1818181818181819</v>
          </cell>
          <cell r="Y443">
            <v>1.2</v>
          </cell>
          <cell r="AA443">
            <v>1.1299999999999999</v>
          </cell>
        </row>
        <row r="444">
          <cell r="E444" t="str">
            <v>LT5NT1_D3</v>
          </cell>
          <cell r="F444" t="str">
            <v>LT5NT1</v>
          </cell>
          <cell r="G444" t="str">
            <v>Vị trí 1</v>
          </cell>
          <cell r="H444" t="str">
            <v>Các đường nhóm I</v>
          </cell>
          <cell r="I444" t="str">
            <v>xã Bình AnCác đường nhóm IVị trí 1220</v>
          </cell>
          <cell r="O444">
            <v>5800</v>
          </cell>
          <cell r="P444">
            <v>730</v>
          </cell>
          <cell r="S444">
            <v>5300</v>
          </cell>
          <cell r="T444">
            <v>220</v>
          </cell>
          <cell r="U444">
            <v>1.7362068965517241</v>
          </cell>
          <cell r="V444">
            <v>1.7362068965517241</v>
          </cell>
          <cell r="W444">
            <v>1.7362068965517241</v>
          </cell>
          <cell r="X444">
            <v>1.4604507424154312</v>
          </cell>
          <cell r="Y444">
            <v>1.2</v>
          </cell>
          <cell r="Z444">
            <v>1.1746750682283666</v>
          </cell>
          <cell r="AA444">
            <v>1.17</v>
          </cell>
        </row>
        <row r="445">
          <cell r="E445" t="str">
            <v>LT5NT1_D4</v>
          </cell>
          <cell r="F445" t="str">
            <v>LT5NT1</v>
          </cell>
          <cell r="G445" t="str">
            <v>Vị trí 1</v>
          </cell>
          <cell r="H445" t="str">
            <v>Các đường nhóm I</v>
          </cell>
          <cell r="I445" t="str">
            <v>xã Bình AnCác đường nhóm IVị trí 1220</v>
          </cell>
          <cell r="O445">
            <v>6300</v>
          </cell>
          <cell r="P445">
            <v>730</v>
          </cell>
          <cell r="S445">
            <v>5700</v>
          </cell>
          <cell r="T445">
            <v>220</v>
          </cell>
          <cell r="U445">
            <v>1.0866631511638365</v>
          </cell>
          <cell r="V445">
            <v>1.0866631511638365</v>
          </cell>
          <cell r="W445">
            <v>1.0866631511638365</v>
          </cell>
          <cell r="X445">
            <v>1.4604507424154312</v>
          </cell>
          <cell r="Y445">
            <v>1.2</v>
          </cell>
          <cell r="Z445">
            <v>1.1746750682283666</v>
          </cell>
          <cell r="AA445">
            <v>1.17</v>
          </cell>
        </row>
        <row r="446">
          <cell r="E446" t="str">
            <v>LT5NT1_D5</v>
          </cell>
          <cell r="F446" t="str">
            <v>LT5NT1</v>
          </cell>
          <cell r="G446" t="str">
            <v>Vị trí 1</v>
          </cell>
          <cell r="H446" t="str">
            <v>Các đường nhóm I</v>
          </cell>
          <cell r="I446" t="str">
            <v>xã Bình AnCác đường nhóm IVị trí 1220</v>
          </cell>
          <cell r="O446">
            <v>5100</v>
          </cell>
          <cell r="P446">
            <v>730</v>
          </cell>
          <cell r="S446">
            <v>4600</v>
          </cell>
          <cell r="T446">
            <v>220</v>
          </cell>
          <cell r="U446">
            <v>1.7588235294117647</v>
          </cell>
          <cell r="V446">
            <v>1.7588235294117647</v>
          </cell>
          <cell r="W446">
            <v>1.7588235294117647</v>
          </cell>
          <cell r="X446">
            <v>1.4604507424154312</v>
          </cell>
          <cell r="Y446">
            <v>1.2</v>
          </cell>
          <cell r="Z446">
            <v>1.1746750682283666</v>
          </cell>
          <cell r="AA446">
            <v>1.17</v>
          </cell>
        </row>
        <row r="447">
          <cell r="E447" t="str">
            <v>LT5NT1_D6</v>
          </cell>
          <cell r="F447" t="str">
            <v>LT5NT1</v>
          </cell>
          <cell r="G447" t="str">
            <v>Vị trí 1</v>
          </cell>
          <cell r="H447" t="str">
            <v>Các đường nhóm I</v>
          </cell>
          <cell r="I447" t="str">
            <v>xã Bình AnCác đường nhóm IVị trí 1220</v>
          </cell>
          <cell r="O447">
            <v>5800</v>
          </cell>
          <cell r="P447">
            <v>730</v>
          </cell>
          <cell r="S447">
            <v>5300</v>
          </cell>
          <cell r="T447">
            <v>220</v>
          </cell>
          <cell r="U447">
            <v>1.5991379310344827</v>
          </cell>
          <cell r="V447">
            <v>1.5991379310344827</v>
          </cell>
          <cell r="W447">
            <v>1.5991379310344827</v>
          </cell>
          <cell r="X447">
            <v>1.4604507424154312</v>
          </cell>
          <cell r="Y447">
            <v>1.2</v>
          </cell>
          <cell r="Z447">
            <v>1.1746750682283666</v>
          </cell>
          <cell r="AA447">
            <v>1.17</v>
          </cell>
        </row>
        <row r="448">
          <cell r="E448" t="str">
            <v>LT38NT1</v>
          </cell>
          <cell r="F448" t="str">
            <v>LT38NT1</v>
          </cell>
          <cell r="G448" t="str">
            <v>Vị trí 1</v>
          </cell>
          <cell r="H448" t="str">
            <v>Các đường nhóm II</v>
          </cell>
          <cell r="I448" t="str">
            <v>xã Bình AnCác đường nhóm IIVị trí 1210</v>
          </cell>
          <cell r="O448">
            <v>6000</v>
          </cell>
          <cell r="P448">
            <v>700</v>
          </cell>
          <cell r="S448">
            <v>5200</v>
          </cell>
          <cell r="T448">
            <v>210</v>
          </cell>
          <cell r="U448">
            <v>1.5166666666666666</v>
          </cell>
          <cell r="V448">
            <v>1.5166666666666666</v>
          </cell>
          <cell r="W448">
            <v>1.5166666666666666</v>
          </cell>
          <cell r="X448">
            <v>1.5166666666666666</v>
          </cell>
          <cell r="Y448">
            <v>1.2</v>
          </cell>
          <cell r="AA448">
            <v>1.1299999999999999</v>
          </cell>
        </row>
        <row r="449">
          <cell r="E449" t="str">
            <v>LT46NT</v>
          </cell>
          <cell r="F449" t="str">
            <v>LT46NT</v>
          </cell>
          <cell r="G449" t="str">
            <v>Vị trí 1</v>
          </cell>
          <cell r="H449" t="str">
            <v>Các đường còn lại</v>
          </cell>
          <cell r="I449" t="str">
            <v>xã Bình AnCác đường còn lạiVị trí 1200</v>
          </cell>
          <cell r="O449">
            <v>4400</v>
          </cell>
          <cell r="P449">
            <v>670</v>
          </cell>
          <cell r="S449">
            <v>4000</v>
          </cell>
          <cell r="T449">
            <v>200</v>
          </cell>
          <cell r="U449">
            <v>1.1818181818181819</v>
          </cell>
          <cell r="V449">
            <v>1.1818181818181819</v>
          </cell>
          <cell r="W449">
            <v>1.1818181818181819</v>
          </cell>
          <cell r="X449">
            <v>1.1818181818181819</v>
          </cell>
          <cell r="Y449">
            <v>1.2</v>
          </cell>
          <cell r="AA449">
            <v>1.1299999999999999</v>
          </cell>
        </row>
        <row r="450">
          <cell r="E450" t="str">
            <v>LT7DT_D2</v>
          </cell>
          <cell r="F450" t="str">
            <v>LT7DT</v>
          </cell>
          <cell r="G450" t="str">
            <v>Vị trí 1</v>
          </cell>
          <cell r="H450" t="str">
            <v>Các đường nhóm II</v>
          </cell>
          <cell r="I450" t="str">
            <v>xã Bình AnCác đường nhóm IIVị trí 1210</v>
          </cell>
          <cell r="J450">
            <v>10512000</v>
          </cell>
          <cell r="K450" t="str">
            <v>QĐ 9948/QĐ-UBND ngày 23/11/2023</v>
          </cell>
          <cell r="O450">
            <v>8800</v>
          </cell>
          <cell r="P450">
            <v>700</v>
          </cell>
          <cell r="Q450">
            <v>1.1945454545454546</v>
          </cell>
          <cell r="S450">
            <v>7200</v>
          </cell>
          <cell r="T450">
            <v>210</v>
          </cell>
          <cell r="U450">
            <v>1.1863636363636363</v>
          </cell>
          <cell r="V450">
            <v>1.1863636363636363</v>
          </cell>
          <cell r="W450">
            <v>1.1863636363636363</v>
          </cell>
          <cell r="X450">
            <v>1.5242424242424244</v>
          </cell>
          <cell r="Y450">
            <v>1.2</v>
          </cell>
          <cell r="AA450">
            <v>1.1299999999999999</v>
          </cell>
        </row>
        <row r="451">
          <cell r="E451" t="str">
            <v>bs</v>
          </cell>
          <cell r="F451" t="str">
            <v>bs</v>
          </cell>
          <cell r="G451" t="str">
            <v>Vị trí 1</v>
          </cell>
          <cell r="H451" t="str">
            <v>Các đường nhóm I</v>
          </cell>
          <cell r="I451" t="str">
            <v>xã Bình AnCác đường nhóm IVị trí 1220</v>
          </cell>
          <cell r="O451">
            <v>5800</v>
          </cell>
          <cell r="P451">
            <v>730</v>
          </cell>
          <cell r="T451">
            <v>220</v>
          </cell>
          <cell r="V451">
            <v>0</v>
          </cell>
          <cell r="W451">
            <v>1</v>
          </cell>
          <cell r="X451">
            <v>1</v>
          </cell>
          <cell r="Y451">
            <v>1.2</v>
          </cell>
          <cell r="AA451">
            <v>1.1299999999999999</v>
          </cell>
        </row>
        <row r="452">
          <cell r="E452" t="str">
            <v>bs</v>
          </cell>
          <cell r="F452" t="str">
            <v>bs</v>
          </cell>
          <cell r="G452" t="str">
            <v>Vị trí 1</v>
          </cell>
          <cell r="H452" t="str">
            <v>Các đường còn lại</v>
          </cell>
          <cell r="I452" t="str">
            <v>xã Bình AnCác đường còn lạiVị trí 1200</v>
          </cell>
          <cell r="O452">
            <v>5800</v>
          </cell>
          <cell r="P452">
            <v>670</v>
          </cell>
          <cell r="T452">
            <v>200</v>
          </cell>
          <cell r="V452">
            <v>0</v>
          </cell>
          <cell r="W452">
            <v>1</v>
          </cell>
          <cell r="X452">
            <v>1</v>
          </cell>
          <cell r="Y452">
            <v>1.2</v>
          </cell>
          <cell r="AA452">
            <v>1.1299999999999999</v>
          </cell>
        </row>
        <row r="453">
          <cell r="E453" t="str">
            <v>bs</v>
          </cell>
          <cell r="F453" t="str">
            <v>bs</v>
          </cell>
          <cell r="G453" t="str">
            <v>Vị trí 1</v>
          </cell>
          <cell r="H453" t="str">
            <v>Các đường còn lại</v>
          </cell>
          <cell r="I453" t="str">
            <v>xã Bình AnCác đường còn lạiVị trí 1200</v>
          </cell>
          <cell r="O453">
            <v>5100</v>
          </cell>
          <cell r="P453">
            <v>670</v>
          </cell>
          <cell r="T453">
            <v>200</v>
          </cell>
          <cell r="V453">
            <v>0</v>
          </cell>
          <cell r="W453">
            <v>1</v>
          </cell>
          <cell r="X453">
            <v>1</v>
          </cell>
          <cell r="Y453">
            <v>1.2</v>
          </cell>
          <cell r="AA453">
            <v>1.1299999999999999</v>
          </cell>
        </row>
        <row r="454">
          <cell r="E454" t="str">
            <v>bs</v>
          </cell>
          <cell r="F454" t="str">
            <v>bs</v>
          </cell>
          <cell r="G454" t="str">
            <v>Vị trí 1</v>
          </cell>
          <cell r="H454" t="str">
            <v>Các đường còn lại</v>
          </cell>
          <cell r="I454" t="str">
            <v>xã Bình AnCác đường còn lạiVị trí 1200</v>
          </cell>
          <cell r="O454">
            <v>5100</v>
          </cell>
          <cell r="P454">
            <v>670</v>
          </cell>
          <cell r="T454">
            <v>200</v>
          </cell>
          <cell r="V454">
            <v>0</v>
          </cell>
          <cell r="W454">
            <v>1</v>
          </cell>
          <cell r="X454">
            <v>1</v>
          </cell>
          <cell r="Y454">
            <v>1.2</v>
          </cell>
          <cell r="AA454">
            <v>1.1299999999999999</v>
          </cell>
        </row>
        <row r="455">
          <cell r="E455" t="str">
            <v>bs</v>
          </cell>
          <cell r="F455" t="str">
            <v>bs</v>
          </cell>
          <cell r="G455" t="str">
            <v>Vị trí 1</v>
          </cell>
          <cell r="H455" t="str">
            <v>Các đường còn lại</v>
          </cell>
          <cell r="I455" t="str">
            <v>xã Bình AnCác đường còn lạiVị trí 1200</v>
          </cell>
          <cell r="O455">
            <v>4400</v>
          </cell>
          <cell r="P455">
            <v>670</v>
          </cell>
          <cell r="T455">
            <v>200</v>
          </cell>
          <cell r="V455">
            <v>0</v>
          </cell>
          <cell r="W455">
            <v>1</v>
          </cell>
          <cell r="X455">
            <v>1</v>
          </cell>
          <cell r="Y455">
            <v>1.2</v>
          </cell>
          <cell r="AA455">
            <v>1.1299999999999999</v>
          </cell>
        </row>
        <row r="456">
          <cell r="E456" t="str">
            <v>bs</v>
          </cell>
          <cell r="F456" t="str">
            <v>bs</v>
          </cell>
          <cell r="G456" t="str">
            <v>Vị trí 1</v>
          </cell>
          <cell r="H456" t="str">
            <v>Các đường còn lại</v>
          </cell>
          <cell r="I456" t="str">
            <v>xã Bình AnCác đường còn lạiVị trí 1200</v>
          </cell>
          <cell r="O456">
            <v>4600</v>
          </cell>
          <cell r="P456">
            <v>670</v>
          </cell>
          <cell r="T456">
            <v>200</v>
          </cell>
          <cell r="V456">
            <v>0</v>
          </cell>
          <cell r="W456">
            <v>1</v>
          </cell>
          <cell r="X456">
            <v>1</v>
          </cell>
          <cell r="Y456">
            <v>1.2</v>
          </cell>
          <cell r="AA456">
            <v>1.1299999999999999</v>
          </cell>
        </row>
        <row r="457">
          <cell r="E457" t="str">
            <v>bs</v>
          </cell>
          <cell r="F457" t="str">
            <v>bs</v>
          </cell>
          <cell r="G457" t="str">
            <v>Vị trí 1</v>
          </cell>
          <cell r="H457" t="str">
            <v>Các đường còn lại</v>
          </cell>
          <cell r="I457" t="str">
            <v>xã Bình AnCác đường còn lạiVị trí 1200</v>
          </cell>
          <cell r="O457">
            <v>4400</v>
          </cell>
          <cell r="P457">
            <v>670</v>
          </cell>
          <cell r="T457">
            <v>200</v>
          </cell>
          <cell r="V457">
            <v>0</v>
          </cell>
          <cell r="W457">
            <v>1</v>
          </cell>
          <cell r="X457">
            <v>1</v>
          </cell>
          <cell r="Y457">
            <v>1.2</v>
          </cell>
          <cell r="AA457">
            <v>1.1299999999999999</v>
          </cell>
        </row>
        <row r="458">
          <cell r="E458" t="str">
            <v>bs</v>
          </cell>
          <cell r="F458" t="str">
            <v>bs</v>
          </cell>
          <cell r="G458" t="str">
            <v>Vị trí 1</v>
          </cell>
          <cell r="H458" t="str">
            <v>Các đường còn lại</v>
          </cell>
          <cell r="I458" t="str">
            <v>xã Bình AnCác đường còn lạiVị trí 1200</v>
          </cell>
          <cell r="O458">
            <v>7000</v>
          </cell>
          <cell r="P458">
            <v>670</v>
          </cell>
          <cell r="T458">
            <v>200</v>
          </cell>
          <cell r="V458">
            <v>0</v>
          </cell>
          <cell r="W458">
            <v>1</v>
          </cell>
          <cell r="X458">
            <v>1</v>
          </cell>
          <cell r="Y458">
            <v>1.2</v>
          </cell>
          <cell r="AA458">
            <v>1.1299999999999999</v>
          </cell>
        </row>
        <row r="459">
          <cell r="E459" t="str">
            <v>bs</v>
          </cell>
          <cell r="F459" t="str">
            <v>bs</v>
          </cell>
          <cell r="G459" t="str">
            <v>Vị trí 1</v>
          </cell>
          <cell r="H459" t="str">
            <v>Các đường còn lại</v>
          </cell>
          <cell r="I459" t="str">
            <v>xã Bình AnCác đường còn lạiVị trí 1200</v>
          </cell>
          <cell r="O459">
            <v>5800</v>
          </cell>
          <cell r="P459">
            <v>670</v>
          </cell>
          <cell r="T459">
            <v>200</v>
          </cell>
          <cell r="V459">
            <v>0</v>
          </cell>
          <cell r="W459">
            <v>1</v>
          </cell>
          <cell r="X459">
            <v>1</v>
          </cell>
          <cell r="Y459">
            <v>1.2</v>
          </cell>
          <cell r="AA459">
            <v>1.1299999999999999</v>
          </cell>
        </row>
        <row r="460">
          <cell r="E460" t="str">
            <v>LT2NT2</v>
          </cell>
          <cell r="F460" t="str">
            <v>LT2NT2</v>
          </cell>
          <cell r="G460" t="str">
            <v>Vị trí 1</v>
          </cell>
          <cell r="H460" t="str">
            <v>Các đường nhóm II</v>
          </cell>
          <cell r="I460" t="str">
            <v>xã An PhướcCác đường nhóm IIVị trí 1210</v>
          </cell>
          <cell r="O460">
            <v>4600</v>
          </cell>
          <cell r="P460">
            <v>700</v>
          </cell>
          <cell r="S460">
            <v>4200</v>
          </cell>
          <cell r="T460">
            <v>210</v>
          </cell>
          <cell r="U460">
            <v>1.3695652173913044</v>
          </cell>
          <cell r="V460">
            <v>1.3695652173913044</v>
          </cell>
          <cell r="W460">
            <v>1.3695652173913044</v>
          </cell>
          <cell r="X460">
            <v>1.3695652173913044</v>
          </cell>
          <cell r="Y460">
            <v>1.2</v>
          </cell>
          <cell r="AA460">
            <v>1.1299999999999999</v>
          </cell>
        </row>
        <row r="461">
          <cell r="E461" t="str">
            <v>LT4NT2_D1</v>
          </cell>
          <cell r="F461" t="str">
            <v>LT4NT2</v>
          </cell>
          <cell r="G461" t="str">
            <v>Vị trí 1</v>
          </cell>
          <cell r="H461" t="str">
            <v>Các đường nhóm II</v>
          </cell>
          <cell r="I461" t="str">
            <v>xã An PhướcCác đường nhóm IIVị trí 1210</v>
          </cell>
          <cell r="O461">
            <v>5200</v>
          </cell>
          <cell r="P461">
            <v>700</v>
          </cell>
          <cell r="S461">
            <v>4800</v>
          </cell>
          <cell r="T461">
            <v>210</v>
          </cell>
          <cell r="U461">
            <v>1.6153846153846154</v>
          </cell>
          <cell r="V461">
            <v>1.6153846153846154</v>
          </cell>
          <cell r="W461">
            <v>1.6153846153846154</v>
          </cell>
          <cell r="X461">
            <v>1.6294314381270905</v>
          </cell>
          <cell r="Y461">
            <v>1.2</v>
          </cell>
          <cell r="Z461">
            <v>1.1913747304135023</v>
          </cell>
          <cell r="AA461">
            <v>1.19</v>
          </cell>
        </row>
        <row r="462">
          <cell r="E462" t="str">
            <v>LT4NT2_D2</v>
          </cell>
          <cell r="F462" t="str">
            <v>LT4NT2</v>
          </cell>
          <cell r="G462" t="str">
            <v>Vị trí 1</v>
          </cell>
          <cell r="H462" t="str">
            <v>Các đường nhóm II</v>
          </cell>
          <cell r="I462" t="str">
            <v>xã An PhướcCác đường nhóm IIVị trí 1210</v>
          </cell>
          <cell r="O462">
            <v>4600</v>
          </cell>
          <cell r="P462">
            <v>700</v>
          </cell>
          <cell r="S462">
            <v>4200</v>
          </cell>
          <cell r="T462">
            <v>210</v>
          </cell>
          <cell r="U462">
            <v>1.6434782608695653</v>
          </cell>
          <cell r="V462">
            <v>1.6434782608695653</v>
          </cell>
          <cell r="W462">
            <v>1.6434782608695653</v>
          </cell>
          <cell r="X462">
            <v>1.6294314381270905</v>
          </cell>
          <cell r="Y462">
            <v>1.2</v>
          </cell>
          <cell r="Z462">
            <v>1.1913747304135023</v>
          </cell>
          <cell r="AA462">
            <v>1.19</v>
          </cell>
        </row>
        <row r="463">
          <cell r="E463" t="str">
            <v>LT22NT2</v>
          </cell>
          <cell r="F463" t="str">
            <v>LT22NT2</v>
          </cell>
          <cell r="G463" t="str">
            <v>Vị trí 1</v>
          </cell>
          <cell r="H463" t="str">
            <v>Các đường nhóm II</v>
          </cell>
          <cell r="I463" t="str">
            <v>xã An PhướcCác đường nhóm IIVị trí 1210</v>
          </cell>
          <cell r="O463">
            <v>7400</v>
          </cell>
          <cell r="P463">
            <v>700</v>
          </cell>
          <cell r="S463">
            <v>5100</v>
          </cell>
          <cell r="T463">
            <v>210</v>
          </cell>
          <cell r="U463">
            <v>1.2749999999999999</v>
          </cell>
          <cell r="V463">
            <v>1.2749999999999999</v>
          </cell>
          <cell r="W463">
            <v>1.2749999999999999</v>
          </cell>
          <cell r="X463">
            <v>1.2749999999999999</v>
          </cell>
          <cell r="Y463">
            <v>1.2</v>
          </cell>
          <cell r="AA463">
            <v>1.1299999999999999</v>
          </cell>
        </row>
        <row r="464">
          <cell r="E464" t="str">
            <v>LT17NT2</v>
          </cell>
          <cell r="F464" t="str">
            <v>LT17NT2</v>
          </cell>
          <cell r="G464" t="str">
            <v>Vị trí 1</v>
          </cell>
          <cell r="H464" t="str">
            <v>Các đường nhóm II</v>
          </cell>
          <cell r="I464" t="str">
            <v>xã An PhướcCác đường nhóm IIVị trí 1210</v>
          </cell>
          <cell r="J464">
            <v>7209000</v>
          </cell>
          <cell r="K464" t="str">
            <v>QĐ 2647/QĐ-UBND ngày 06/05/2024</v>
          </cell>
          <cell r="O464">
            <v>6200</v>
          </cell>
          <cell r="P464">
            <v>700</v>
          </cell>
          <cell r="Q464">
            <v>1.1627419354838711</v>
          </cell>
          <cell r="S464">
            <v>5100</v>
          </cell>
          <cell r="T464">
            <v>210</v>
          </cell>
          <cell r="U464">
            <v>1.1516129032258065</v>
          </cell>
          <cell r="V464">
            <v>1.1516129032258065</v>
          </cell>
          <cell r="W464">
            <v>1.1516129032258065</v>
          </cell>
          <cell r="X464">
            <v>1.1516129032258065</v>
          </cell>
          <cell r="Y464">
            <v>1.2</v>
          </cell>
          <cell r="Z464">
            <v>1.1849262158922247</v>
          </cell>
          <cell r="AA464">
            <v>1.18</v>
          </cell>
        </row>
        <row r="465">
          <cell r="E465" t="str">
            <v>LT28NT2</v>
          </cell>
          <cell r="F465" t="str">
            <v>LT28NT2</v>
          </cell>
          <cell r="G465" t="str">
            <v>Vị trí 1</v>
          </cell>
          <cell r="H465" t="str">
            <v>Các đường nhóm II</v>
          </cell>
          <cell r="I465" t="str">
            <v>xã An PhướcCác đường nhóm IIVị trí 1210</v>
          </cell>
          <cell r="J465">
            <v>8792000</v>
          </cell>
          <cell r="K465" t="str">
            <v>QĐ 2647/QĐ-UBND ngày 06/05/2024</v>
          </cell>
          <cell r="O465">
            <v>6800</v>
          </cell>
          <cell r="P465">
            <v>700</v>
          </cell>
          <cell r="Q465">
            <v>1.2929411764705883</v>
          </cell>
          <cell r="S465">
            <v>6200</v>
          </cell>
          <cell r="T465">
            <v>210</v>
          </cell>
          <cell r="U465">
            <v>1.276470588235294</v>
          </cell>
          <cell r="V465">
            <v>1.276470588235294</v>
          </cell>
          <cell r="W465">
            <v>1.276470588235294</v>
          </cell>
          <cell r="X465">
            <v>1.276470588235294</v>
          </cell>
          <cell r="Y465">
            <v>1.2</v>
          </cell>
          <cell r="AA465">
            <v>1.1299999999999999</v>
          </cell>
        </row>
        <row r="466">
          <cell r="E466" t="str">
            <v>LT37NT</v>
          </cell>
          <cell r="F466" t="str">
            <v>LT37NT</v>
          </cell>
          <cell r="G466" t="str">
            <v>Vị trí 1</v>
          </cell>
          <cell r="H466" t="str">
            <v>Các đường còn lại</v>
          </cell>
          <cell r="I466" t="str">
            <v>xã An PhướcCác đường còn lạiVị trí 1200</v>
          </cell>
          <cell r="J466">
            <v>15362000</v>
          </cell>
          <cell r="K466" t="str">
            <v>QĐ 2647/QĐ-UBND ngày 06/05/2024</v>
          </cell>
          <cell r="O466">
            <v>12800</v>
          </cell>
          <cell r="P466">
            <v>670</v>
          </cell>
          <cell r="Q466">
            <v>1.20015625</v>
          </cell>
          <cell r="S466">
            <v>9800</v>
          </cell>
          <cell r="T466">
            <v>200</v>
          </cell>
          <cell r="U466">
            <v>1.1484375</v>
          </cell>
          <cell r="V466">
            <v>1.1484375</v>
          </cell>
          <cell r="W466">
            <v>1.1484375</v>
          </cell>
          <cell r="X466">
            <v>1.1484375</v>
          </cell>
          <cell r="Y466">
            <v>1.2</v>
          </cell>
          <cell r="Z466">
            <v>1.1610624001168386</v>
          </cell>
          <cell r="AA466">
            <v>1.1599999999999999</v>
          </cell>
        </row>
        <row r="467">
          <cell r="E467" t="str">
            <v>LT1NT1_D1</v>
          </cell>
          <cell r="F467" t="str">
            <v>LT1NT1</v>
          </cell>
          <cell r="G467" t="str">
            <v>Vị trí 1</v>
          </cell>
          <cell r="H467" t="str">
            <v>Các đường nhóm I</v>
          </cell>
          <cell r="I467" t="str">
            <v>xã An PhướcCác đường nhóm IVị trí 1220</v>
          </cell>
          <cell r="O467">
            <v>13400</v>
          </cell>
          <cell r="P467">
            <v>730</v>
          </cell>
          <cell r="S467">
            <v>11000</v>
          </cell>
          <cell r="T467">
            <v>220</v>
          </cell>
          <cell r="U467">
            <v>2.7089552238805972</v>
          </cell>
          <cell r="V467">
            <v>2.7089552238805972</v>
          </cell>
          <cell r="W467">
            <v>2.7089552238805972</v>
          </cell>
          <cell r="X467">
            <v>1.5262903367447409</v>
          </cell>
          <cell r="Y467">
            <v>1.2</v>
          </cell>
          <cell r="Z467">
            <v>1.1451064278373624</v>
          </cell>
          <cell r="AA467">
            <v>1.1499999999999999</v>
          </cell>
        </row>
        <row r="468">
          <cell r="E468" t="str">
            <v>LT1NT1_D2</v>
          </cell>
          <cell r="F468" t="str">
            <v>LT1NT1</v>
          </cell>
          <cell r="G468" t="str">
            <v>Vị trí 1</v>
          </cell>
          <cell r="H468" t="str">
            <v>Các đường nhóm I</v>
          </cell>
          <cell r="I468" t="str">
            <v>xã An PhướcCác đường nhóm IVị trí 1220</v>
          </cell>
          <cell r="O468">
            <v>11000</v>
          </cell>
          <cell r="P468">
            <v>730</v>
          </cell>
          <cell r="S468">
            <v>9000</v>
          </cell>
          <cell r="T468">
            <v>220</v>
          </cell>
          <cell r="U468">
            <v>1.3090909090909091</v>
          </cell>
          <cell r="V468">
            <v>1.3090909090909091</v>
          </cell>
          <cell r="W468">
            <v>1.3090909090909091</v>
          </cell>
          <cell r="X468">
            <v>1.5262903367447409</v>
          </cell>
          <cell r="Y468">
            <v>1.2</v>
          </cell>
          <cell r="Z468">
            <v>1.1451064278373624</v>
          </cell>
          <cell r="AA468">
            <v>1.1499999999999999</v>
          </cell>
        </row>
        <row r="469">
          <cell r="E469" t="str">
            <v>LT1NT1_D3</v>
          </cell>
          <cell r="F469" t="str">
            <v>LT1NT1</v>
          </cell>
          <cell r="G469" t="str">
            <v>Vị trí 1</v>
          </cell>
          <cell r="H469" t="str">
            <v>Các đường nhóm I</v>
          </cell>
          <cell r="I469" t="str">
            <v>xã An PhướcCác đường nhóm IVị trí 1220</v>
          </cell>
          <cell r="J469">
            <v>18507000</v>
          </cell>
          <cell r="K469" t="str">
            <v>QĐ 9951/QĐ-UBND ngày 24/11/2023</v>
          </cell>
          <cell r="O469">
            <v>13600</v>
          </cell>
          <cell r="P469">
            <v>730</v>
          </cell>
          <cell r="Q469">
            <v>1.3608088235294118</v>
          </cell>
          <cell r="S469">
            <v>12000</v>
          </cell>
          <cell r="T469">
            <v>220</v>
          </cell>
          <cell r="U469">
            <v>1.3235294117647058</v>
          </cell>
          <cell r="V469">
            <v>1.3235294117647058</v>
          </cell>
          <cell r="W469">
            <v>1.3235294117647058</v>
          </cell>
          <cell r="X469">
            <v>1.5262903367447409</v>
          </cell>
          <cell r="Y469">
            <v>1.2</v>
          </cell>
          <cell r="Z469">
            <v>1.1451064278373624</v>
          </cell>
          <cell r="AA469">
            <v>1.1499999999999999</v>
          </cell>
        </row>
        <row r="470">
          <cell r="E470" t="str">
            <v>LT19NT2</v>
          </cell>
          <cell r="F470" t="str">
            <v>LT19NT2</v>
          </cell>
          <cell r="G470" t="str">
            <v>Vị trí 1</v>
          </cell>
          <cell r="H470" t="str">
            <v>Các đường nhóm II</v>
          </cell>
          <cell r="I470" t="str">
            <v>xã An PhướcCác đường nhóm IIVị trí 1210</v>
          </cell>
          <cell r="J470">
            <v>8928000</v>
          </cell>
          <cell r="K470" t="str">
            <v>QĐ 9948/QĐ-UBND ngày 23/11/2023</v>
          </cell>
          <cell r="O470">
            <v>4700</v>
          </cell>
          <cell r="P470">
            <v>700</v>
          </cell>
          <cell r="Q470">
            <v>1.8995744680851063</v>
          </cell>
          <cell r="S470">
            <v>3600</v>
          </cell>
          <cell r="T470">
            <v>210</v>
          </cell>
          <cell r="U470">
            <v>1.7617021276595746</v>
          </cell>
          <cell r="V470">
            <v>1.7617021276595746</v>
          </cell>
          <cell r="W470">
            <v>1.7617021276595746</v>
          </cell>
          <cell r="X470">
            <v>1.7617021276595746</v>
          </cell>
          <cell r="Y470">
            <v>1.2</v>
          </cell>
          <cell r="Z470">
            <v>1.1651838398839216</v>
          </cell>
          <cell r="AA470">
            <v>1.17</v>
          </cell>
        </row>
        <row r="471">
          <cell r="E471" t="str">
            <v>LT3NT1</v>
          </cell>
          <cell r="F471" t="str">
            <v>LT3NT1</v>
          </cell>
          <cell r="G471" t="str">
            <v>Vị trí 1</v>
          </cell>
          <cell r="H471" t="str">
            <v>Các đường nhóm I</v>
          </cell>
          <cell r="I471" t="str">
            <v>xã An PhướcCác đường nhóm IVị trí 1220</v>
          </cell>
          <cell r="J471">
            <v>12300000</v>
          </cell>
          <cell r="K471" t="str">
            <v>QĐ 9948/QĐ-UBND ngày 23/11/2023</v>
          </cell>
          <cell r="L471">
            <v>2653200</v>
          </cell>
          <cell r="M471" t="str">
            <v>QĐ 9948/QĐ-UBND ngày 23/11/2023</v>
          </cell>
          <cell r="O471">
            <v>10400</v>
          </cell>
          <cell r="P471">
            <v>730</v>
          </cell>
          <cell r="Q471">
            <v>1.1826923076923077</v>
          </cell>
          <cell r="R471">
            <v>3.6345205479452058</v>
          </cell>
          <cell r="S471">
            <v>10000</v>
          </cell>
          <cell r="T471">
            <v>220</v>
          </cell>
          <cell r="U471">
            <v>1.1538461538461537</v>
          </cell>
          <cell r="V471">
            <v>1.1538461538461537</v>
          </cell>
          <cell r="W471">
            <v>1.1538461538461537</v>
          </cell>
          <cell r="X471">
            <v>1.1538461538461537</v>
          </cell>
          <cell r="Y471">
            <v>1.2</v>
          </cell>
          <cell r="Z471">
            <v>1.1141725205566664</v>
          </cell>
          <cell r="AA471">
            <v>1.1100000000000001</v>
          </cell>
        </row>
        <row r="472">
          <cell r="E472" t="str">
            <v>LT20NT2</v>
          </cell>
          <cell r="F472" t="str">
            <v>LT20NT2</v>
          </cell>
          <cell r="G472" t="str">
            <v>Vị trí 1</v>
          </cell>
          <cell r="H472" t="str">
            <v>Các đường nhóm II</v>
          </cell>
          <cell r="I472" t="str">
            <v>xã An PhướcCác đường nhóm IIVị trí 1210</v>
          </cell>
          <cell r="J472">
            <v>9300000</v>
          </cell>
          <cell r="K472" t="str">
            <v>QĐ 9948/QĐ-UBND ngày 23/11/2023</v>
          </cell>
          <cell r="O472">
            <v>7800</v>
          </cell>
          <cell r="P472">
            <v>700</v>
          </cell>
          <cell r="Q472">
            <v>1.1923076923076923</v>
          </cell>
          <cell r="S472">
            <v>6000</v>
          </cell>
          <cell r="T472">
            <v>210</v>
          </cell>
          <cell r="U472">
            <v>1.1538461538461537</v>
          </cell>
          <cell r="V472">
            <v>1.1538461538461537</v>
          </cell>
          <cell r="W472">
            <v>1.1538461538461537</v>
          </cell>
          <cell r="X472">
            <v>1.1538461538461537</v>
          </cell>
          <cell r="Y472">
            <v>1.2</v>
          </cell>
          <cell r="Z472">
            <v>1.1000000000000001</v>
          </cell>
          <cell r="AA472">
            <v>1.1299999999999999</v>
          </cell>
        </row>
        <row r="473">
          <cell r="E473" t="str">
            <v>BS</v>
          </cell>
          <cell r="F473" t="str">
            <v>BS</v>
          </cell>
          <cell r="G473" t="str">
            <v>Vị trí 1</v>
          </cell>
          <cell r="H473" t="e">
            <v>#N/A</v>
          </cell>
          <cell r="I473" t="str">
            <v>Các đường còn lại</v>
          </cell>
          <cell r="O473">
            <v>7800</v>
          </cell>
          <cell r="P473">
            <v>670</v>
          </cell>
          <cell r="V473">
            <v>0</v>
          </cell>
          <cell r="W473">
            <v>1</v>
          </cell>
          <cell r="X473">
            <v>1</v>
          </cell>
          <cell r="Y473">
            <v>1.2</v>
          </cell>
          <cell r="AA473">
            <v>1.1299999999999999</v>
          </cell>
        </row>
        <row r="474">
          <cell r="E474" t="str">
            <v>LT1NT1_D7</v>
          </cell>
          <cell r="F474" t="str">
            <v>LT1NT1</v>
          </cell>
          <cell r="G474" t="str">
            <v>Vị trí 1</v>
          </cell>
          <cell r="H474" t="str">
            <v>Các đường nhóm I</v>
          </cell>
          <cell r="I474" t="str">
            <v>xã Long PhướcCác đường nhóm IVị trí 1220</v>
          </cell>
          <cell r="O474">
            <v>9100</v>
          </cell>
          <cell r="P474">
            <v>730</v>
          </cell>
          <cell r="S474">
            <v>7200</v>
          </cell>
          <cell r="T474">
            <v>220</v>
          </cell>
          <cell r="U474">
            <v>1.0681318681318681</v>
          </cell>
          <cell r="V474">
            <v>1.0681318681318681</v>
          </cell>
          <cell r="W474">
            <v>1.0681318681318681</v>
          </cell>
          <cell r="X474">
            <v>1.5262903367447409</v>
          </cell>
          <cell r="Y474">
            <v>1.1000000000000001</v>
          </cell>
          <cell r="Z474">
            <v>1.1451064278373624</v>
          </cell>
          <cell r="AA474">
            <v>1.1499999999999999</v>
          </cell>
        </row>
        <row r="475">
          <cell r="E475" t="str">
            <v>LT1NT1_D8</v>
          </cell>
          <cell r="F475" t="str">
            <v>LT1NT1</v>
          </cell>
          <cell r="G475" t="str">
            <v>Vị trí 1</v>
          </cell>
          <cell r="H475" t="str">
            <v>Các đường nhóm II</v>
          </cell>
          <cell r="I475" t="str">
            <v>xã Long PhướcCác đường nhóm IIVị trí 1210</v>
          </cell>
          <cell r="O475">
            <v>6900</v>
          </cell>
          <cell r="P475">
            <v>700</v>
          </cell>
          <cell r="S475">
            <v>5100</v>
          </cell>
          <cell r="T475">
            <v>210</v>
          </cell>
          <cell r="U475">
            <v>1.3304347826086957</v>
          </cell>
          <cell r="V475">
            <v>1.3304347826086957</v>
          </cell>
          <cell r="W475">
            <v>1.3304347826086957</v>
          </cell>
          <cell r="X475">
            <v>1.5262903367447409</v>
          </cell>
          <cell r="Y475">
            <v>1.1000000000000001</v>
          </cell>
          <cell r="Z475">
            <v>1.1451064278373624</v>
          </cell>
          <cell r="AA475">
            <v>1.1499999999999999</v>
          </cell>
        </row>
        <row r="476">
          <cell r="E476" t="str">
            <v>LT1NT1_D9</v>
          </cell>
          <cell r="F476" t="str">
            <v>LT1NT1</v>
          </cell>
          <cell r="G476" t="str">
            <v>Vị trí 1</v>
          </cell>
          <cell r="H476" t="str">
            <v>Các đường nhóm I</v>
          </cell>
          <cell r="I476" t="str">
            <v>xã Long PhướcCác đường nhóm IVị trí 1220</v>
          </cell>
          <cell r="O476">
            <v>9800</v>
          </cell>
          <cell r="P476">
            <v>730</v>
          </cell>
          <cell r="S476">
            <v>7200</v>
          </cell>
          <cell r="T476">
            <v>220</v>
          </cell>
          <cell r="U476">
            <v>1.3959183673469389</v>
          </cell>
          <cell r="V476">
            <v>1.3959183673469389</v>
          </cell>
          <cell r="W476">
            <v>1.3959183673469389</v>
          </cell>
          <cell r="X476">
            <v>1.5262903367447409</v>
          </cell>
          <cell r="Y476">
            <v>1.1000000000000001</v>
          </cell>
          <cell r="Z476">
            <v>1.1451064278373624</v>
          </cell>
          <cell r="AA476">
            <v>1.1499999999999999</v>
          </cell>
        </row>
        <row r="477">
          <cell r="E477" t="str">
            <v>LT1NT1_D10</v>
          </cell>
          <cell r="F477" t="str">
            <v>LT1NT10</v>
          </cell>
          <cell r="G477" t="str">
            <v>Vị trí 1</v>
          </cell>
          <cell r="H477" t="str">
            <v>Các đường nhóm I</v>
          </cell>
          <cell r="I477" t="str">
            <v>xã Long PhướcCác đường nhóm IVị trí 1220</v>
          </cell>
          <cell r="O477">
            <v>7200</v>
          </cell>
          <cell r="P477">
            <v>730</v>
          </cell>
          <cell r="S477">
            <v>5300</v>
          </cell>
          <cell r="T477">
            <v>220</v>
          </cell>
          <cell r="U477">
            <v>1.2513888888888889</v>
          </cell>
          <cell r="V477">
            <v>1.2513888888888889</v>
          </cell>
          <cell r="W477">
            <v>1.2513888888888889</v>
          </cell>
          <cell r="X477">
            <v>1.2513888888888889</v>
          </cell>
          <cell r="Y477">
            <v>1.1000000000000001</v>
          </cell>
          <cell r="Z477">
            <v>1.2857106122553936</v>
          </cell>
          <cell r="AA477">
            <v>1.1299999999999999</v>
          </cell>
        </row>
        <row r="478">
          <cell r="E478" t="str">
            <v>LT41NT</v>
          </cell>
          <cell r="F478" t="str">
            <v>LT41NT</v>
          </cell>
          <cell r="G478" t="str">
            <v>Vị trí 1</v>
          </cell>
          <cell r="H478" t="str">
            <v>Các đường còn lại</v>
          </cell>
          <cell r="I478" t="str">
            <v>xã Long PhướcCác đường còn lạiVị trí 1200</v>
          </cell>
          <cell r="J478">
            <v>5098000</v>
          </cell>
          <cell r="K478" t="str">
            <v>QĐ 2646/QĐ-UBND ngày 06/05/2024</v>
          </cell>
          <cell r="O478">
            <v>4400</v>
          </cell>
          <cell r="P478">
            <v>670</v>
          </cell>
          <cell r="Q478">
            <v>1.1586363636363637</v>
          </cell>
          <cell r="S478">
            <v>3500</v>
          </cell>
          <cell r="T478">
            <v>200</v>
          </cell>
          <cell r="U478">
            <v>1.1136363636363635</v>
          </cell>
          <cell r="V478">
            <v>1.1136363636363635</v>
          </cell>
          <cell r="W478">
            <v>1.1136363636363635</v>
          </cell>
          <cell r="X478">
            <v>1.1136363636363635</v>
          </cell>
          <cell r="Y478">
            <v>1.1000000000000001</v>
          </cell>
          <cell r="AA478">
            <v>1.1299999999999999</v>
          </cell>
        </row>
        <row r="479">
          <cell r="E479" t="str">
            <v>LT12NT2_D1</v>
          </cell>
          <cell r="F479" t="str">
            <v>LT12NT2</v>
          </cell>
          <cell r="G479" t="str">
            <v>Vị trí 1</v>
          </cell>
          <cell r="H479" t="str">
            <v>Các đường nhóm II</v>
          </cell>
          <cell r="I479" t="str">
            <v>xã Long PhướcCác đường nhóm IIVị trí 1210</v>
          </cell>
          <cell r="J479">
            <v>8784000</v>
          </cell>
          <cell r="K479" t="str">
            <v>QĐ 9947/QĐ-UBND ngày 23/11/2023</v>
          </cell>
          <cell r="O479">
            <v>7600</v>
          </cell>
          <cell r="P479">
            <v>700</v>
          </cell>
          <cell r="Q479">
            <v>1.1557894736842105</v>
          </cell>
          <cell r="S479">
            <v>6000</v>
          </cell>
          <cell r="T479">
            <v>210</v>
          </cell>
          <cell r="U479">
            <v>1.1052631578947369</v>
          </cell>
          <cell r="V479">
            <v>1.1052631578947369</v>
          </cell>
          <cell r="W479">
            <v>1.1052631578947369</v>
          </cell>
          <cell r="X479">
            <v>1.1094076975655924</v>
          </cell>
          <cell r="Y479">
            <v>1.1000000000000001</v>
          </cell>
          <cell r="Z479">
            <v>1.1000000000000001</v>
          </cell>
          <cell r="AA479">
            <v>1.1299999999999999</v>
          </cell>
        </row>
        <row r="480">
          <cell r="E480" t="str">
            <v>LT12NT2_D2</v>
          </cell>
          <cell r="F480" t="str">
            <v>LT12NT2</v>
          </cell>
          <cell r="G480" t="str">
            <v>Vị trí 1</v>
          </cell>
          <cell r="H480" t="str">
            <v>Các đường nhóm II</v>
          </cell>
          <cell r="I480" t="str">
            <v>xã Long PhướcCác đường nhóm IIVị trí 1210</v>
          </cell>
          <cell r="J480">
            <v>5976000</v>
          </cell>
          <cell r="K480" t="str">
            <v>QĐ 9947/QĐ-UBND ngày 23/11/2023</v>
          </cell>
          <cell r="O480">
            <v>5200</v>
          </cell>
          <cell r="P480">
            <v>700</v>
          </cell>
          <cell r="Q480">
            <v>1.1492307692307693</v>
          </cell>
          <cell r="S480">
            <v>4800</v>
          </cell>
          <cell r="T480">
            <v>210</v>
          </cell>
          <cell r="U480">
            <v>1.1076923076923078</v>
          </cell>
          <cell r="V480">
            <v>1.1076923076923078</v>
          </cell>
          <cell r="W480">
            <v>1.1076923076923078</v>
          </cell>
          <cell r="X480">
            <v>1.1094076975655924</v>
          </cell>
          <cell r="Y480">
            <v>1.1000000000000001</v>
          </cell>
          <cell r="Z480">
            <v>1.1000000000000001</v>
          </cell>
          <cell r="AA480">
            <v>1.1299999999999999</v>
          </cell>
        </row>
        <row r="481">
          <cell r="E481" t="str">
            <v>LT12NT2_D3</v>
          </cell>
          <cell r="F481" t="str">
            <v>LT12NT2</v>
          </cell>
          <cell r="G481" t="str">
            <v>Vị trí 1</v>
          </cell>
          <cell r="H481" t="str">
            <v>Các đường nhóm II</v>
          </cell>
          <cell r="I481" t="str">
            <v>xã Long PhướcCác đường nhóm IIVị trí 1210</v>
          </cell>
          <cell r="J481">
            <v>8788000</v>
          </cell>
          <cell r="K481" t="str">
            <v>QĐ 2646/QĐ-UBND ngày 06/05/2024</v>
          </cell>
          <cell r="L481">
            <v>1472000</v>
          </cell>
          <cell r="M481" t="str">
            <v>QĐ 2646/QĐ-UBND ngày 06/05/2024</v>
          </cell>
          <cell r="O481">
            <v>7700</v>
          </cell>
          <cell r="P481">
            <v>700</v>
          </cell>
          <cell r="Q481">
            <v>1.1412987012987013</v>
          </cell>
          <cell r="R481">
            <v>2.1028571428571428</v>
          </cell>
          <cell r="S481">
            <v>5700</v>
          </cell>
          <cell r="T481">
            <v>210</v>
          </cell>
          <cell r="U481">
            <v>1.1103896103896105</v>
          </cell>
          <cell r="V481">
            <v>1.1103896103896105</v>
          </cell>
          <cell r="W481">
            <v>1.1103896103896105</v>
          </cell>
          <cell r="X481">
            <v>1.1094076975655924</v>
          </cell>
          <cell r="Y481">
            <v>1.1000000000000001</v>
          </cell>
          <cell r="Z481">
            <v>1.1000000000000001</v>
          </cell>
          <cell r="AA481">
            <v>1.1299999999999999</v>
          </cell>
        </row>
        <row r="482">
          <cell r="E482" t="str">
            <v>LT12NT2_D4</v>
          </cell>
          <cell r="F482" t="str">
            <v>LT12NT2</v>
          </cell>
          <cell r="G482" t="str">
            <v>Vị trí 1</v>
          </cell>
          <cell r="H482" t="str">
            <v>Các đường nhóm II</v>
          </cell>
          <cell r="I482" t="str">
            <v>xã Long PhướcCác đường nhóm IIVị trí 1210</v>
          </cell>
          <cell r="O482">
            <v>4200</v>
          </cell>
          <cell r="P482">
            <v>700</v>
          </cell>
          <cell r="S482">
            <v>3600</v>
          </cell>
          <cell r="T482">
            <v>210</v>
          </cell>
          <cell r="U482">
            <v>1.1142857142857143</v>
          </cell>
          <cell r="V482">
            <v>1.1142857142857143</v>
          </cell>
          <cell r="W482">
            <v>1.1142857142857143</v>
          </cell>
          <cell r="X482">
            <v>1.1094076975655924</v>
          </cell>
          <cell r="Y482">
            <v>1.1000000000000001</v>
          </cell>
          <cell r="Z482">
            <v>1.1000000000000001</v>
          </cell>
          <cell r="AA482">
            <v>1.1299999999999999</v>
          </cell>
        </row>
        <row r="483">
          <cell r="E483" t="str">
            <v>LT36NT</v>
          </cell>
          <cell r="F483" t="str">
            <v>LT36NT</v>
          </cell>
          <cell r="G483" t="str">
            <v>Vị trí 1</v>
          </cell>
          <cell r="H483" t="str">
            <v>Các đường còn lại</v>
          </cell>
          <cell r="I483" t="str">
            <v>xã Long PhướcCác đường còn lạiVị trí 1200</v>
          </cell>
          <cell r="O483">
            <v>3900</v>
          </cell>
          <cell r="P483">
            <v>670</v>
          </cell>
          <cell r="S483">
            <v>2700</v>
          </cell>
          <cell r="T483">
            <v>200</v>
          </cell>
          <cell r="U483">
            <v>1.2461538461538462</v>
          </cell>
          <cell r="V483">
            <v>1.2461538461538462</v>
          </cell>
          <cell r="W483">
            <v>1.2461538461538462</v>
          </cell>
          <cell r="X483">
            <v>1.2461538461538462</v>
          </cell>
          <cell r="Y483">
            <v>1.1000000000000001</v>
          </cell>
          <cell r="AA483">
            <v>1.1299999999999999</v>
          </cell>
        </row>
        <row r="484">
          <cell r="E484" t="str">
            <v>LT10NT2</v>
          </cell>
          <cell r="F484" t="str">
            <v>LT10NT2</v>
          </cell>
          <cell r="G484" t="str">
            <v>Vị trí 1</v>
          </cell>
          <cell r="H484" t="str">
            <v>Các đường nhóm II</v>
          </cell>
          <cell r="I484" t="str">
            <v>xã Long PhướcCác đường nhóm IIVị trí 1210</v>
          </cell>
          <cell r="O484">
            <v>7400</v>
          </cell>
          <cell r="P484">
            <v>700</v>
          </cell>
          <cell r="S484">
            <v>5100</v>
          </cell>
          <cell r="T484">
            <v>210</v>
          </cell>
          <cell r="U484">
            <v>1.3783783783783783</v>
          </cell>
          <cell r="V484">
            <v>1.3783783783783783</v>
          </cell>
          <cell r="W484">
            <v>1.3783783783783783</v>
          </cell>
          <cell r="X484">
            <v>1.3783783783783783</v>
          </cell>
          <cell r="Y484">
            <v>1.1000000000000001</v>
          </cell>
          <cell r="Z484">
            <v>1.1607648591779522</v>
          </cell>
          <cell r="AA484">
            <v>1.1599999999999999</v>
          </cell>
        </row>
        <row r="485">
          <cell r="E485" t="str">
            <v>LT39NT</v>
          </cell>
          <cell r="F485" t="str">
            <v>LT39NT</v>
          </cell>
          <cell r="G485" t="str">
            <v>Vị trí 1</v>
          </cell>
          <cell r="H485" t="str">
            <v>Các đường còn lại</v>
          </cell>
          <cell r="I485" t="str">
            <v>xã Long PhướcCác đường còn lạiVị trí 1200</v>
          </cell>
          <cell r="O485">
            <v>4900</v>
          </cell>
          <cell r="P485">
            <v>670</v>
          </cell>
          <cell r="S485">
            <v>4000</v>
          </cell>
          <cell r="T485">
            <v>200</v>
          </cell>
          <cell r="U485">
            <v>1.1088866381650819</v>
          </cell>
          <cell r="V485">
            <v>1.1088866381650819</v>
          </cell>
          <cell r="W485">
            <v>1.1088866381650819</v>
          </cell>
          <cell r="X485">
            <v>1.1088866381650819</v>
          </cell>
          <cell r="Y485">
            <v>1.1000000000000001</v>
          </cell>
          <cell r="Z485">
            <v>1.3020833333333333</v>
          </cell>
          <cell r="AA485">
            <v>1.1299999999999999</v>
          </cell>
        </row>
        <row r="486">
          <cell r="E486" t="str">
            <v>LT40NT</v>
          </cell>
          <cell r="F486" t="str">
            <v>LT40NT</v>
          </cell>
          <cell r="G486" t="str">
            <v>Vị trí 1</v>
          </cell>
          <cell r="H486" t="str">
            <v>Các đường còn lại</v>
          </cell>
          <cell r="I486" t="str">
            <v>xã Long PhướcCác đường còn lạiVị trí 1200</v>
          </cell>
          <cell r="O486">
            <v>3300</v>
          </cell>
          <cell r="P486">
            <v>670</v>
          </cell>
          <cell r="S486">
            <v>2300</v>
          </cell>
          <cell r="T486">
            <v>200</v>
          </cell>
          <cell r="U486">
            <v>1.2545454545454546</v>
          </cell>
          <cell r="V486">
            <v>1.2545454545454546</v>
          </cell>
          <cell r="W486">
            <v>1.2545454545454546</v>
          </cell>
          <cell r="X486">
            <v>1.2545454545454546</v>
          </cell>
          <cell r="Y486">
            <v>1.1000000000000001</v>
          </cell>
          <cell r="AA486">
            <v>1.1299999999999999</v>
          </cell>
        </row>
        <row r="487">
          <cell r="E487" t="str">
            <v>LT1NT1_D11</v>
          </cell>
          <cell r="F487" t="str">
            <v>LT1NT11</v>
          </cell>
          <cell r="G487" t="str">
            <v>Vị trí 1</v>
          </cell>
          <cell r="H487" t="str">
            <v>Các đường nhóm I</v>
          </cell>
          <cell r="I487" t="str">
            <v>xã Phước TháiCác đường nhóm IVị trí 1220</v>
          </cell>
          <cell r="O487">
            <v>9800</v>
          </cell>
          <cell r="P487">
            <v>730</v>
          </cell>
          <cell r="S487">
            <v>7200</v>
          </cell>
          <cell r="T487">
            <v>220</v>
          </cell>
          <cell r="U487">
            <v>1.0653061224489795</v>
          </cell>
          <cell r="V487">
            <v>1.0653061224489795</v>
          </cell>
          <cell r="W487">
            <v>1.0653061224489795</v>
          </cell>
          <cell r="X487">
            <v>1.0653061224489795</v>
          </cell>
          <cell r="Y487">
            <v>1.1000000000000001</v>
          </cell>
          <cell r="Z487">
            <v>1.1511735176108733</v>
          </cell>
          <cell r="AA487">
            <v>1.1499999999999999</v>
          </cell>
        </row>
        <row r="488">
          <cell r="E488" t="str">
            <v>LT1NT1_D12</v>
          </cell>
          <cell r="F488" t="str">
            <v>LT1NT12</v>
          </cell>
          <cell r="G488" t="str">
            <v>Vị trí 1</v>
          </cell>
          <cell r="H488" t="str">
            <v>Các đường nhóm I</v>
          </cell>
          <cell r="I488" t="str">
            <v>xã Phước TháiCác đường nhóm IVị trí 1220</v>
          </cell>
          <cell r="O488">
            <v>11300</v>
          </cell>
          <cell r="P488">
            <v>730</v>
          </cell>
          <cell r="S488">
            <v>8300</v>
          </cell>
          <cell r="T488">
            <v>220</v>
          </cell>
          <cell r="U488">
            <v>1.836283185840708</v>
          </cell>
          <cell r="V488">
            <v>1.836283185840708</v>
          </cell>
          <cell r="W488">
            <v>1.836283185840708</v>
          </cell>
          <cell r="X488">
            <v>1.836283185840708</v>
          </cell>
          <cell r="Y488">
            <v>1.1000000000000001</v>
          </cell>
          <cell r="Z488">
            <v>1.2462893284169063</v>
          </cell>
          <cell r="AA488">
            <v>1.17</v>
          </cell>
        </row>
        <row r="489">
          <cell r="E489" t="str">
            <v>LT13NT2_D1</v>
          </cell>
          <cell r="F489" t="str">
            <v>LT13NT2</v>
          </cell>
          <cell r="G489" t="str">
            <v>Vị trí 1</v>
          </cell>
          <cell r="H489" t="str">
            <v>Các đường nhóm II</v>
          </cell>
          <cell r="I489" t="str">
            <v>xã Phước TháiCác đường nhóm IIVị trí 1210</v>
          </cell>
          <cell r="J489">
            <v>8784000</v>
          </cell>
          <cell r="K489" t="str">
            <v>QĐ 10178/QĐ-UBND ngày 08/12/2023</v>
          </cell>
          <cell r="L489">
            <v>1472000</v>
          </cell>
          <cell r="M489" t="str">
            <v>QĐ 10178/QĐ-UBND ngày 08/12/2023</v>
          </cell>
          <cell r="O489">
            <v>8000</v>
          </cell>
          <cell r="P489">
            <v>700</v>
          </cell>
          <cell r="Q489">
            <v>1.0980000000000001</v>
          </cell>
          <cell r="R489">
            <v>2.1028571428571428</v>
          </cell>
          <cell r="S489">
            <v>6000</v>
          </cell>
          <cell r="T489">
            <v>210</v>
          </cell>
          <cell r="U489">
            <v>1.05</v>
          </cell>
          <cell r="V489">
            <v>1.05</v>
          </cell>
          <cell r="W489">
            <v>1.05</v>
          </cell>
          <cell r="X489">
            <v>1.165983606557377</v>
          </cell>
          <cell r="Y489">
            <v>1.1000000000000001</v>
          </cell>
          <cell r="Z489">
            <v>1.1000000000000001</v>
          </cell>
          <cell r="AA489">
            <v>1.1299999999999999</v>
          </cell>
        </row>
        <row r="490">
          <cell r="E490" t="str">
            <v>LT13NT2_D2</v>
          </cell>
          <cell r="F490" t="str">
            <v>LT13NT2</v>
          </cell>
          <cell r="G490" t="str">
            <v>Vị trí 1</v>
          </cell>
          <cell r="H490" t="str">
            <v>Các đường nhóm II</v>
          </cell>
          <cell r="I490" t="str">
            <v>xã Phước TháiCác đường nhóm IIVị trí 1210</v>
          </cell>
          <cell r="O490">
            <v>6100</v>
          </cell>
          <cell r="P490">
            <v>700</v>
          </cell>
          <cell r="S490">
            <v>4600</v>
          </cell>
          <cell r="T490">
            <v>210</v>
          </cell>
          <cell r="U490">
            <v>1.2819672131147541</v>
          </cell>
          <cell r="V490">
            <v>1.2819672131147541</v>
          </cell>
          <cell r="W490">
            <v>1.2819672131147541</v>
          </cell>
          <cell r="X490">
            <v>1.165983606557377</v>
          </cell>
          <cell r="Y490">
            <v>1.1000000000000001</v>
          </cell>
          <cell r="Z490">
            <v>1.1000000000000001</v>
          </cell>
          <cell r="AA490">
            <v>1.1299999999999999</v>
          </cell>
        </row>
        <row r="491">
          <cell r="E491" t="str">
            <v>LT11NT2_D1</v>
          </cell>
          <cell r="F491" t="str">
            <v>LT11NT2</v>
          </cell>
          <cell r="G491" t="str">
            <v>Vị trí 1</v>
          </cell>
          <cell r="H491" t="str">
            <v>Các đường nhóm II</v>
          </cell>
          <cell r="I491" t="str">
            <v>xã Phước TháiCác đường nhóm IIVị trí 1210</v>
          </cell>
          <cell r="O491">
            <v>7100</v>
          </cell>
          <cell r="P491">
            <v>700</v>
          </cell>
          <cell r="S491">
            <v>6000</v>
          </cell>
          <cell r="T491">
            <v>210</v>
          </cell>
          <cell r="U491">
            <v>1.056338028169014</v>
          </cell>
          <cell r="V491">
            <v>1.056338028169014</v>
          </cell>
          <cell r="W491">
            <v>1.056338028169014</v>
          </cell>
          <cell r="X491">
            <v>1.3681690140845069</v>
          </cell>
          <cell r="Y491">
            <v>1.1000000000000001</v>
          </cell>
          <cell r="Z491">
            <v>1.0999999999999999</v>
          </cell>
          <cell r="AA491">
            <v>1.1000000000000001</v>
          </cell>
        </row>
        <row r="492">
          <cell r="E492" t="str">
            <v>LT11NT2_D2</v>
          </cell>
          <cell r="F492" t="str">
            <v>LT11NT2</v>
          </cell>
          <cell r="G492" t="str">
            <v>Vị trí 1</v>
          </cell>
          <cell r="H492" t="str">
            <v>Các đường nhóm II</v>
          </cell>
          <cell r="I492" t="str">
            <v>xã Phước TháiCác đường nhóm IIVị trí 1210</v>
          </cell>
          <cell r="O492">
            <v>5000</v>
          </cell>
          <cell r="P492">
            <v>700</v>
          </cell>
          <cell r="S492">
            <v>4200</v>
          </cell>
          <cell r="T492">
            <v>210</v>
          </cell>
          <cell r="U492">
            <v>1.68</v>
          </cell>
          <cell r="V492">
            <v>1.68</v>
          </cell>
          <cell r="W492">
            <v>1.68</v>
          </cell>
          <cell r="X492">
            <v>1.3681690140845069</v>
          </cell>
          <cell r="Y492">
            <v>1.1000000000000001</v>
          </cell>
          <cell r="Z492">
            <v>1.0999999999999999</v>
          </cell>
          <cell r="AA492">
            <v>1.1000000000000001</v>
          </cell>
        </row>
        <row r="493">
          <cell r="E493" t="str">
            <v>LT45NT</v>
          </cell>
          <cell r="F493" t="str">
            <v>LT45NT</v>
          </cell>
          <cell r="G493" t="str">
            <v>Vị trí 1</v>
          </cell>
          <cell r="H493" t="str">
            <v>Các đường còn lại</v>
          </cell>
          <cell r="I493" t="str">
            <v>xã Phước TháiCác đường còn lạiVị trí 1200</v>
          </cell>
          <cell r="J493">
            <v>5684000</v>
          </cell>
          <cell r="K493" t="str">
            <v>QĐ 9947/QĐ-UBND ngày 23/11/2023</v>
          </cell>
          <cell r="L493">
            <v>1472000</v>
          </cell>
          <cell r="M493" t="str">
            <v>QĐ 9947/QĐ-UBND ngày 23/11/2023</v>
          </cell>
          <cell r="O493">
            <v>4900</v>
          </cell>
          <cell r="P493">
            <v>670</v>
          </cell>
          <cell r="Q493">
            <v>1.1599999999999999</v>
          </cell>
          <cell r="R493">
            <v>2.1970149253731344</v>
          </cell>
          <cell r="S493">
            <v>4000</v>
          </cell>
          <cell r="T493">
            <v>200</v>
          </cell>
          <cell r="U493">
            <v>1.0612244897959184</v>
          </cell>
          <cell r="V493">
            <v>1.0612244897959184</v>
          </cell>
          <cell r="W493">
            <v>1.0612244897959184</v>
          </cell>
          <cell r="X493">
            <v>1.0612244897959184</v>
          </cell>
          <cell r="Y493">
            <v>1.1000000000000001</v>
          </cell>
          <cell r="Z493">
            <v>1.1000000000000001</v>
          </cell>
          <cell r="AA493">
            <v>1.1299999999999999</v>
          </cell>
        </row>
        <row r="494">
          <cell r="E494" t="str">
            <v>LT41NT</v>
          </cell>
          <cell r="F494" t="str">
            <v>LT41NT</v>
          </cell>
          <cell r="G494" t="str">
            <v>Vị trí 1</v>
          </cell>
          <cell r="H494" t="str">
            <v>Các đường còn lại</v>
          </cell>
          <cell r="I494" t="str">
            <v>xã Phước TháiCác đường còn lạiVị trí 1200</v>
          </cell>
          <cell r="J494">
            <v>5098000</v>
          </cell>
          <cell r="K494" t="str">
            <v>QĐ 2646/QĐ-UBND ngày 06/05/2024</v>
          </cell>
          <cell r="O494">
            <v>4400</v>
          </cell>
          <cell r="P494">
            <v>670</v>
          </cell>
          <cell r="Q494">
            <v>1.1586363636363637</v>
          </cell>
          <cell r="S494">
            <v>3500</v>
          </cell>
          <cell r="T494">
            <v>200</v>
          </cell>
          <cell r="U494">
            <v>1.1136363636363635</v>
          </cell>
          <cell r="V494">
            <v>1.1136363636363635</v>
          </cell>
          <cell r="W494">
            <v>1.1136363636363635</v>
          </cell>
          <cell r="X494">
            <v>1.1136363636363635</v>
          </cell>
          <cell r="Y494">
            <v>1.1000000000000001</v>
          </cell>
          <cell r="AA494">
            <v>1.1299999999999999</v>
          </cell>
        </row>
        <row r="495">
          <cell r="E495" t="str">
            <v>LT14NT1</v>
          </cell>
          <cell r="F495" t="str">
            <v>LT14NT1</v>
          </cell>
          <cell r="G495" t="str">
            <v>Vị trí 1</v>
          </cell>
          <cell r="H495" t="str">
            <v>Các đường còn lại</v>
          </cell>
          <cell r="I495" t="str">
            <v>xã Phước TháiCác đường còn lạiVị trí 1200</v>
          </cell>
          <cell r="J495">
            <v>5966000</v>
          </cell>
          <cell r="K495" t="str">
            <v>QĐ 9947/QĐ-UBND ngày 23/11/2023</v>
          </cell>
          <cell r="O495">
            <v>5700</v>
          </cell>
          <cell r="P495">
            <v>670</v>
          </cell>
          <cell r="Q495">
            <v>1.0466666666666666</v>
          </cell>
          <cell r="S495">
            <v>4800</v>
          </cell>
          <cell r="T495">
            <v>200</v>
          </cell>
          <cell r="U495">
            <v>1.0105263157894737</v>
          </cell>
          <cell r="V495">
            <v>1.0105263157894737</v>
          </cell>
          <cell r="W495">
            <v>1.0105263157894737</v>
          </cell>
          <cell r="X495">
            <v>1.0105263157894737</v>
          </cell>
          <cell r="Y495">
            <v>1.1000000000000001</v>
          </cell>
          <cell r="Z495">
            <v>1.1372862677414501</v>
          </cell>
          <cell r="AA495">
            <v>1.1399999999999999</v>
          </cell>
        </row>
        <row r="496">
          <cell r="E496" t="str">
            <v>NT1NT1</v>
          </cell>
          <cell r="F496" t="str">
            <v>NT1NT1</v>
          </cell>
          <cell r="G496" t="str">
            <v>Vị trí 1</v>
          </cell>
          <cell r="H496" t="str">
            <v>Các đường nhóm I</v>
          </cell>
          <cell r="I496" t="str">
            <v>xã Nhơn TrạchCác đường nhóm IVị trí 1220</v>
          </cell>
          <cell r="O496">
            <v>6800</v>
          </cell>
          <cell r="P496">
            <v>730</v>
          </cell>
          <cell r="S496">
            <v>6500</v>
          </cell>
          <cell r="T496">
            <v>220</v>
          </cell>
          <cell r="U496">
            <v>2.3897058823529411</v>
          </cell>
          <cell r="V496">
            <v>2.3897058823529411</v>
          </cell>
          <cell r="W496">
            <v>2.3897058823529411</v>
          </cell>
          <cell r="X496">
            <v>2.3897058823529411</v>
          </cell>
          <cell r="Y496">
            <v>1.2</v>
          </cell>
          <cell r="Z496">
            <v>1.216646205704657</v>
          </cell>
          <cell r="AA496">
            <v>1.22</v>
          </cell>
        </row>
        <row r="497">
          <cell r="E497" t="str">
            <v>NT19NT1</v>
          </cell>
          <cell r="F497" t="str">
            <v>NT19NT1</v>
          </cell>
          <cell r="G497" t="str">
            <v>Vị trí 1</v>
          </cell>
          <cell r="H497" t="str">
            <v>Các đường nhóm I</v>
          </cell>
          <cell r="I497" t="str">
            <v>xã Nhơn TrạchCác đường nhóm IVị trí 1220</v>
          </cell>
          <cell r="O497">
            <v>8100</v>
          </cell>
          <cell r="P497">
            <v>730</v>
          </cell>
          <cell r="S497">
            <v>7200</v>
          </cell>
          <cell r="T497">
            <v>220</v>
          </cell>
          <cell r="U497">
            <v>2.2222222222222223</v>
          </cell>
          <cell r="V497">
            <v>2.2222222222222223</v>
          </cell>
          <cell r="W497">
            <v>2.2222222222222223</v>
          </cell>
          <cell r="X497">
            <v>2.2222222222222223</v>
          </cell>
          <cell r="Y497">
            <v>1.2</v>
          </cell>
          <cell r="AA497">
            <v>1.1299999999999999</v>
          </cell>
        </row>
        <row r="498">
          <cell r="E498" t="str">
            <v>NT6NT1</v>
          </cell>
          <cell r="F498" t="str">
            <v>NT6NT1</v>
          </cell>
          <cell r="G498" t="str">
            <v>Vị trí 1</v>
          </cell>
          <cell r="H498" t="str">
            <v>Các đường nhóm I</v>
          </cell>
          <cell r="I498" t="str">
            <v>xã Nhơn TrạchCác đường nhóm IVị trí 1220</v>
          </cell>
          <cell r="O498">
            <v>7300</v>
          </cell>
          <cell r="P498">
            <v>730</v>
          </cell>
          <cell r="S498">
            <v>6200</v>
          </cell>
          <cell r="T498">
            <v>220</v>
          </cell>
          <cell r="U498">
            <v>1.6136986301369862</v>
          </cell>
          <cell r="V498">
            <v>1.6136986301369862</v>
          </cell>
          <cell r="W498">
            <v>1.6136986301369862</v>
          </cell>
          <cell r="X498">
            <v>1.6136986301369862</v>
          </cell>
          <cell r="Y498">
            <v>1.2</v>
          </cell>
          <cell r="AA498">
            <v>1.1299999999999999</v>
          </cell>
        </row>
        <row r="499">
          <cell r="E499" t="str">
            <v>NT81NT</v>
          </cell>
          <cell r="F499" t="str">
            <v>NT81NT</v>
          </cell>
          <cell r="G499" t="str">
            <v>Vị trí 1</v>
          </cell>
          <cell r="H499" t="str">
            <v>Các đường còn lại</v>
          </cell>
          <cell r="I499" t="str">
            <v>xã Nhơn TrạchCác đường còn lạiVị trí 1180</v>
          </cell>
          <cell r="O499">
            <v>7000</v>
          </cell>
          <cell r="P499">
            <v>600</v>
          </cell>
          <cell r="S499">
            <v>5900</v>
          </cell>
          <cell r="T499">
            <v>180</v>
          </cell>
          <cell r="U499">
            <v>2.36</v>
          </cell>
          <cell r="V499">
            <v>2.36</v>
          </cell>
          <cell r="W499">
            <v>2.36</v>
          </cell>
          <cell r="X499">
            <v>2.36</v>
          </cell>
          <cell r="Y499">
            <v>1.2</v>
          </cell>
          <cell r="AA499">
            <v>1.1299999999999999</v>
          </cell>
        </row>
        <row r="500">
          <cell r="E500" t="str">
            <v>NT11DT_D1</v>
          </cell>
          <cell r="F500" t="str">
            <v>NT11DT</v>
          </cell>
          <cell r="G500" t="str">
            <v>Vị trí 1</v>
          </cell>
          <cell r="H500" t="str">
            <v>TTHP</v>
          </cell>
          <cell r="I500" t="str">
            <v>xã Nhơn TrạchTTHPVị trí 1280</v>
          </cell>
          <cell r="O500">
            <v>9400</v>
          </cell>
          <cell r="P500">
            <v>800</v>
          </cell>
          <cell r="S500">
            <v>8500</v>
          </cell>
          <cell r="T500">
            <v>280</v>
          </cell>
          <cell r="U500">
            <v>5.2446808510638299</v>
          </cell>
          <cell r="V500">
            <v>5.2446808510638299</v>
          </cell>
          <cell r="W500">
            <v>5.2446808510638299</v>
          </cell>
          <cell r="X500">
            <v>5.2446808510638299</v>
          </cell>
          <cell r="Y500">
            <v>1.2</v>
          </cell>
          <cell r="AA500">
            <v>1.1000000000000001</v>
          </cell>
        </row>
        <row r="501">
          <cell r="E501" t="str">
            <v>NT5NT1_D1, NT11DT_D2</v>
          </cell>
          <cell r="F501" t="str">
            <v>NT5NT1, NT11DT</v>
          </cell>
          <cell r="G501" t="str">
            <v>Vị trí 1</v>
          </cell>
          <cell r="H501" t="str">
            <v>TTHP</v>
          </cell>
          <cell r="I501" t="str">
            <v>xã Nhơn TrạchTTHPVị trí 1280</v>
          </cell>
          <cell r="O501">
            <v>13200</v>
          </cell>
          <cell r="P501">
            <v>800</v>
          </cell>
          <cell r="S501">
            <v>12000</v>
          </cell>
          <cell r="T501">
            <v>280</v>
          </cell>
          <cell r="V501">
            <v>0</v>
          </cell>
          <cell r="W501">
            <v>1</v>
          </cell>
          <cell r="X501">
            <v>1</v>
          </cell>
          <cell r="Y501">
            <v>1.2</v>
          </cell>
          <cell r="AA501">
            <v>1.1000000000000001</v>
          </cell>
        </row>
        <row r="502">
          <cell r="E502" t="str">
            <v>NT5NT1_D2</v>
          </cell>
          <cell r="F502" t="str">
            <v>NT5NT1</v>
          </cell>
          <cell r="G502" t="str">
            <v>Vị trí 1</v>
          </cell>
          <cell r="H502" t="str">
            <v>Các đường nhóm I</v>
          </cell>
          <cell r="I502" t="str">
            <v>xã Nhơn TrạchCác đường nhóm IVị trí 1220</v>
          </cell>
          <cell r="O502">
            <v>8600</v>
          </cell>
          <cell r="P502">
            <v>730</v>
          </cell>
          <cell r="S502">
            <v>7800</v>
          </cell>
          <cell r="T502">
            <v>220</v>
          </cell>
          <cell r="U502">
            <v>2.902325581395349</v>
          </cell>
          <cell r="V502">
            <v>2.902325581395349</v>
          </cell>
          <cell r="W502">
            <v>2.902325581395349</v>
          </cell>
          <cell r="X502">
            <v>2.195445652202094</v>
          </cell>
          <cell r="Y502">
            <v>1.2</v>
          </cell>
          <cell r="Z502">
            <v>1.1873534786443438</v>
          </cell>
          <cell r="AA502">
            <v>1.1000000000000001</v>
          </cell>
        </row>
        <row r="503">
          <cell r="E503" t="str">
            <v>NT5NT1_D3</v>
          </cell>
          <cell r="F503" t="str">
            <v>NT5NT1</v>
          </cell>
          <cell r="G503" t="str">
            <v>Vị trí 1</v>
          </cell>
          <cell r="H503" t="str">
            <v>Các đường nhóm I</v>
          </cell>
          <cell r="I503" t="str">
            <v>xã Nhơn TrạchCác đường nhóm IVị trí 1220</v>
          </cell>
          <cell r="O503">
            <v>7900</v>
          </cell>
          <cell r="P503">
            <v>730</v>
          </cell>
          <cell r="S503">
            <v>7200</v>
          </cell>
          <cell r="T503">
            <v>220</v>
          </cell>
          <cell r="U503">
            <v>2.7341772151898733</v>
          </cell>
          <cell r="V503">
            <v>2.7341772151898733</v>
          </cell>
          <cell r="W503">
            <v>2.7341772151898733</v>
          </cell>
          <cell r="X503">
            <v>2.195445652202094</v>
          </cell>
          <cell r="Y503">
            <v>1.2</v>
          </cell>
          <cell r="Z503">
            <v>1.1873534786443438</v>
          </cell>
          <cell r="AA503">
            <v>1.1000000000000001</v>
          </cell>
        </row>
        <row r="504">
          <cell r="E504" t="str">
            <v>NT5NT1_D4</v>
          </cell>
          <cell r="F504" t="str">
            <v>NT5NT1</v>
          </cell>
          <cell r="G504" t="str">
            <v>Vị trí 1</v>
          </cell>
          <cell r="H504" t="str">
            <v>Các đường nhóm I</v>
          </cell>
          <cell r="I504" t="str">
            <v>xã Nhơn TrạchCác đường nhóm IVị trí 1220</v>
          </cell>
          <cell r="O504">
            <v>7200</v>
          </cell>
          <cell r="P504">
            <v>730</v>
          </cell>
          <cell r="S504">
            <v>6500</v>
          </cell>
          <cell r="T504">
            <v>220</v>
          </cell>
          <cell r="U504">
            <v>1.7152777777777777</v>
          </cell>
          <cell r="V504">
            <v>1.7152777777777777</v>
          </cell>
          <cell r="W504">
            <v>1.7152777777777777</v>
          </cell>
          <cell r="X504">
            <v>2.195445652202094</v>
          </cell>
          <cell r="Y504">
            <v>1.2</v>
          </cell>
          <cell r="Z504">
            <v>1.1873534786443438</v>
          </cell>
          <cell r="AA504">
            <v>1.1000000000000001</v>
          </cell>
        </row>
        <row r="505">
          <cell r="E505" t="str">
            <v>NT5NT1_D5</v>
          </cell>
          <cell r="F505" t="str">
            <v>NT5NT1</v>
          </cell>
          <cell r="G505" t="str">
            <v>Vị trí 1</v>
          </cell>
          <cell r="H505" t="str">
            <v>Các đường nhóm I</v>
          </cell>
          <cell r="I505" t="str">
            <v>xã Nhơn TrạchCác đường nhóm IVị trí 1220</v>
          </cell>
          <cell r="O505">
            <v>8600</v>
          </cell>
          <cell r="P505">
            <v>730</v>
          </cell>
          <cell r="S505">
            <v>7800</v>
          </cell>
          <cell r="T505">
            <v>220</v>
          </cell>
          <cell r="U505">
            <v>2.811627906976744</v>
          </cell>
          <cell r="V505">
            <v>2.811627906976744</v>
          </cell>
          <cell r="W505">
            <v>2.811627906976744</v>
          </cell>
          <cell r="X505">
            <v>2.195445652202094</v>
          </cell>
          <cell r="Y505">
            <v>1.2</v>
          </cell>
          <cell r="Z505">
            <v>1.1873534786443438</v>
          </cell>
          <cell r="AA505">
            <v>1.1000000000000001</v>
          </cell>
        </row>
        <row r="506">
          <cell r="E506" t="str">
            <v>NT5NT1_D6</v>
          </cell>
          <cell r="F506" t="str">
            <v>NT5NT1</v>
          </cell>
          <cell r="G506" t="str">
            <v>Vị trí 1</v>
          </cell>
          <cell r="H506" t="str">
            <v>Các đường nhóm I</v>
          </cell>
          <cell r="I506" t="str">
            <v>xã Nhơn TrạchCác đường nhóm IVị trí 1220</v>
          </cell>
          <cell r="O506">
            <v>6500</v>
          </cell>
          <cell r="P506">
            <v>730</v>
          </cell>
          <cell r="S506">
            <v>5900</v>
          </cell>
          <cell r="T506">
            <v>220</v>
          </cell>
          <cell r="U506">
            <v>2.5415384615384617</v>
          </cell>
          <cell r="V506">
            <v>2.5415384615384617</v>
          </cell>
          <cell r="W506">
            <v>2.5415384615384617</v>
          </cell>
          <cell r="X506">
            <v>2.195445652202094</v>
          </cell>
          <cell r="Y506">
            <v>1.2</v>
          </cell>
          <cell r="Z506">
            <v>1.1873534786443438</v>
          </cell>
          <cell r="AA506">
            <v>1.1000000000000001</v>
          </cell>
        </row>
        <row r="507">
          <cell r="E507" t="str">
            <v>NT31NT</v>
          </cell>
          <cell r="F507" t="str">
            <v>NT31NT</v>
          </cell>
          <cell r="G507" t="str">
            <v>Vị trí 1</v>
          </cell>
          <cell r="H507" t="str">
            <v>Các đường còn lại</v>
          </cell>
          <cell r="I507" t="str">
            <v>xã Nhơn TrạchCác đường còn lạiVị trí 1180</v>
          </cell>
          <cell r="O507">
            <v>6100</v>
          </cell>
          <cell r="P507">
            <v>600</v>
          </cell>
          <cell r="S507">
            <v>5200</v>
          </cell>
          <cell r="T507">
            <v>180</v>
          </cell>
          <cell r="U507">
            <v>2.557377049180328</v>
          </cell>
          <cell r="V507">
            <v>2.557377049180328</v>
          </cell>
          <cell r="W507">
            <v>2.557377049180328</v>
          </cell>
          <cell r="X507">
            <v>2.557377049180328</v>
          </cell>
          <cell r="Y507">
            <v>1.2</v>
          </cell>
          <cell r="AA507">
            <v>1.1299999999999999</v>
          </cell>
        </row>
        <row r="508">
          <cell r="E508" t="str">
            <v>NT32NT</v>
          </cell>
          <cell r="F508" t="str">
            <v>NT32NT</v>
          </cell>
          <cell r="G508" t="str">
            <v>Vị trí 1</v>
          </cell>
          <cell r="H508" t="str">
            <v>Các đường còn lại</v>
          </cell>
          <cell r="I508" t="str">
            <v>xã Nhơn TrạchCác đường còn lạiVị trí 1180</v>
          </cell>
          <cell r="O508">
            <v>6500</v>
          </cell>
          <cell r="P508">
            <v>600</v>
          </cell>
          <cell r="S508">
            <v>5500</v>
          </cell>
          <cell r="T508">
            <v>180</v>
          </cell>
          <cell r="U508">
            <v>2.453846153846154</v>
          </cell>
          <cell r="V508">
            <v>2.453846153846154</v>
          </cell>
          <cell r="W508">
            <v>2.453846153846154</v>
          </cell>
          <cell r="X508">
            <v>2.453846153846154</v>
          </cell>
          <cell r="Y508">
            <v>1.2</v>
          </cell>
          <cell r="AA508">
            <v>1.1299999999999999</v>
          </cell>
        </row>
        <row r="509">
          <cell r="E509" t="str">
            <v>NT33NT</v>
          </cell>
          <cell r="F509" t="str">
            <v>NT33NT</v>
          </cell>
          <cell r="G509" t="str">
            <v>Vị trí 1</v>
          </cell>
          <cell r="H509" t="str">
            <v>Các đường còn lại</v>
          </cell>
          <cell r="I509" t="str">
            <v>xã Nhơn TrạchCác đường còn lạiVị trí 1180</v>
          </cell>
          <cell r="O509">
            <v>5500</v>
          </cell>
          <cell r="P509">
            <v>600</v>
          </cell>
          <cell r="S509">
            <v>4700</v>
          </cell>
          <cell r="T509">
            <v>180</v>
          </cell>
          <cell r="U509">
            <v>3.0763636363636362</v>
          </cell>
          <cell r="V509">
            <v>3.0763636363636362</v>
          </cell>
          <cell r="W509">
            <v>3.0763636363636362</v>
          </cell>
          <cell r="X509">
            <v>3.0763636363636362</v>
          </cell>
          <cell r="Y509">
            <v>1.2</v>
          </cell>
          <cell r="Z509">
            <v>1.1000000000000001</v>
          </cell>
          <cell r="AA509">
            <v>1.1299999999999999</v>
          </cell>
        </row>
        <row r="510">
          <cell r="E510" t="str">
            <v>NT34NT</v>
          </cell>
          <cell r="F510" t="str">
            <v>NT34NT</v>
          </cell>
          <cell r="G510" t="str">
            <v>Vị trí 1</v>
          </cell>
          <cell r="H510" t="str">
            <v>Các đường còn lại</v>
          </cell>
          <cell r="I510" t="str">
            <v>xã Nhơn TrạchCác đường còn lạiVị trí 1180</v>
          </cell>
          <cell r="O510">
            <v>5500</v>
          </cell>
          <cell r="P510">
            <v>600</v>
          </cell>
          <cell r="S510">
            <v>4700</v>
          </cell>
          <cell r="T510">
            <v>180</v>
          </cell>
          <cell r="U510">
            <v>3.0763636363636362</v>
          </cell>
          <cell r="V510">
            <v>3.0763636363636362</v>
          </cell>
          <cell r="W510">
            <v>3.0763636363636362</v>
          </cell>
          <cell r="X510">
            <v>3.0763636363636362</v>
          </cell>
          <cell r="Y510">
            <v>1.2</v>
          </cell>
          <cell r="AA510">
            <v>1.1299999999999999</v>
          </cell>
        </row>
        <row r="511">
          <cell r="E511" t="str">
            <v>NT35NT</v>
          </cell>
          <cell r="F511" t="str">
            <v>NT35NT</v>
          </cell>
          <cell r="G511" t="str">
            <v>Vị trí 1</v>
          </cell>
          <cell r="H511" t="str">
            <v>Các đường còn lại</v>
          </cell>
          <cell r="I511" t="str">
            <v>xã Nhơn TrạchCác đường còn lạiVị trí 1180</v>
          </cell>
          <cell r="O511">
            <v>5500</v>
          </cell>
          <cell r="P511">
            <v>600</v>
          </cell>
          <cell r="S511">
            <v>4700</v>
          </cell>
          <cell r="T511">
            <v>180</v>
          </cell>
          <cell r="U511">
            <v>3.0763636363636362</v>
          </cell>
          <cell r="V511">
            <v>3.0763636363636362</v>
          </cell>
          <cell r="W511">
            <v>3.0763636363636362</v>
          </cell>
          <cell r="X511">
            <v>3.0763636363636362</v>
          </cell>
          <cell r="Y511">
            <v>1.2</v>
          </cell>
          <cell r="Z511">
            <v>1.1000000000000001</v>
          </cell>
          <cell r="AA511">
            <v>1.1299999999999999</v>
          </cell>
        </row>
        <row r="512">
          <cell r="E512" t="str">
            <v>NT79NT1_D1</v>
          </cell>
          <cell r="F512" t="str">
            <v>NT79NT1</v>
          </cell>
          <cell r="G512" t="str">
            <v>Vị trí 1</v>
          </cell>
          <cell r="H512" t="str">
            <v>Các đường nhóm I</v>
          </cell>
          <cell r="I512" t="str">
            <v>xã Nhơn TrạchCác đường nhóm IVị trí 1220</v>
          </cell>
          <cell r="O512">
            <v>13300</v>
          </cell>
          <cell r="P512">
            <v>730</v>
          </cell>
          <cell r="S512">
            <v>12000</v>
          </cell>
          <cell r="T512">
            <v>220</v>
          </cell>
          <cell r="U512">
            <v>2.4360902255639099</v>
          </cell>
          <cell r="V512">
            <v>2.4360902255639099</v>
          </cell>
          <cell r="W512">
            <v>2.4360902255639099</v>
          </cell>
          <cell r="X512">
            <v>2.4406866222159174</v>
          </cell>
          <cell r="Y512">
            <v>1.2</v>
          </cell>
          <cell r="Z512">
            <v>1.2261728435795813</v>
          </cell>
          <cell r="AA512">
            <v>1.05</v>
          </cell>
        </row>
        <row r="513">
          <cell r="E513" t="str">
            <v>NT79NT1_D2</v>
          </cell>
          <cell r="F513" t="str">
            <v>NT79NT1</v>
          </cell>
          <cell r="G513" t="str">
            <v>Vị trí 1</v>
          </cell>
          <cell r="H513" t="str">
            <v>Các đường nhóm I</v>
          </cell>
          <cell r="I513" t="str">
            <v>xã Nhơn TrạchCác đường nhóm IVị trí 1220</v>
          </cell>
          <cell r="O513">
            <v>10600</v>
          </cell>
          <cell r="P513">
            <v>730</v>
          </cell>
          <cell r="S513">
            <v>9600</v>
          </cell>
          <cell r="T513">
            <v>220</v>
          </cell>
          <cell r="U513">
            <v>2.4452830188679244</v>
          </cell>
          <cell r="V513">
            <v>2.4452830188679244</v>
          </cell>
          <cell r="W513">
            <v>2.4452830188679244</v>
          </cell>
          <cell r="X513">
            <v>2.4406866222159174</v>
          </cell>
          <cell r="Y513">
            <v>1.2</v>
          </cell>
          <cell r="Z513">
            <v>1.2261728435795813</v>
          </cell>
          <cell r="AA513">
            <v>1.05</v>
          </cell>
        </row>
        <row r="514">
          <cell r="E514" t="str">
            <v>NT13NT2</v>
          </cell>
          <cell r="F514" t="str">
            <v>NT13NT2</v>
          </cell>
          <cell r="G514" t="str">
            <v>Vị trí 1</v>
          </cell>
          <cell r="H514" t="str">
            <v>Các đường nhóm II</v>
          </cell>
          <cell r="I514" t="str">
            <v>xã Nhơn TrạchCác đường nhóm IIVị trí 1200</v>
          </cell>
          <cell r="O514">
            <v>5200</v>
          </cell>
          <cell r="P514">
            <v>670</v>
          </cell>
          <cell r="S514">
            <v>4400</v>
          </cell>
          <cell r="T514">
            <v>200</v>
          </cell>
          <cell r="U514">
            <v>2.7923076923076922</v>
          </cell>
          <cell r="V514">
            <v>2.7923076923076922</v>
          </cell>
          <cell r="W514">
            <v>2.7923076923076922</v>
          </cell>
          <cell r="X514">
            <v>2.7923076923076922</v>
          </cell>
          <cell r="Y514">
            <v>1.2</v>
          </cell>
          <cell r="AA514">
            <v>1.05</v>
          </cell>
        </row>
        <row r="515">
          <cell r="E515" t="str">
            <v>NT30NT</v>
          </cell>
          <cell r="F515" t="str">
            <v>NT30NT</v>
          </cell>
          <cell r="G515" t="str">
            <v>Vị trí 1</v>
          </cell>
          <cell r="H515" t="str">
            <v>Các đường còn lại</v>
          </cell>
          <cell r="I515" t="str">
            <v>xã Nhơn TrạchCác đường còn lạiVị trí 1180</v>
          </cell>
          <cell r="O515">
            <v>5400</v>
          </cell>
          <cell r="P515">
            <v>600</v>
          </cell>
          <cell r="S515">
            <v>4600</v>
          </cell>
          <cell r="T515">
            <v>180</v>
          </cell>
          <cell r="U515">
            <v>2.8111111111111109</v>
          </cell>
          <cell r="V515">
            <v>2.8111111111111109</v>
          </cell>
          <cell r="W515">
            <v>2.8111111111111109</v>
          </cell>
          <cell r="X515">
            <v>2.8111111111111109</v>
          </cell>
          <cell r="Y515">
            <v>1.2</v>
          </cell>
          <cell r="AA515">
            <v>1.05</v>
          </cell>
        </row>
        <row r="516">
          <cell r="E516" t="str">
            <v>NT28NT2_D1</v>
          </cell>
          <cell r="F516" t="str">
            <v>NT28NT2</v>
          </cell>
          <cell r="G516" t="str">
            <v>Vị trí 1</v>
          </cell>
          <cell r="H516" t="str">
            <v>Các đường nhóm II</v>
          </cell>
          <cell r="I516" t="str">
            <v>xã Nhơn TrạchCác đường nhóm IIVị trí 1200</v>
          </cell>
          <cell r="O516">
            <v>7000</v>
          </cell>
          <cell r="P516">
            <v>670</v>
          </cell>
          <cell r="S516">
            <v>5900</v>
          </cell>
          <cell r="T516">
            <v>200</v>
          </cell>
          <cell r="U516">
            <v>2.36</v>
          </cell>
          <cell r="V516">
            <v>2.36</v>
          </cell>
          <cell r="W516">
            <v>2.36</v>
          </cell>
          <cell r="X516">
            <v>2.4586885245901637</v>
          </cell>
          <cell r="Y516">
            <v>1.2</v>
          </cell>
          <cell r="AA516">
            <v>1.05</v>
          </cell>
        </row>
        <row r="517">
          <cell r="E517" t="str">
            <v>NT28NT2_D2</v>
          </cell>
          <cell r="F517" t="str">
            <v>NT28NT2</v>
          </cell>
          <cell r="G517" t="str">
            <v>Vị trí 1</v>
          </cell>
          <cell r="H517" t="str">
            <v>Các đường nhóm II</v>
          </cell>
          <cell r="I517" t="str">
            <v>xã Nhơn TrạchCác đường nhóm IIVị trí 1200</v>
          </cell>
          <cell r="O517">
            <v>6100</v>
          </cell>
          <cell r="P517">
            <v>670</v>
          </cell>
          <cell r="S517">
            <v>5200</v>
          </cell>
          <cell r="T517">
            <v>200</v>
          </cell>
          <cell r="U517">
            <v>2.557377049180328</v>
          </cell>
          <cell r="V517">
            <v>2.557377049180328</v>
          </cell>
          <cell r="W517">
            <v>2.557377049180328</v>
          </cell>
          <cell r="X517">
            <v>2.4586885245901637</v>
          </cell>
          <cell r="Y517">
            <v>1.2</v>
          </cell>
          <cell r="AA517">
            <v>1.05</v>
          </cell>
        </row>
        <row r="518">
          <cell r="E518" t="str">
            <v>NT76NT</v>
          </cell>
          <cell r="F518" t="str">
            <v>NT76NT</v>
          </cell>
          <cell r="G518" t="str">
            <v>Vị trí 1</v>
          </cell>
          <cell r="H518" t="str">
            <v>Các đường còn lại</v>
          </cell>
          <cell r="I518" t="str">
            <v>xã Nhơn TrạchCác đường còn lạiVị trí 1180</v>
          </cell>
          <cell r="O518">
            <v>6000</v>
          </cell>
          <cell r="P518">
            <v>600</v>
          </cell>
          <cell r="S518">
            <v>5100</v>
          </cell>
          <cell r="T518">
            <v>180</v>
          </cell>
          <cell r="U518">
            <v>3.06</v>
          </cell>
          <cell r="V518">
            <v>3.06</v>
          </cell>
          <cell r="W518">
            <v>3.06</v>
          </cell>
          <cell r="X518">
            <v>3.06</v>
          </cell>
          <cell r="Y518">
            <v>1.2</v>
          </cell>
          <cell r="AA518">
            <v>1.05</v>
          </cell>
        </row>
        <row r="519">
          <cell r="E519" t="str">
            <v>NT77NT</v>
          </cell>
          <cell r="F519" t="str">
            <v>NT77NT</v>
          </cell>
          <cell r="G519" t="str">
            <v>Vị trí 1</v>
          </cell>
          <cell r="H519" t="str">
            <v>Các đường còn lại</v>
          </cell>
          <cell r="I519" t="str">
            <v>xã Nhơn TrạchCác đường còn lạiVị trí 1180</v>
          </cell>
          <cell r="O519">
            <v>6300</v>
          </cell>
          <cell r="P519">
            <v>600</v>
          </cell>
          <cell r="S519">
            <v>5300</v>
          </cell>
          <cell r="T519">
            <v>180</v>
          </cell>
          <cell r="U519">
            <v>3.3650793650793651</v>
          </cell>
          <cell r="V519">
            <v>3.3650793650793651</v>
          </cell>
          <cell r="W519">
            <v>3.3650793650793651</v>
          </cell>
          <cell r="X519">
            <v>3.3650793650793651</v>
          </cell>
          <cell r="Y519">
            <v>1.2</v>
          </cell>
          <cell r="AA519">
            <v>1.05</v>
          </cell>
        </row>
        <row r="520">
          <cell r="E520" t="str">
            <v>NT2NT1_D1</v>
          </cell>
          <cell r="F520" t="str">
            <v>NT2NT1</v>
          </cell>
          <cell r="G520" t="str">
            <v>Vị trí 1</v>
          </cell>
          <cell r="H520" t="str">
            <v>Các đường nhóm II</v>
          </cell>
          <cell r="I520" t="str">
            <v>xã Nhơn TrạchCác đường nhóm IIVị trí 1200</v>
          </cell>
          <cell r="O520">
            <v>7000</v>
          </cell>
          <cell r="P520">
            <v>670</v>
          </cell>
          <cell r="S520">
            <v>5900</v>
          </cell>
          <cell r="T520">
            <v>200</v>
          </cell>
          <cell r="U520">
            <v>4.5514285714285716</v>
          </cell>
          <cell r="V520">
            <v>4.5514285714285716</v>
          </cell>
          <cell r="W520">
            <v>4.5514285714285716</v>
          </cell>
          <cell r="X520">
            <v>3.6274092009685228</v>
          </cell>
          <cell r="Y520">
            <v>1.2</v>
          </cell>
          <cell r="Z520">
            <v>1.2332437275985662</v>
          </cell>
          <cell r="AA520">
            <v>1.05</v>
          </cell>
        </row>
        <row r="521">
          <cell r="E521" t="str">
            <v>NT60NT</v>
          </cell>
          <cell r="F521" t="str">
            <v>NT60NT</v>
          </cell>
          <cell r="G521" t="str">
            <v>Vị trí 1</v>
          </cell>
          <cell r="H521" t="str">
            <v>Các đường còn lại</v>
          </cell>
          <cell r="I521" t="str">
            <v>xã Nhơn TrạchCác đường còn lạiVị trí 1180</v>
          </cell>
          <cell r="O521">
            <v>6300</v>
          </cell>
          <cell r="P521">
            <v>600</v>
          </cell>
          <cell r="S521">
            <v>5300</v>
          </cell>
          <cell r="T521">
            <v>180</v>
          </cell>
          <cell r="U521">
            <v>3.3650793650793651</v>
          </cell>
          <cell r="V521">
            <v>3.3650793650793651</v>
          </cell>
          <cell r="W521">
            <v>3.3650793650793651</v>
          </cell>
          <cell r="X521">
            <v>3.3650793650793651</v>
          </cell>
          <cell r="Y521">
            <v>1.2</v>
          </cell>
          <cell r="AA521">
            <v>1.05</v>
          </cell>
        </row>
        <row r="522">
          <cell r="E522" t="str">
            <v>NT20NT_D1</v>
          </cell>
          <cell r="F522" t="str">
            <v>NT20NT</v>
          </cell>
          <cell r="G522" t="str">
            <v>Vị trí 1</v>
          </cell>
          <cell r="H522" t="str">
            <v>Các đường còn lại</v>
          </cell>
          <cell r="I522" t="str">
            <v>xã Nhơn TrạchCác đường còn lạiVị trí 1180</v>
          </cell>
          <cell r="O522">
            <v>5800</v>
          </cell>
          <cell r="P522">
            <v>600</v>
          </cell>
          <cell r="S522">
            <v>4900</v>
          </cell>
          <cell r="T522">
            <v>180</v>
          </cell>
          <cell r="U522">
            <v>2.7879310344827588</v>
          </cell>
          <cell r="V522">
            <v>2.7879310344827588</v>
          </cell>
          <cell r="W522">
            <v>2.7879310344827588</v>
          </cell>
          <cell r="X522">
            <v>2.703448275862069</v>
          </cell>
          <cell r="Y522">
            <v>1.2</v>
          </cell>
          <cell r="AA522">
            <v>1.05</v>
          </cell>
        </row>
        <row r="523">
          <cell r="E523" t="str">
            <v>NT20NT_D2</v>
          </cell>
          <cell r="F523" t="str">
            <v>NT20NT</v>
          </cell>
          <cell r="G523" t="str">
            <v>Vị trí 1</v>
          </cell>
          <cell r="H523" t="str">
            <v>Các đường còn lại</v>
          </cell>
          <cell r="I523" t="str">
            <v>xã Nhơn TrạchCác đường còn lạiVị trí 1180</v>
          </cell>
          <cell r="O523">
            <v>5800</v>
          </cell>
          <cell r="P523">
            <v>600</v>
          </cell>
          <cell r="S523">
            <v>4900</v>
          </cell>
          <cell r="T523">
            <v>180</v>
          </cell>
          <cell r="U523">
            <v>2.6189655172413793</v>
          </cell>
          <cell r="V523">
            <v>2.6189655172413793</v>
          </cell>
          <cell r="W523">
            <v>2.6189655172413793</v>
          </cell>
          <cell r="X523">
            <v>2.703448275862069</v>
          </cell>
          <cell r="Y523">
            <v>1.2</v>
          </cell>
          <cell r="AA523">
            <v>1.05</v>
          </cell>
        </row>
        <row r="524">
          <cell r="E524" t="str">
            <v>NT11NT2</v>
          </cell>
          <cell r="F524" t="str">
            <v>NT11NT2</v>
          </cell>
          <cell r="G524" t="str">
            <v>Vị trí 1</v>
          </cell>
          <cell r="H524" t="str">
            <v>Các đường nhóm II</v>
          </cell>
          <cell r="I524" t="str">
            <v>xã Nhơn TrạchCác đường nhóm IIVị trí 1200</v>
          </cell>
          <cell r="O524">
            <v>5400</v>
          </cell>
          <cell r="P524">
            <v>670</v>
          </cell>
          <cell r="S524">
            <v>4600</v>
          </cell>
          <cell r="T524">
            <v>200</v>
          </cell>
          <cell r="U524">
            <v>3.4925925925925925</v>
          </cell>
          <cell r="V524">
            <v>3.4925925925925925</v>
          </cell>
          <cell r="W524">
            <v>3.4925925925925925</v>
          </cell>
          <cell r="X524">
            <v>3.4925925925925925</v>
          </cell>
          <cell r="Y524">
            <v>1.2</v>
          </cell>
          <cell r="Z524">
            <v>1.0655059196773042</v>
          </cell>
          <cell r="AA524">
            <v>1.05</v>
          </cell>
        </row>
        <row r="525">
          <cell r="E525" t="str">
            <v>NT14NT2</v>
          </cell>
          <cell r="F525" t="str">
            <v>NT14NT2</v>
          </cell>
          <cell r="G525" t="str">
            <v>Vị trí 1</v>
          </cell>
          <cell r="H525" t="str">
            <v>Các đường nhóm II</v>
          </cell>
          <cell r="I525" t="str">
            <v>xã Nhơn TrạchCác đường nhóm IIVị trí 1200</v>
          </cell>
          <cell r="O525">
            <v>5400</v>
          </cell>
          <cell r="P525">
            <v>670</v>
          </cell>
          <cell r="S525">
            <v>4600</v>
          </cell>
          <cell r="T525">
            <v>200</v>
          </cell>
          <cell r="U525">
            <v>2.8111111111111109</v>
          </cell>
          <cell r="V525">
            <v>2.8111111111111109</v>
          </cell>
          <cell r="W525">
            <v>2.8111111111111109</v>
          </cell>
          <cell r="X525">
            <v>2.8111111111111109</v>
          </cell>
          <cell r="Y525">
            <v>1.2</v>
          </cell>
          <cell r="AA525">
            <v>1.05</v>
          </cell>
        </row>
        <row r="526">
          <cell r="E526" t="str">
            <v>NT29NT2</v>
          </cell>
          <cell r="F526" t="str">
            <v>NT29NT2</v>
          </cell>
          <cell r="G526" t="str">
            <v>Vị trí 1</v>
          </cell>
          <cell r="H526" t="str">
            <v>Các đường còn lại</v>
          </cell>
          <cell r="I526" t="str">
            <v>xã Nhơn TrạchCác đường còn lạiVị trí 1180</v>
          </cell>
          <cell r="O526">
            <v>6500</v>
          </cell>
          <cell r="P526">
            <v>600</v>
          </cell>
          <cell r="S526">
            <v>5500</v>
          </cell>
          <cell r="T526">
            <v>180</v>
          </cell>
          <cell r="U526">
            <v>2.453846153846154</v>
          </cell>
          <cell r="V526">
            <v>2.453846153846154</v>
          </cell>
          <cell r="W526">
            <v>2.453846153846154</v>
          </cell>
          <cell r="X526">
            <v>2.453846153846154</v>
          </cell>
          <cell r="Y526">
            <v>1.2</v>
          </cell>
          <cell r="AA526">
            <v>1.05</v>
          </cell>
        </row>
        <row r="527">
          <cell r="E527" t="str">
            <v>NT58NT</v>
          </cell>
          <cell r="F527" t="str">
            <v>NT58NT</v>
          </cell>
          <cell r="G527" t="str">
            <v>Vị trí 1</v>
          </cell>
          <cell r="H527" t="str">
            <v>Các đường còn lại</v>
          </cell>
          <cell r="I527" t="str">
            <v>xã Nhơn TrạchCác đường còn lạiVị trí 1180</v>
          </cell>
          <cell r="O527">
            <v>6100</v>
          </cell>
          <cell r="P527">
            <v>600</v>
          </cell>
          <cell r="S527">
            <v>5200</v>
          </cell>
          <cell r="T527">
            <v>180</v>
          </cell>
          <cell r="U527">
            <v>2.557377049180328</v>
          </cell>
          <cell r="V527">
            <v>2.557377049180328</v>
          </cell>
          <cell r="W527">
            <v>2.557377049180328</v>
          </cell>
          <cell r="X527">
            <v>2.557377049180328</v>
          </cell>
          <cell r="Y527">
            <v>1.2</v>
          </cell>
          <cell r="Z527">
            <v>1.2127758089195886</v>
          </cell>
          <cell r="AA527">
            <v>1.05</v>
          </cell>
        </row>
        <row r="528">
          <cell r="E528" t="str">
            <v>NT57NT</v>
          </cell>
          <cell r="F528" t="str">
            <v>NT57NT</v>
          </cell>
          <cell r="G528" t="str">
            <v>Vị trí 1</v>
          </cell>
          <cell r="H528" t="str">
            <v>Các đường còn lại</v>
          </cell>
          <cell r="I528" t="str">
            <v>xã Nhơn TrạchCác đường còn lạiVị trí 1180</v>
          </cell>
          <cell r="O528">
            <v>6100</v>
          </cell>
          <cell r="P528">
            <v>600</v>
          </cell>
          <cell r="S528">
            <v>5200</v>
          </cell>
          <cell r="T528">
            <v>180</v>
          </cell>
          <cell r="U528">
            <v>2.557377049180328</v>
          </cell>
          <cell r="V528">
            <v>2.557377049180328</v>
          </cell>
          <cell r="W528">
            <v>2.557377049180328</v>
          </cell>
          <cell r="X528">
            <v>2.557377049180328</v>
          </cell>
          <cell r="Y528">
            <v>1.2</v>
          </cell>
          <cell r="Z528">
            <v>1.1000000000000001</v>
          </cell>
          <cell r="AA528">
            <v>1.05</v>
          </cell>
        </row>
        <row r="529">
          <cell r="E529" t="str">
            <v>NT78NT</v>
          </cell>
          <cell r="F529" t="str">
            <v>NT78NT</v>
          </cell>
          <cell r="G529" t="str">
            <v>Vị trí 1</v>
          </cell>
          <cell r="H529" t="str">
            <v>Các đường còn lại</v>
          </cell>
          <cell r="I529" t="str">
            <v>xã Nhơn TrạchCác đường còn lạiVị trí 1180</v>
          </cell>
          <cell r="O529">
            <v>7000</v>
          </cell>
          <cell r="P529">
            <v>600</v>
          </cell>
          <cell r="S529">
            <v>5900</v>
          </cell>
          <cell r="T529">
            <v>180</v>
          </cell>
          <cell r="U529">
            <v>2.36</v>
          </cell>
          <cell r="V529">
            <v>2.36</v>
          </cell>
          <cell r="W529">
            <v>2.36</v>
          </cell>
          <cell r="X529">
            <v>2.36</v>
          </cell>
          <cell r="Y529">
            <v>1.2</v>
          </cell>
          <cell r="Z529">
            <v>1.1342217217217221</v>
          </cell>
          <cell r="AA529">
            <v>1.05</v>
          </cell>
        </row>
        <row r="530">
          <cell r="E530" t="str">
            <v>NT10NT1_D1</v>
          </cell>
          <cell r="F530" t="str">
            <v>NT10NT1</v>
          </cell>
          <cell r="G530" t="str">
            <v>Vị trí 1</v>
          </cell>
          <cell r="H530" t="str">
            <v>Các đường nhóm I</v>
          </cell>
          <cell r="I530" t="str">
            <v>xã Nhơn TrạchCác đường nhóm IVị trí 1220</v>
          </cell>
          <cell r="O530">
            <v>13300</v>
          </cell>
          <cell r="P530">
            <v>730</v>
          </cell>
          <cell r="S530">
            <v>12000</v>
          </cell>
          <cell r="T530">
            <v>220</v>
          </cell>
          <cell r="U530">
            <v>2.6165413533834587</v>
          </cell>
          <cell r="V530">
            <v>2.6165413533834587</v>
          </cell>
          <cell r="W530">
            <v>2.6165413533834587</v>
          </cell>
          <cell r="X530">
            <v>2.4048275099513492</v>
          </cell>
          <cell r="Y530">
            <v>1.2</v>
          </cell>
          <cell r="Z530">
            <v>1.1297871992186521</v>
          </cell>
          <cell r="AA530">
            <v>1.05</v>
          </cell>
        </row>
        <row r="531">
          <cell r="E531" t="str">
            <v>NT10NT1_D2</v>
          </cell>
          <cell r="F531" t="str">
            <v>NT10NT1</v>
          </cell>
          <cell r="G531" t="str">
            <v>Vị trí 1</v>
          </cell>
          <cell r="H531" t="str">
            <v>Các đường nhóm I</v>
          </cell>
          <cell r="I531" t="str">
            <v>xã Nhơn TrạchCác đường nhóm IVị trí 1220</v>
          </cell>
          <cell r="O531">
            <v>10000</v>
          </cell>
          <cell r="P531">
            <v>730</v>
          </cell>
          <cell r="S531">
            <v>8500</v>
          </cell>
          <cell r="T531">
            <v>220</v>
          </cell>
          <cell r="U531">
            <v>3.145</v>
          </cell>
          <cell r="V531">
            <v>3.145</v>
          </cell>
          <cell r="W531">
            <v>3.145</v>
          </cell>
          <cell r="X531">
            <v>2.4048275099513492</v>
          </cell>
          <cell r="Y531">
            <v>1.2</v>
          </cell>
          <cell r="Z531">
            <v>1.1297871992186521</v>
          </cell>
          <cell r="AA531">
            <v>1.05</v>
          </cell>
        </row>
        <row r="532">
          <cell r="E532" t="str">
            <v>NT3DT</v>
          </cell>
          <cell r="F532" t="str">
            <v>NT3DT</v>
          </cell>
          <cell r="G532" t="str">
            <v>Vị trí 1</v>
          </cell>
          <cell r="H532" t="str">
            <v>TTHP</v>
          </cell>
          <cell r="I532" t="str">
            <v>xã Nhơn TrạchTTHPVị trí 1280</v>
          </cell>
          <cell r="O532">
            <v>10900</v>
          </cell>
          <cell r="P532">
            <v>800</v>
          </cell>
          <cell r="S532">
            <v>7800</v>
          </cell>
          <cell r="T532">
            <v>280</v>
          </cell>
          <cell r="U532">
            <v>4.2220183486238536</v>
          </cell>
          <cell r="V532">
            <v>4.2220183486238536</v>
          </cell>
          <cell r="W532">
            <v>4.2220183486238536</v>
          </cell>
          <cell r="X532">
            <v>4.2220183486238536</v>
          </cell>
          <cell r="Y532">
            <v>1.2</v>
          </cell>
          <cell r="AA532">
            <v>1.05</v>
          </cell>
        </row>
        <row r="533">
          <cell r="E533" t="str">
            <v>NT36NT</v>
          </cell>
          <cell r="F533" t="str">
            <v>NT36NT</v>
          </cell>
          <cell r="G533" t="str">
            <v>Vị trí 1</v>
          </cell>
          <cell r="H533" t="str">
            <v>Các đường còn lại</v>
          </cell>
          <cell r="I533" t="str">
            <v>xã Nhơn TrạchCác đường còn lạiVị trí 1180</v>
          </cell>
          <cell r="O533">
            <v>5800</v>
          </cell>
          <cell r="P533">
            <v>600</v>
          </cell>
          <cell r="S533">
            <v>4900</v>
          </cell>
          <cell r="T533">
            <v>180</v>
          </cell>
          <cell r="U533">
            <v>3.0413793103448277</v>
          </cell>
          <cell r="V533">
            <v>3.0413793103448277</v>
          </cell>
          <cell r="W533">
            <v>3.0413793103448277</v>
          </cell>
          <cell r="X533">
            <v>3.0413793103448277</v>
          </cell>
          <cell r="Y533">
            <v>1.2</v>
          </cell>
          <cell r="Z533">
            <v>1.1678579285617325</v>
          </cell>
          <cell r="AA533">
            <v>1.1299999999999999</v>
          </cell>
        </row>
        <row r="534">
          <cell r="E534" t="str">
            <v>NT53NT</v>
          </cell>
          <cell r="F534" t="str">
            <v>NT53NT</v>
          </cell>
          <cell r="G534" t="str">
            <v>Vị trí 1</v>
          </cell>
          <cell r="H534" t="str">
            <v>Các đường còn lại</v>
          </cell>
          <cell r="I534" t="str">
            <v>xã Nhơn TrạchCác đường còn lạiVị trí 1180</v>
          </cell>
          <cell r="O534">
            <v>6100</v>
          </cell>
          <cell r="P534">
            <v>600</v>
          </cell>
          <cell r="S534">
            <v>5200</v>
          </cell>
          <cell r="T534">
            <v>180</v>
          </cell>
          <cell r="U534">
            <v>3.5803278688524589</v>
          </cell>
          <cell r="V534">
            <v>3.5803278688524589</v>
          </cell>
          <cell r="W534">
            <v>3.5803278688524589</v>
          </cell>
          <cell r="X534">
            <v>3.5803278688524589</v>
          </cell>
          <cell r="Y534">
            <v>1.2</v>
          </cell>
          <cell r="Z534">
            <v>1.085352018685352</v>
          </cell>
          <cell r="AA534">
            <v>1.0900000000000001</v>
          </cell>
        </row>
        <row r="535">
          <cell r="E535" t="str">
            <v>NT1DT</v>
          </cell>
          <cell r="F535" t="str">
            <v>NT1DT</v>
          </cell>
          <cell r="G535" t="str">
            <v>Vị trí 1</v>
          </cell>
          <cell r="H535" t="str">
            <v>TTHP</v>
          </cell>
          <cell r="I535" t="str">
            <v>xã Nhơn TrạchTTHPVị trí 1280</v>
          </cell>
          <cell r="O535">
            <v>14600</v>
          </cell>
          <cell r="P535">
            <v>800</v>
          </cell>
          <cell r="S535">
            <v>11000</v>
          </cell>
          <cell r="T535">
            <v>280</v>
          </cell>
          <cell r="U535">
            <v>4.3698630136986303</v>
          </cell>
          <cell r="V535">
            <v>4.3698630136986303</v>
          </cell>
          <cell r="W535">
            <v>4.3698630136986303</v>
          </cell>
          <cell r="X535">
            <v>4.3698630136986303</v>
          </cell>
          <cell r="Y535">
            <v>1.2</v>
          </cell>
          <cell r="Z535">
            <v>1.1638317066145749</v>
          </cell>
          <cell r="AA535">
            <v>1.1599999999999999</v>
          </cell>
        </row>
        <row r="536">
          <cell r="E536" t="str">
            <v>NT3NT1</v>
          </cell>
          <cell r="F536" t="str">
            <v>NT3NT1</v>
          </cell>
          <cell r="G536" t="str">
            <v>Vị trí 1</v>
          </cell>
          <cell r="H536" t="str">
            <v>Các đường nhóm I</v>
          </cell>
          <cell r="I536" t="str">
            <v>xã Nhơn TrạchCác đường nhóm IVị trí 1220</v>
          </cell>
          <cell r="O536">
            <v>9600</v>
          </cell>
          <cell r="P536">
            <v>730</v>
          </cell>
          <cell r="S536">
            <v>6500</v>
          </cell>
          <cell r="T536">
            <v>220</v>
          </cell>
          <cell r="U536">
            <v>1.2864583333333333</v>
          </cell>
          <cell r="V536">
            <v>1.2864583333333333</v>
          </cell>
          <cell r="W536">
            <v>1.2864583333333333</v>
          </cell>
          <cell r="X536">
            <v>1.2864583333333333</v>
          </cell>
          <cell r="Y536">
            <v>1.2</v>
          </cell>
          <cell r="Z536">
            <v>1.2762675920570656</v>
          </cell>
          <cell r="AA536">
            <v>1.1299999999999999</v>
          </cell>
        </row>
        <row r="537">
          <cell r="E537" t="str">
            <v>NT27NT</v>
          </cell>
          <cell r="F537" t="str">
            <v>NT27NT</v>
          </cell>
          <cell r="G537" t="str">
            <v>Vị trí 1</v>
          </cell>
          <cell r="H537" t="str">
            <v>Các đường còn lại</v>
          </cell>
          <cell r="I537" t="str">
            <v>xã Nhơn TrạchCác đường còn lạiVị trí 1180</v>
          </cell>
          <cell r="O537">
            <v>4900</v>
          </cell>
          <cell r="P537">
            <v>600</v>
          </cell>
          <cell r="S537">
            <v>3900</v>
          </cell>
          <cell r="T537">
            <v>180</v>
          </cell>
          <cell r="U537">
            <v>2.6265306122448981</v>
          </cell>
          <cell r="V537">
            <v>2.6265306122448981</v>
          </cell>
          <cell r="W537">
            <v>2.6265306122448981</v>
          </cell>
          <cell r="X537">
            <v>2.6265306122448981</v>
          </cell>
          <cell r="Y537">
            <v>1.2</v>
          </cell>
          <cell r="AA537">
            <v>1.1299999999999999</v>
          </cell>
        </row>
        <row r="538">
          <cell r="E538" t="str">
            <v>NT51NT</v>
          </cell>
          <cell r="F538" t="str">
            <v>NT51NT</v>
          </cell>
          <cell r="G538" t="str">
            <v>Vị trí 1</v>
          </cell>
          <cell r="H538" t="str">
            <v>Các đường còn lại</v>
          </cell>
          <cell r="I538" t="str">
            <v>xã Nhơn TrạchCác đường còn lạiVị trí 1180</v>
          </cell>
          <cell r="O538">
            <v>5400</v>
          </cell>
          <cell r="P538">
            <v>600</v>
          </cell>
          <cell r="S538">
            <v>4600</v>
          </cell>
          <cell r="T538">
            <v>180</v>
          </cell>
          <cell r="U538">
            <v>2.8111111111111109</v>
          </cell>
          <cell r="V538">
            <v>2.8111111111111109</v>
          </cell>
          <cell r="W538">
            <v>2.8111111111111109</v>
          </cell>
          <cell r="X538">
            <v>2.8111111111111109</v>
          </cell>
          <cell r="Y538">
            <v>1.2</v>
          </cell>
          <cell r="AA538">
            <v>1.1299999999999999</v>
          </cell>
        </row>
        <row r="539">
          <cell r="E539" t="str">
            <v>NT46NT</v>
          </cell>
          <cell r="F539" t="str">
            <v>NT46NT</v>
          </cell>
          <cell r="G539" t="str">
            <v>Vị trí 1</v>
          </cell>
          <cell r="H539" t="str">
            <v>Các đường còn lại</v>
          </cell>
          <cell r="I539" t="str">
            <v>xã Nhơn TrạchCác đường còn lạiVị trí 1180</v>
          </cell>
          <cell r="O539">
            <v>5400</v>
          </cell>
          <cell r="P539">
            <v>600</v>
          </cell>
          <cell r="S539">
            <v>4600</v>
          </cell>
          <cell r="T539">
            <v>180</v>
          </cell>
          <cell r="U539">
            <v>2.8111111111111109</v>
          </cell>
          <cell r="V539">
            <v>2.8111111111111109</v>
          </cell>
          <cell r="W539">
            <v>2.8111111111111109</v>
          </cell>
          <cell r="X539">
            <v>2.8111111111111109</v>
          </cell>
          <cell r="Y539">
            <v>1.2</v>
          </cell>
          <cell r="AA539">
            <v>1.1299999999999999</v>
          </cell>
        </row>
        <row r="540">
          <cell r="E540" t="str">
            <v>NT37NT</v>
          </cell>
          <cell r="F540" t="str">
            <v>NT37NT</v>
          </cell>
          <cell r="G540" t="str">
            <v>Vị trí 1</v>
          </cell>
          <cell r="H540" t="str">
            <v>Các đường còn lại</v>
          </cell>
          <cell r="I540" t="str">
            <v>xã Nhơn TrạchCác đường còn lạiVị trí 1180</v>
          </cell>
          <cell r="O540">
            <v>5400</v>
          </cell>
          <cell r="P540">
            <v>600</v>
          </cell>
          <cell r="S540">
            <v>4600</v>
          </cell>
          <cell r="T540">
            <v>180</v>
          </cell>
          <cell r="U540">
            <v>2.1296296296296298</v>
          </cell>
          <cell r="V540">
            <v>2.1296296296296298</v>
          </cell>
          <cell r="W540">
            <v>2.1296296296296298</v>
          </cell>
          <cell r="X540">
            <v>2.1296296296296298</v>
          </cell>
          <cell r="Y540">
            <v>1.2</v>
          </cell>
          <cell r="Z540">
            <v>1.1000000000000001</v>
          </cell>
          <cell r="AA540">
            <v>1.1000000000000001</v>
          </cell>
        </row>
        <row r="541">
          <cell r="E541" t="str">
            <v>NT38NT</v>
          </cell>
          <cell r="F541" t="str">
            <v>NT38NT</v>
          </cell>
          <cell r="G541" t="str">
            <v>Vị trí 1</v>
          </cell>
          <cell r="H541" t="str">
            <v>Các đường còn lại</v>
          </cell>
          <cell r="I541" t="str">
            <v>xã Nhơn TrạchCác đường còn lạiVị trí 1180</v>
          </cell>
          <cell r="O541">
            <v>5400</v>
          </cell>
          <cell r="P541">
            <v>600</v>
          </cell>
          <cell r="S541">
            <v>4600</v>
          </cell>
          <cell r="T541">
            <v>180</v>
          </cell>
          <cell r="U541">
            <v>2.8111111111111109</v>
          </cell>
          <cell r="V541">
            <v>2.8111111111111109</v>
          </cell>
          <cell r="W541">
            <v>2.8111111111111109</v>
          </cell>
          <cell r="X541">
            <v>2.8111111111111109</v>
          </cell>
          <cell r="Y541">
            <v>1.2</v>
          </cell>
          <cell r="AA541">
            <v>1.1299999999999999</v>
          </cell>
        </row>
        <row r="542">
          <cell r="E542" t="str">
            <v>NT43NT</v>
          </cell>
          <cell r="F542" t="str">
            <v>NT43NT</v>
          </cell>
          <cell r="G542" t="str">
            <v>Vị trí 1</v>
          </cell>
          <cell r="H542" t="str">
            <v>Các đường còn lại</v>
          </cell>
          <cell r="I542" t="str">
            <v>xã Nhơn TrạchCác đường còn lạiVị trí 1180</v>
          </cell>
          <cell r="O542">
            <v>5400</v>
          </cell>
          <cell r="P542">
            <v>600</v>
          </cell>
          <cell r="S542">
            <v>4600</v>
          </cell>
          <cell r="T542">
            <v>180</v>
          </cell>
          <cell r="U542">
            <v>2.8111111111111109</v>
          </cell>
          <cell r="V542">
            <v>2.8111111111111109</v>
          </cell>
          <cell r="W542">
            <v>2.8111111111111109</v>
          </cell>
          <cell r="X542">
            <v>2.8111111111111109</v>
          </cell>
          <cell r="Y542">
            <v>1.2</v>
          </cell>
          <cell r="AA542">
            <v>1.1299999999999999</v>
          </cell>
        </row>
        <row r="543">
          <cell r="E543" t="str">
            <v>NT44NT</v>
          </cell>
          <cell r="F543" t="str">
            <v>NT44NT</v>
          </cell>
          <cell r="G543" t="str">
            <v>Vị trí 1</v>
          </cell>
          <cell r="H543" t="str">
            <v>Các đường còn lại</v>
          </cell>
          <cell r="I543" t="str">
            <v>xã Nhơn TrạchCác đường còn lạiVị trí 1180</v>
          </cell>
          <cell r="O543">
            <v>5400</v>
          </cell>
          <cell r="P543">
            <v>600</v>
          </cell>
          <cell r="S543">
            <v>4600</v>
          </cell>
          <cell r="T543">
            <v>180</v>
          </cell>
          <cell r="U543">
            <v>2.8111111111111109</v>
          </cell>
          <cell r="V543">
            <v>2.8111111111111109</v>
          </cell>
          <cell r="W543">
            <v>2.8111111111111109</v>
          </cell>
          <cell r="X543">
            <v>2.8111111111111109</v>
          </cell>
          <cell r="Y543">
            <v>1.2</v>
          </cell>
          <cell r="AA543">
            <v>1.1299999999999999</v>
          </cell>
        </row>
        <row r="544">
          <cell r="E544" t="str">
            <v>NT49NT</v>
          </cell>
          <cell r="F544" t="str">
            <v>NT49NT</v>
          </cell>
          <cell r="G544" t="str">
            <v>Vị trí 1</v>
          </cell>
          <cell r="H544" t="str">
            <v>Các đường còn lại</v>
          </cell>
          <cell r="I544" t="str">
            <v>xã Nhơn TrạchCác đường còn lạiVị trí 1180</v>
          </cell>
          <cell r="O544">
            <v>5400</v>
          </cell>
          <cell r="P544">
            <v>600</v>
          </cell>
          <cell r="S544">
            <v>4600</v>
          </cell>
          <cell r="T544">
            <v>180</v>
          </cell>
          <cell r="U544">
            <v>2.8111111111111109</v>
          </cell>
          <cell r="V544">
            <v>2.8111111111111109</v>
          </cell>
          <cell r="W544">
            <v>2.8111111111111109</v>
          </cell>
          <cell r="X544">
            <v>2.8111111111111109</v>
          </cell>
          <cell r="Y544">
            <v>1.2</v>
          </cell>
          <cell r="AA544">
            <v>1.1299999999999999</v>
          </cell>
        </row>
        <row r="545">
          <cell r="E545" t="str">
            <v>NT47NT</v>
          </cell>
          <cell r="F545" t="str">
            <v>NT47NT</v>
          </cell>
          <cell r="G545" t="str">
            <v>Vị trí 1</v>
          </cell>
          <cell r="H545" t="str">
            <v>Các đường còn lại</v>
          </cell>
          <cell r="I545" t="str">
            <v>xã Nhơn TrạchCác đường còn lạiVị trí 1180</v>
          </cell>
          <cell r="O545">
            <v>5400</v>
          </cell>
          <cell r="P545">
            <v>600</v>
          </cell>
          <cell r="S545">
            <v>4600</v>
          </cell>
          <cell r="T545">
            <v>180</v>
          </cell>
          <cell r="U545">
            <v>2.8111111111111109</v>
          </cell>
          <cell r="V545">
            <v>2.8111111111111109</v>
          </cell>
          <cell r="W545">
            <v>2.8111111111111109</v>
          </cell>
          <cell r="X545">
            <v>2.8111111111111109</v>
          </cell>
          <cell r="Y545">
            <v>1.2</v>
          </cell>
          <cell r="AA545">
            <v>1.1299999999999999</v>
          </cell>
        </row>
        <row r="546">
          <cell r="E546" t="str">
            <v>NT48NT</v>
          </cell>
          <cell r="F546" t="str">
            <v>NT48NT</v>
          </cell>
          <cell r="G546" t="str">
            <v>Vị trí 1</v>
          </cell>
          <cell r="H546" t="str">
            <v>Các đường còn lại</v>
          </cell>
          <cell r="I546" t="str">
            <v>xã Nhơn TrạchCác đường còn lạiVị trí 1180</v>
          </cell>
          <cell r="O546">
            <v>5400</v>
          </cell>
          <cell r="P546">
            <v>600</v>
          </cell>
          <cell r="S546">
            <v>4600</v>
          </cell>
          <cell r="T546">
            <v>180</v>
          </cell>
          <cell r="U546">
            <v>2.8111111111111109</v>
          </cell>
          <cell r="V546">
            <v>2.8111111111111109</v>
          </cell>
          <cell r="W546">
            <v>2.8111111111111109</v>
          </cell>
          <cell r="X546">
            <v>2.8111111111111109</v>
          </cell>
          <cell r="Y546">
            <v>1.2</v>
          </cell>
          <cell r="AA546">
            <v>1.1299999999999999</v>
          </cell>
        </row>
        <row r="547">
          <cell r="E547" t="str">
            <v>NT42NT</v>
          </cell>
          <cell r="F547" t="str">
            <v>NT42NT</v>
          </cell>
          <cell r="G547" t="str">
            <v>Vị trí 1</v>
          </cell>
          <cell r="H547" t="str">
            <v>Các đường còn lại</v>
          </cell>
          <cell r="I547" t="str">
            <v>xã Nhơn TrạchCác đường còn lạiVị trí 1180</v>
          </cell>
          <cell r="O547">
            <v>5400</v>
          </cell>
          <cell r="P547">
            <v>600</v>
          </cell>
          <cell r="S547">
            <v>4600</v>
          </cell>
          <cell r="T547">
            <v>180</v>
          </cell>
          <cell r="U547">
            <v>2.8111111111111109</v>
          </cell>
          <cell r="V547">
            <v>2.8111111111111109</v>
          </cell>
          <cell r="W547">
            <v>2.8111111111111109</v>
          </cell>
          <cell r="X547">
            <v>2.8111111111111109</v>
          </cell>
          <cell r="Y547">
            <v>1.2</v>
          </cell>
          <cell r="AA547">
            <v>1.1299999999999999</v>
          </cell>
        </row>
        <row r="548">
          <cell r="E548" t="str">
            <v>NT52NT</v>
          </cell>
          <cell r="F548" t="str">
            <v>NT52NT</v>
          </cell>
          <cell r="G548" t="str">
            <v>Vị trí 1</v>
          </cell>
          <cell r="H548" t="str">
            <v>Các đường còn lại</v>
          </cell>
          <cell r="I548" t="str">
            <v>xã Nhơn TrạchCác đường còn lạiVị trí 1180</v>
          </cell>
          <cell r="O548">
            <v>5400</v>
          </cell>
          <cell r="P548">
            <v>600</v>
          </cell>
          <cell r="S548">
            <v>4600</v>
          </cell>
          <cell r="T548">
            <v>180</v>
          </cell>
          <cell r="U548">
            <v>2.8111111111111109</v>
          </cell>
          <cell r="V548">
            <v>2.8111111111111109</v>
          </cell>
          <cell r="W548">
            <v>2.8111111111111109</v>
          </cell>
          <cell r="X548">
            <v>2.8111111111111109</v>
          </cell>
          <cell r="Y548">
            <v>1.2</v>
          </cell>
          <cell r="AA548">
            <v>1.1299999999999999</v>
          </cell>
        </row>
        <row r="549">
          <cell r="E549" t="str">
            <v>NT39NT</v>
          </cell>
          <cell r="F549" t="str">
            <v>NT39NT</v>
          </cell>
          <cell r="G549" t="str">
            <v>Vị trí 1</v>
          </cell>
          <cell r="H549" t="str">
            <v>Các đường còn lại</v>
          </cell>
          <cell r="I549" t="str">
            <v>xã Nhơn TrạchCác đường còn lạiVị trí 1180</v>
          </cell>
          <cell r="O549">
            <v>5400</v>
          </cell>
          <cell r="P549">
            <v>600</v>
          </cell>
          <cell r="S549">
            <v>4600</v>
          </cell>
          <cell r="T549">
            <v>180</v>
          </cell>
          <cell r="U549">
            <v>2.8111111111111109</v>
          </cell>
          <cell r="V549">
            <v>2.8111111111111109</v>
          </cell>
          <cell r="W549">
            <v>2.8111111111111109</v>
          </cell>
          <cell r="X549">
            <v>2.8111111111111109</v>
          </cell>
          <cell r="Y549">
            <v>1.2</v>
          </cell>
          <cell r="AA549">
            <v>1.1299999999999999</v>
          </cell>
        </row>
        <row r="550">
          <cell r="E550" t="str">
            <v>NT40NT</v>
          </cell>
          <cell r="F550" t="str">
            <v>NT40NT</v>
          </cell>
          <cell r="G550" t="str">
            <v>Vị trí 1</v>
          </cell>
          <cell r="H550" t="str">
            <v>Các đường còn lại</v>
          </cell>
          <cell r="I550" t="str">
            <v>xã Nhơn TrạchCác đường còn lạiVị trí 1180</v>
          </cell>
          <cell r="O550">
            <v>5400</v>
          </cell>
          <cell r="P550">
            <v>600</v>
          </cell>
          <cell r="S550">
            <v>4600</v>
          </cell>
          <cell r="T550">
            <v>180</v>
          </cell>
          <cell r="U550">
            <v>2.8111111111111109</v>
          </cell>
          <cell r="V550">
            <v>2.8111111111111109</v>
          </cell>
          <cell r="W550">
            <v>2.8111111111111109</v>
          </cell>
          <cell r="X550">
            <v>2.8111111111111109</v>
          </cell>
          <cell r="Y550">
            <v>1.2</v>
          </cell>
          <cell r="AA550">
            <v>1.1299999999999999</v>
          </cell>
        </row>
        <row r="551">
          <cell r="E551" t="str">
            <v>NT50NT</v>
          </cell>
          <cell r="F551" t="str">
            <v>NT50NT</v>
          </cell>
          <cell r="G551" t="str">
            <v>Vị trí 1</v>
          </cell>
          <cell r="H551" t="str">
            <v>Các đường còn lại</v>
          </cell>
          <cell r="I551" t="str">
            <v>xã Nhơn TrạchCác đường còn lạiVị trí 1180</v>
          </cell>
          <cell r="O551">
            <v>5400</v>
          </cell>
          <cell r="P551">
            <v>600</v>
          </cell>
          <cell r="S551">
            <v>4600</v>
          </cell>
          <cell r="T551">
            <v>180</v>
          </cell>
          <cell r="U551">
            <v>2.8111111111111109</v>
          </cell>
          <cell r="V551">
            <v>2.8111111111111109</v>
          </cell>
          <cell r="W551">
            <v>2.8111111111111109</v>
          </cell>
          <cell r="X551">
            <v>2.8111111111111109</v>
          </cell>
          <cell r="Y551">
            <v>1.2</v>
          </cell>
          <cell r="AA551">
            <v>1.1299999999999999</v>
          </cell>
        </row>
        <row r="552">
          <cell r="E552" t="str">
            <v>NT41NT</v>
          </cell>
          <cell r="F552" t="str">
            <v>NT41NT</v>
          </cell>
          <cell r="G552" t="str">
            <v>Vị trí 1</v>
          </cell>
          <cell r="H552" t="str">
            <v>Các đường còn lại</v>
          </cell>
          <cell r="I552" t="str">
            <v>xã Nhơn TrạchCác đường còn lạiVị trí 1180</v>
          </cell>
          <cell r="O552">
            <v>5400</v>
          </cell>
          <cell r="P552">
            <v>600</v>
          </cell>
          <cell r="S552">
            <v>4600</v>
          </cell>
          <cell r="T552">
            <v>180</v>
          </cell>
          <cell r="U552">
            <v>2.8111111111111109</v>
          </cell>
          <cell r="V552">
            <v>2.8111111111111109</v>
          </cell>
          <cell r="W552">
            <v>2.8111111111111109</v>
          </cell>
          <cell r="X552">
            <v>2.8111111111111109</v>
          </cell>
          <cell r="Y552">
            <v>1.2</v>
          </cell>
          <cell r="AA552">
            <v>1.1299999999999999</v>
          </cell>
        </row>
        <row r="553">
          <cell r="E553" t="str">
            <v>NT45NT</v>
          </cell>
          <cell r="F553" t="str">
            <v>NT45NT</v>
          </cell>
          <cell r="G553" t="str">
            <v>Vị trí 1</v>
          </cell>
          <cell r="H553" t="str">
            <v>Các đường còn lại</v>
          </cell>
          <cell r="I553" t="str">
            <v>xã Nhơn TrạchCác đường còn lạiVị trí 1180</v>
          </cell>
          <cell r="O553">
            <v>5400</v>
          </cell>
          <cell r="P553">
            <v>600</v>
          </cell>
          <cell r="S553">
            <v>4600</v>
          </cell>
          <cell r="T553">
            <v>180</v>
          </cell>
          <cell r="U553">
            <v>2.8111111111111109</v>
          </cell>
          <cell r="V553">
            <v>2.8111111111111109</v>
          </cell>
          <cell r="W553">
            <v>2.8111111111111109</v>
          </cell>
          <cell r="X553">
            <v>2.8111111111111109</v>
          </cell>
          <cell r="Y553">
            <v>1.2</v>
          </cell>
          <cell r="AA553">
            <v>1.1299999999999999</v>
          </cell>
        </row>
        <row r="554">
          <cell r="E554" t="str">
            <v>NT59NT</v>
          </cell>
          <cell r="F554" t="str">
            <v>NT59NT</v>
          </cell>
          <cell r="G554" t="str">
            <v>Vị trí 1</v>
          </cell>
          <cell r="H554" t="str">
            <v>Các đường còn lại</v>
          </cell>
          <cell r="I554" t="str">
            <v>xã Nhơn TrạchCác đường còn lạiVị trí 1180</v>
          </cell>
          <cell r="O554">
            <v>6300</v>
          </cell>
          <cell r="P554">
            <v>600</v>
          </cell>
          <cell r="S554">
            <v>5300</v>
          </cell>
          <cell r="T554">
            <v>180</v>
          </cell>
          <cell r="U554">
            <v>3.3650793650793651</v>
          </cell>
          <cell r="V554">
            <v>3.3650793650793651</v>
          </cell>
          <cell r="W554">
            <v>3.3650793650793651</v>
          </cell>
          <cell r="X554">
            <v>3.3650793650793651</v>
          </cell>
          <cell r="Y554">
            <v>1.2</v>
          </cell>
          <cell r="Z554">
            <v>1.1000000000000001</v>
          </cell>
          <cell r="AA554">
            <v>1.1299999999999999</v>
          </cell>
        </row>
        <row r="555">
          <cell r="E555" t="str">
            <v>NT2DT_D1</v>
          </cell>
          <cell r="F555" t="str">
            <v>NT2DT</v>
          </cell>
          <cell r="G555" t="str">
            <v>Vị trí 1</v>
          </cell>
          <cell r="H555" t="str">
            <v>TTHP</v>
          </cell>
          <cell r="I555" t="str">
            <v>xã Nhơn TrạchTTHPVị trí 1280</v>
          </cell>
          <cell r="O555">
            <v>14700</v>
          </cell>
          <cell r="P555">
            <v>800</v>
          </cell>
          <cell r="S555">
            <v>10000</v>
          </cell>
          <cell r="T555">
            <v>280</v>
          </cell>
          <cell r="U555">
            <v>3.9455782312925169</v>
          </cell>
          <cell r="V555">
            <v>3.9455782312925169</v>
          </cell>
          <cell r="W555">
            <v>3.9455782312925169</v>
          </cell>
          <cell r="X555">
            <v>3.9419249181153946</v>
          </cell>
          <cell r="Y555">
            <v>1.2</v>
          </cell>
          <cell r="Z555">
            <v>1.1135317154954261</v>
          </cell>
          <cell r="AA555">
            <v>1.1100000000000001</v>
          </cell>
        </row>
        <row r="556">
          <cell r="E556" t="str">
            <v>NT2DT_D2</v>
          </cell>
          <cell r="F556" t="str">
            <v>NT2DT</v>
          </cell>
          <cell r="G556" t="str">
            <v>Vị trí 1</v>
          </cell>
          <cell r="H556" t="str">
            <v>TTHP</v>
          </cell>
          <cell r="I556" t="str">
            <v>xã Nhơn TrạchTTHPVị trí 1280</v>
          </cell>
          <cell r="O556">
            <v>16200</v>
          </cell>
          <cell r="P556">
            <v>800</v>
          </cell>
          <cell r="S556">
            <v>11000</v>
          </cell>
          <cell r="T556">
            <v>280</v>
          </cell>
          <cell r="U556">
            <v>3.9382716049382718</v>
          </cell>
          <cell r="V556">
            <v>3.9382716049382718</v>
          </cell>
          <cell r="W556">
            <v>3.9382716049382718</v>
          </cell>
          <cell r="X556">
            <v>3.9419249181153946</v>
          </cell>
          <cell r="Y556">
            <v>1.2</v>
          </cell>
          <cell r="Z556">
            <v>1.1135317154954261</v>
          </cell>
          <cell r="AA556">
            <v>1.1100000000000001</v>
          </cell>
        </row>
        <row r="557">
          <cell r="E557" t="str">
            <v>NT5DT</v>
          </cell>
          <cell r="F557" t="str">
            <v>NT5DT</v>
          </cell>
          <cell r="G557" t="str">
            <v>Vị trí 1</v>
          </cell>
          <cell r="H557" t="str">
            <v>TTHP</v>
          </cell>
          <cell r="I557" t="str">
            <v>xã Nhơn TrạchTTHPVị trí 1280</v>
          </cell>
          <cell r="O557">
            <v>9100</v>
          </cell>
          <cell r="P557">
            <v>800</v>
          </cell>
          <cell r="S557">
            <v>6200</v>
          </cell>
          <cell r="T557">
            <v>280</v>
          </cell>
          <cell r="U557">
            <v>3.9516483516483518</v>
          </cell>
          <cell r="V557">
            <v>3.9516483516483518</v>
          </cell>
          <cell r="W557">
            <v>3.9516483516483518</v>
          </cell>
          <cell r="X557">
            <v>3.9516483516483518</v>
          </cell>
          <cell r="Y557">
            <v>1.2</v>
          </cell>
          <cell r="AA557">
            <v>1.1299999999999999</v>
          </cell>
        </row>
        <row r="558">
          <cell r="E558" t="str">
            <v>NT6DT</v>
          </cell>
          <cell r="F558" t="str">
            <v>NT6DT</v>
          </cell>
          <cell r="G558" t="str">
            <v>Vị trí 1</v>
          </cell>
          <cell r="H558" t="str">
            <v>TTHP</v>
          </cell>
          <cell r="I558" t="str">
            <v>xã Nhơn TrạchTTHPVị trí 1280</v>
          </cell>
          <cell r="O558">
            <v>9100</v>
          </cell>
          <cell r="P558">
            <v>800</v>
          </cell>
          <cell r="S558">
            <v>6200</v>
          </cell>
          <cell r="T558">
            <v>280</v>
          </cell>
          <cell r="U558">
            <v>3.9516483516483518</v>
          </cell>
          <cell r="V558">
            <v>3.9516483516483518</v>
          </cell>
          <cell r="W558">
            <v>3.9516483516483518</v>
          </cell>
          <cell r="X558">
            <v>3.9516483516483518</v>
          </cell>
          <cell r="Y558">
            <v>1.2</v>
          </cell>
          <cell r="AA558">
            <v>1.1299999999999999</v>
          </cell>
        </row>
        <row r="559">
          <cell r="E559" t="str">
            <v>NT7DT</v>
          </cell>
          <cell r="F559" t="str">
            <v>NT7DT</v>
          </cell>
          <cell r="G559" t="str">
            <v>Vị trí 1</v>
          </cell>
          <cell r="H559" t="str">
            <v>TTHP</v>
          </cell>
          <cell r="I559" t="str">
            <v>xã Nhơn TrạchTTHPVị trí 1280</v>
          </cell>
          <cell r="O559">
            <v>9600</v>
          </cell>
          <cell r="P559">
            <v>800</v>
          </cell>
          <cell r="S559">
            <v>6500</v>
          </cell>
          <cell r="T559">
            <v>280</v>
          </cell>
          <cell r="U559">
            <v>3.9270833333333335</v>
          </cell>
          <cell r="V559">
            <v>3.9270833333333335</v>
          </cell>
          <cell r="W559">
            <v>3.9270833333333335</v>
          </cell>
          <cell r="X559">
            <v>3.9270833333333335</v>
          </cell>
          <cell r="Y559">
            <v>1.2</v>
          </cell>
          <cell r="AA559">
            <v>1.1299999999999999</v>
          </cell>
        </row>
        <row r="560">
          <cell r="E560" t="str">
            <v>NT8DT</v>
          </cell>
          <cell r="F560" t="str">
            <v>NT8DT</v>
          </cell>
          <cell r="G560" t="str">
            <v>Vị trí 1</v>
          </cell>
          <cell r="H560" t="str">
            <v>TTHP</v>
          </cell>
          <cell r="I560" t="str">
            <v>xã Nhơn TrạchTTHPVị trí 1280</v>
          </cell>
          <cell r="O560">
            <v>9100</v>
          </cell>
          <cell r="P560">
            <v>800</v>
          </cell>
          <cell r="S560">
            <v>6200</v>
          </cell>
          <cell r="T560">
            <v>280</v>
          </cell>
          <cell r="U560">
            <v>3.9516483516483518</v>
          </cell>
          <cell r="V560">
            <v>3.9516483516483518</v>
          </cell>
          <cell r="W560">
            <v>3.9516483516483518</v>
          </cell>
          <cell r="X560">
            <v>3.9516483516483518</v>
          </cell>
          <cell r="Y560">
            <v>1.2</v>
          </cell>
          <cell r="AA560">
            <v>1.1299999999999999</v>
          </cell>
        </row>
        <row r="561">
          <cell r="E561" t="str">
            <v>NT9DT</v>
          </cell>
          <cell r="F561" t="str">
            <v>NT9DT</v>
          </cell>
          <cell r="G561" t="str">
            <v>Vị trí 1</v>
          </cell>
          <cell r="H561" t="str">
            <v>TTHP</v>
          </cell>
          <cell r="I561" t="str">
            <v>xã Nhơn TrạchTTHPVị trí 1280</v>
          </cell>
          <cell r="O561">
            <v>9100</v>
          </cell>
          <cell r="P561">
            <v>800</v>
          </cell>
          <cell r="S561">
            <v>6200</v>
          </cell>
          <cell r="T561">
            <v>280</v>
          </cell>
          <cell r="U561">
            <v>3.9516483516483518</v>
          </cell>
          <cell r="V561">
            <v>3.9516483516483518</v>
          </cell>
          <cell r="W561">
            <v>3.9516483516483518</v>
          </cell>
          <cell r="X561">
            <v>3.9516483516483518</v>
          </cell>
          <cell r="Y561">
            <v>1.2</v>
          </cell>
          <cell r="AA561">
            <v>1.1299999999999999</v>
          </cell>
        </row>
        <row r="562">
          <cell r="E562" t="str">
            <v>NT10DT</v>
          </cell>
          <cell r="F562" t="str">
            <v>NT10DT</v>
          </cell>
          <cell r="G562" t="str">
            <v>Vị trí 1</v>
          </cell>
          <cell r="H562" t="str">
            <v>TTHP</v>
          </cell>
          <cell r="I562" t="str">
            <v>xã Nhơn TrạchTTHPVị trí 1280</v>
          </cell>
          <cell r="O562">
            <v>9100</v>
          </cell>
          <cell r="P562">
            <v>800</v>
          </cell>
          <cell r="S562">
            <v>6200</v>
          </cell>
          <cell r="T562">
            <v>280</v>
          </cell>
          <cell r="U562">
            <v>3.9516483516483518</v>
          </cell>
          <cell r="V562">
            <v>3.9516483516483518</v>
          </cell>
          <cell r="W562">
            <v>3.9516483516483518</v>
          </cell>
          <cell r="X562">
            <v>3.9516483516483518</v>
          </cell>
          <cell r="Y562">
            <v>1.2</v>
          </cell>
          <cell r="Z562">
            <v>1.1753577041138223</v>
          </cell>
          <cell r="AA562">
            <v>1.18</v>
          </cell>
        </row>
        <row r="563">
          <cell r="E563" t="str">
            <v>NT54NT, NT4DT_D1, NT4DT_D2, NT54NT_D2</v>
          </cell>
          <cell r="F563" t="str">
            <v>NT54NT, NT4DT, NT4DT, NT54NT</v>
          </cell>
          <cell r="G563" t="str">
            <v>Vị trí 1</v>
          </cell>
          <cell r="H563" t="str">
            <v>TTHP</v>
          </cell>
          <cell r="I563" t="str">
            <v>xã Nhơn TrạchTTHPVị trí 1280</v>
          </cell>
          <cell r="O563">
            <v>9600</v>
          </cell>
          <cell r="P563">
            <v>800</v>
          </cell>
          <cell r="T563">
            <v>280</v>
          </cell>
          <cell r="V563">
            <v>0</v>
          </cell>
          <cell r="W563">
            <v>1</v>
          </cell>
          <cell r="X563">
            <v>1</v>
          </cell>
          <cell r="Y563">
            <v>1.2</v>
          </cell>
          <cell r="AA563">
            <v>1.1299999999999999</v>
          </cell>
        </row>
        <row r="564">
          <cell r="E564" t="str">
            <v>NT54NT_D3</v>
          </cell>
          <cell r="F564" t="str">
            <v>NT54NT</v>
          </cell>
          <cell r="G564" t="str">
            <v>Vị trí 1</v>
          </cell>
          <cell r="H564" t="str">
            <v>Các đường còn lại</v>
          </cell>
          <cell r="I564" t="str">
            <v>xã Nhơn TrạchCác đường còn lạiVị trí 1180</v>
          </cell>
          <cell r="O564">
            <v>8100</v>
          </cell>
          <cell r="P564">
            <v>600</v>
          </cell>
          <cell r="T564">
            <v>180</v>
          </cell>
          <cell r="V564">
            <v>0</v>
          </cell>
          <cell r="W564">
            <v>1</v>
          </cell>
          <cell r="X564">
            <v>1</v>
          </cell>
          <cell r="Y564">
            <v>1.2</v>
          </cell>
          <cell r="AA564">
            <v>1.1299999999999999</v>
          </cell>
        </row>
        <row r="565">
          <cell r="E565" t="str">
            <v>NT5NT1_D14</v>
          </cell>
          <cell r="F565" t="str">
            <v>NT5NT1</v>
          </cell>
          <cell r="G565" t="str">
            <v>Vị trí 1</v>
          </cell>
          <cell r="H565" t="str">
            <v>Các đường nhóm I</v>
          </cell>
          <cell r="I565" t="str">
            <v>xã Đại PhướcCác đường nhóm IVị trí 1220</v>
          </cell>
          <cell r="O565">
            <v>7500</v>
          </cell>
          <cell r="P565">
            <v>730</v>
          </cell>
          <cell r="S565">
            <v>5300</v>
          </cell>
          <cell r="T565">
            <v>220</v>
          </cell>
          <cell r="U565">
            <v>2.8266666666666667</v>
          </cell>
          <cell r="V565">
            <v>2.8266666666666667</v>
          </cell>
          <cell r="W565">
            <v>2.8266666666666667</v>
          </cell>
          <cell r="X565">
            <v>2.195445652202094</v>
          </cell>
          <cell r="Y565">
            <v>1.2</v>
          </cell>
          <cell r="Z565">
            <v>1.1873534786443438</v>
          </cell>
          <cell r="AA565">
            <v>1.1000000000000001</v>
          </cell>
        </row>
        <row r="566">
          <cell r="E566" t="str">
            <v>NT5NT1_D8,9</v>
          </cell>
          <cell r="F566" t="str">
            <v>NT5NT1</v>
          </cell>
          <cell r="G566" t="str">
            <v>Vị trí 1</v>
          </cell>
          <cell r="H566" t="str">
            <v>Các đường nhóm I</v>
          </cell>
          <cell r="I566" t="str">
            <v>xã Đại PhướcCác đường nhóm IVị trí 1220</v>
          </cell>
          <cell r="O566">
            <v>14200</v>
          </cell>
          <cell r="P566">
            <v>730</v>
          </cell>
          <cell r="S566">
            <v>12000</v>
          </cell>
          <cell r="T566">
            <v>220</v>
          </cell>
          <cell r="V566">
            <v>0</v>
          </cell>
          <cell r="W566">
            <v>1</v>
          </cell>
          <cell r="X566">
            <v>2.195445652202094</v>
          </cell>
          <cell r="Y566">
            <v>1.2</v>
          </cell>
          <cell r="Z566">
            <v>1.1873534786443438</v>
          </cell>
          <cell r="AA566">
            <v>1.1000000000000001</v>
          </cell>
        </row>
        <row r="567">
          <cell r="E567" t="str">
            <v>NT7NT1</v>
          </cell>
          <cell r="F567" t="str">
            <v>NT7NT1</v>
          </cell>
          <cell r="G567" t="str">
            <v>Vị trí 1</v>
          </cell>
          <cell r="H567" t="str">
            <v>Các đường nhóm I</v>
          </cell>
          <cell r="I567" t="str">
            <v>xã Đại PhướcCác đường nhóm IVị trí 1220</v>
          </cell>
          <cell r="O567">
            <v>10800</v>
          </cell>
          <cell r="P567">
            <v>730</v>
          </cell>
          <cell r="S567">
            <v>9100</v>
          </cell>
          <cell r="T567">
            <v>220</v>
          </cell>
          <cell r="U567">
            <v>2.2749999999999999</v>
          </cell>
          <cell r="V567">
            <v>2.2749999999999999</v>
          </cell>
          <cell r="W567">
            <v>2.2749999999999999</v>
          </cell>
          <cell r="X567">
            <v>2.2749999999999999</v>
          </cell>
          <cell r="Y567">
            <v>1.2</v>
          </cell>
          <cell r="Z567">
            <v>1.1000000000000001</v>
          </cell>
          <cell r="AA567">
            <v>1.1000000000000001</v>
          </cell>
        </row>
        <row r="568">
          <cell r="E568" t="str">
            <v>NT5NT1_D7</v>
          </cell>
          <cell r="F568" t="str">
            <v>NT5NT1</v>
          </cell>
          <cell r="G568" t="str">
            <v>Vị trí 1</v>
          </cell>
          <cell r="H568" t="str">
            <v>Các đường nhóm I</v>
          </cell>
          <cell r="I568" t="str">
            <v>xã Đại PhướcCác đường nhóm IVị trí 1220</v>
          </cell>
          <cell r="O568">
            <v>7300</v>
          </cell>
          <cell r="P568">
            <v>730</v>
          </cell>
          <cell r="S568">
            <v>6200</v>
          </cell>
          <cell r="T568">
            <v>220</v>
          </cell>
          <cell r="U568">
            <v>1.6136986301369862</v>
          </cell>
          <cell r="V568">
            <v>1.6136986301369862</v>
          </cell>
          <cell r="W568">
            <v>1.6136986301369862</v>
          </cell>
          <cell r="X568">
            <v>2.195445652202094</v>
          </cell>
          <cell r="Y568">
            <v>1.2</v>
          </cell>
          <cell r="Z568">
            <v>1.1873534786443438</v>
          </cell>
          <cell r="AA568">
            <v>1.19</v>
          </cell>
        </row>
        <row r="569">
          <cell r="E569" t="str">
            <v>NT4NT1_D5</v>
          </cell>
          <cell r="F569" t="str">
            <v>NT4NT1</v>
          </cell>
          <cell r="G569" t="str">
            <v>Vị trí 1</v>
          </cell>
          <cell r="H569" t="str">
            <v>Các đường nhóm I</v>
          </cell>
          <cell r="I569" t="str">
            <v>xã Đại PhướcCác đường nhóm IVị trí 1220</v>
          </cell>
          <cell r="O569">
            <v>11600</v>
          </cell>
          <cell r="P569">
            <v>730</v>
          </cell>
          <cell r="S569">
            <v>9800</v>
          </cell>
          <cell r="T569">
            <v>220</v>
          </cell>
          <cell r="U569">
            <v>2.2810344827586206</v>
          </cell>
          <cell r="V569">
            <v>2.2810344827586206</v>
          </cell>
          <cell r="W569">
            <v>2.2810344827586206</v>
          </cell>
          <cell r="X569">
            <v>2.8147212750931772</v>
          </cell>
          <cell r="Y569">
            <v>1.2</v>
          </cell>
          <cell r="Z569">
            <v>1.1839781696576874</v>
          </cell>
          <cell r="AA569">
            <v>1.18</v>
          </cell>
        </row>
        <row r="570">
          <cell r="E570" t="str">
            <v>NT4NT1_D4</v>
          </cell>
          <cell r="F570" t="str">
            <v>NT4NT1</v>
          </cell>
          <cell r="G570" t="str">
            <v>Vị trí 1</v>
          </cell>
          <cell r="H570" t="str">
            <v>Các đường nhóm I</v>
          </cell>
          <cell r="I570" t="str">
            <v>xã Đại PhướcCác đường nhóm IVị trí 1220</v>
          </cell>
          <cell r="O570">
            <v>8900</v>
          </cell>
          <cell r="P570">
            <v>730</v>
          </cell>
          <cell r="S570">
            <v>8500</v>
          </cell>
          <cell r="T570">
            <v>220</v>
          </cell>
          <cell r="U570">
            <v>3.5337078651685392</v>
          </cell>
          <cell r="V570">
            <v>3.5337078651685392</v>
          </cell>
          <cell r="W570">
            <v>3.5337078651685392</v>
          </cell>
          <cell r="X570">
            <v>2.8147212750931772</v>
          </cell>
          <cell r="Y570">
            <v>1.2</v>
          </cell>
          <cell r="Z570">
            <v>1.1839781696576874</v>
          </cell>
          <cell r="AA570">
            <v>1.18</v>
          </cell>
        </row>
        <row r="571">
          <cell r="E571" t="str">
            <v>NT70NT</v>
          </cell>
          <cell r="F571" t="str">
            <v>NT70NT</v>
          </cell>
          <cell r="G571" t="str">
            <v>Vị trí 1</v>
          </cell>
          <cell r="H571" t="str">
            <v>Các đường còn lại</v>
          </cell>
          <cell r="I571" t="str">
            <v>xã Đại PhướcCác đường còn lạiVị trí 1180</v>
          </cell>
          <cell r="O571">
            <v>5600</v>
          </cell>
          <cell r="P571">
            <v>600</v>
          </cell>
          <cell r="S571">
            <v>5300</v>
          </cell>
          <cell r="T571">
            <v>180</v>
          </cell>
          <cell r="U571">
            <v>2.5553571428571433</v>
          </cell>
          <cell r="V571">
            <v>2.5553571428571433</v>
          </cell>
          <cell r="W571">
            <v>2.5553571428571433</v>
          </cell>
          <cell r="X571">
            <v>2.5553571428571433</v>
          </cell>
          <cell r="Y571">
            <v>1.2</v>
          </cell>
          <cell r="Z571">
            <v>1.2315270935960592</v>
          </cell>
          <cell r="AA571">
            <v>1.1299999999999999</v>
          </cell>
        </row>
        <row r="572">
          <cell r="E572" t="str">
            <v>NT17NT2</v>
          </cell>
          <cell r="F572" t="str">
            <v>NT17NT2</v>
          </cell>
          <cell r="G572" t="str">
            <v>Vị trí 1</v>
          </cell>
          <cell r="H572" t="str">
            <v>Các đường nhóm II</v>
          </cell>
          <cell r="I572" t="str">
            <v>xã Đại PhướcCác đường nhóm IIVị trí 1200</v>
          </cell>
          <cell r="O572">
            <v>5800</v>
          </cell>
          <cell r="P572">
            <v>670</v>
          </cell>
          <cell r="S572">
            <v>4700</v>
          </cell>
          <cell r="T572">
            <v>200</v>
          </cell>
          <cell r="U572">
            <v>2.9172413793103447</v>
          </cell>
          <cell r="V572">
            <v>2.9172413793103447</v>
          </cell>
          <cell r="W572">
            <v>2.9172413793103447</v>
          </cell>
          <cell r="X572">
            <v>2.9172413793103447</v>
          </cell>
          <cell r="Y572">
            <v>1.2</v>
          </cell>
          <cell r="Z572">
            <v>1.1346186878178528</v>
          </cell>
          <cell r="AA572">
            <v>1.1299999999999999</v>
          </cell>
        </row>
        <row r="573">
          <cell r="E573" t="str">
            <v>NT8NT2</v>
          </cell>
          <cell r="F573" t="str">
            <v>NT8NT2</v>
          </cell>
          <cell r="G573" t="str">
            <v>Vị trí 1</v>
          </cell>
          <cell r="H573" t="str">
            <v>Các đường nhóm II</v>
          </cell>
          <cell r="I573" t="str">
            <v>xã Đại PhướcCác đường nhóm IIVị trí 1200</v>
          </cell>
          <cell r="O573">
            <v>6800</v>
          </cell>
          <cell r="P573">
            <v>670</v>
          </cell>
          <cell r="S573">
            <v>5900</v>
          </cell>
          <cell r="T573">
            <v>200</v>
          </cell>
          <cell r="U573">
            <v>2.4294117647058822</v>
          </cell>
          <cell r="V573">
            <v>2.4294117647058822</v>
          </cell>
          <cell r="W573">
            <v>2.4294117647058822</v>
          </cell>
          <cell r="X573">
            <v>2.4294117647058822</v>
          </cell>
          <cell r="Y573">
            <v>1.2</v>
          </cell>
          <cell r="Z573">
            <v>1.2553802008608321</v>
          </cell>
          <cell r="AA573">
            <v>1.1299999999999999</v>
          </cell>
        </row>
        <row r="574">
          <cell r="E574" t="str">
            <v>NT12NT2</v>
          </cell>
          <cell r="F574" t="str">
            <v>NT12NT2</v>
          </cell>
          <cell r="G574" t="str">
            <v>Vị trí 1</v>
          </cell>
          <cell r="H574" t="str">
            <v>Các đường nhóm II</v>
          </cell>
          <cell r="I574" t="str">
            <v>xã Đại PhướcCác đường nhóm IIVị trí 1200</v>
          </cell>
          <cell r="O574">
            <v>7400</v>
          </cell>
          <cell r="P574">
            <v>670</v>
          </cell>
          <cell r="S574">
            <v>5200</v>
          </cell>
          <cell r="T574">
            <v>200</v>
          </cell>
          <cell r="U574">
            <v>2.1081081081081079</v>
          </cell>
          <cell r="V574">
            <v>2.1081081081081079</v>
          </cell>
          <cell r="W574">
            <v>2.1081081081081079</v>
          </cell>
          <cell r="X574">
            <v>2.1081081081081079</v>
          </cell>
          <cell r="Y574">
            <v>1.2</v>
          </cell>
          <cell r="Z574">
            <v>1.1000000000000001</v>
          </cell>
          <cell r="AA574">
            <v>1.1299999999999999</v>
          </cell>
        </row>
        <row r="575">
          <cell r="E575" t="str">
            <v>NT73NT</v>
          </cell>
          <cell r="F575" t="str">
            <v>NT73NT</v>
          </cell>
          <cell r="G575" t="str">
            <v>Vị trí 1</v>
          </cell>
          <cell r="H575" t="str">
            <v>Các đường còn lại</v>
          </cell>
          <cell r="I575" t="str">
            <v>xã Đại PhướcCác đường còn lạiVị trí 1180</v>
          </cell>
          <cell r="O575">
            <v>6100</v>
          </cell>
          <cell r="P575">
            <v>600</v>
          </cell>
          <cell r="S575">
            <v>5300</v>
          </cell>
          <cell r="T575">
            <v>180</v>
          </cell>
          <cell r="U575">
            <v>3.4754098360655736</v>
          </cell>
          <cell r="V575">
            <v>3.4754098360655736</v>
          </cell>
          <cell r="W575">
            <v>3.4754098360655736</v>
          </cell>
          <cell r="X575">
            <v>3.4754098360655736</v>
          </cell>
          <cell r="Y575">
            <v>1.2</v>
          </cell>
          <cell r="Z575">
            <v>1.3333333333333333</v>
          </cell>
          <cell r="AA575">
            <v>1.1299999999999999</v>
          </cell>
        </row>
        <row r="576">
          <cell r="E576" t="str">
            <v>NT83NT2</v>
          </cell>
          <cell r="F576" t="str">
            <v>NT83NT2</v>
          </cell>
          <cell r="G576" t="str">
            <v>Vị trí 1</v>
          </cell>
          <cell r="H576" t="str">
            <v>Các đường nhóm II</v>
          </cell>
          <cell r="I576" t="str">
            <v>xã Đại PhướcCác đường nhóm IIVị trí 1200</v>
          </cell>
          <cell r="O576">
            <v>5800</v>
          </cell>
          <cell r="P576">
            <v>670</v>
          </cell>
          <cell r="S576">
            <v>5300</v>
          </cell>
          <cell r="T576">
            <v>200</v>
          </cell>
          <cell r="U576">
            <v>3.6551724137931036</v>
          </cell>
          <cell r="V576">
            <v>3.6551724137931036</v>
          </cell>
          <cell r="W576">
            <v>3.6551724137931036</v>
          </cell>
          <cell r="X576">
            <v>3.6551724137931036</v>
          </cell>
          <cell r="Y576">
            <v>1.2</v>
          </cell>
          <cell r="AA576">
            <v>1.1299999999999999</v>
          </cell>
        </row>
        <row r="577">
          <cell r="E577" t="str">
            <v>NT86NT2</v>
          </cell>
          <cell r="F577" t="str">
            <v>NT86NT2</v>
          </cell>
          <cell r="G577" t="str">
            <v>Vị trí 1</v>
          </cell>
          <cell r="H577" t="str">
            <v>Các đường nhóm II</v>
          </cell>
          <cell r="I577" t="str">
            <v>xã Đại PhướcCác đường nhóm IIVị trí 1200</v>
          </cell>
          <cell r="O577">
            <v>5800</v>
          </cell>
          <cell r="P577">
            <v>670</v>
          </cell>
          <cell r="S577">
            <v>4700</v>
          </cell>
          <cell r="T577">
            <v>200</v>
          </cell>
          <cell r="U577">
            <v>2.9172413793103447</v>
          </cell>
          <cell r="V577">
            <v>2.9172413793103447</v>
          </cell>
          <cell r="W577">
            <v>2.9172413793103447</v>
          </cell>
          <cell r="X577">
            <v>2.9172413793103447</v>
          </cell>
          <cell r="Y577">
            <v>1.2</v>
          </cell>
          <cell r="Z577">
            <v>1.1204692766398756</v>
          </cell>
          <cell r="AA577">
            <v>1.1200000000000001</v>
          </cell>
        </row>
        <row r="578">
          <cell r="E578" t="str">
            <v>NT69NT</v>
          </cell>
          <cell r="F578" t="str">
            <v>NT69NT</v>
          </cell>
          <cell r="G578" t="str">
            <v>Vị trí 1</v>
          </cell>
          <cell r="H578" t="str">
            <v>Các đường còn lại</v>
          </cell>
          <cell r="I578" t="str">
            <v>xã Đại PhướcCác đường còn lạiVị trí 1180</v>
          </cell>
          <cell r="O578">
            <v>6100</v>
          </cell>
          <cell r="P578">
            <v>600</v>
          </cell>
          <cell r="S578">
            <v>5200</v>
          </cell>
          <cell r="T578">
            <v>180</v>
          </cell>
          <cell r="U578">
            <v>1.875409836065574</v>
          </cell>
          <cell r="V578">
            <v>1.875409836065574</v>
          </cell>
          <cell r="W578">
            <v>1.875409836065574</v>
          </cell>
          <cell r="X578">
            <v>1.875409836065574</v>
          </cell>
          <cell r="Y578">
            <v>1.2</v>
          </cell>
          <cell r="Z578">
            <v>1.102587953582612</v>
          </cell>
          <cell r="AA578">
            <v>1.1299999999999999</v>
          </cell>
        </row>
        <row r="579">
          <cell r="E579" t="str">
            <v>NT68NT</v>
          </cell>
          <cell r="F579" t="str">
            <v>NT68NT</v>
          </cell>
          <cell r="G579" t="str">
            <v>Vị trí 1</v>
          </cell>
          <cell r="H579" t="str">
            <v>Các đường còn lại</v>
          </cell>
          <cell r="I579" t="str">
            <v>xã Đại PhướcCác đường còn lạiVị trí 1180</v>
          </cell>
          <cell r="O579">
            <v>6100</v>
          </cell>
          <cell r="P579">
            <v>600</v>
          </cell>
          <cell r="S579">
            <v>5200</v>
          </cell>
          <cell r="T579">
            <v>180</v>
          </cell>
          <cell r="U579">
            <v>2.1311475409836067</v>
          </cell>
          <cell r="V579">
            <v>2.1311475409836067</v>
          </cell>
          <cell r="W579">
            <v>2.1311475409836067</v>
          </cell>
          <cell r="X579">
            <v>2.1311475409836067</v>
          </cell>
          <cell r="Y579">
            <v>1.2</v>
          </cell>
          <cell r="Z579">
            <v>1.1000000000000001</v>
          </cell>
          <cell r="AA579">
            <v>1.1299999999999999</v>
          </cell>
        </row>
        <row r="580">
          <cell r="E580" t="str">
            <v>NT85NT</v>
          </cell>
          <cell r="F580" t="str">
            <v>NT85NT</v>
          </cell>
          <cell r="G580" t="str">
            <v>Vị trí 1</v>
          </cell>
          <cell r="H580" t="str">
            <v>Các đường còn lại</v>
          </cell>
          <cell r="I580" t="str">
            <v>xã Đại PhướcCác đường còn lạiVị trí 1180</v>
          </cell>
          <cell r="O580">
            <v>6100</v>
          </cell>
          <cell r="P580">
            <v>600</v>
          </cell>
          <cell r="S580">
            <v>5200</v>
          </cell>
          <cell r="T580">
            <v>180</v>
          </cell>
          <cell r="U580">
            <v>2.557377049180328</v>
          </cell>
          <cell r="V580">
            <v>2.557377049180328</v>
          </cell>
          <cell r="W580">
            <v>2.557377049180328</v>
          </cell>
          <cell r="X580">
            <v>2.557377049180328</v>
          </cell>
          <cell r="Y580">
            <v>1.2</v>
          </cell>
          <cell r="Z580">
            <v>1.1000000000000001</v>
          </cell>
          <cell r="AA580">
            <v>1.1299999999999999</v>
          </cell>
        </row>
        <row r="581">
          <cell r="E581" t="str">
            <v>NT22NT2</v>
          </cell>
          <cell r="F581" t="str">
            <v>NT22NT2</v>
          </cell>
          <cell r="G581" t="str">
            <v>Vị trí 1</v>
          </cell>
          <cell r="H581" t="str">
            <v>Các đường nhóm II</v>
          </cell>
          <cell r="I581" t="str">
            <v>xã Đại PhướcCác đường nhóm IIVị trí 1200</v>
          </cell>
          <cell r="O581">
            <v>7100</v>
          </cell>
          <cell r="P581">
            <v>670</v>
          </cell>
          <cell r="S581">
            <v>6500</v>
          </cell>
          <cell r="T581">
            <v>200</v>
          </cell>
          <cell r="U581">
            <v>1.3286249332474818</v>
          </cell>
          <cell r="V581">
            <v>1.3286249332474818</v>
          </cell>
          <cell r="W581">
            <v>1.3286249332474818</v>
          </cell>
          <cell r="X581">
            <v>1.3286249332474818</v>
          </cell>
          <cell r="Y581">
            <v>1.2</v>
          </cell>
          <cell r="Z581">
            <v>1.2542737409506597</v>
          </cell>
          <cell r="AA581">
            <v>1.1000000000000001</v>
          </cell>
        </row>
        <row r="582">
          <cell r="E582" t="str">
            <v>NT67NT</v>
          </cell>
          <cell r="F582" t="str">
            <v>NT67NT</v>
          </cell>
          <cell r="G582" t="str">
            <v>Vị trí 1</v>
          </cell>
          <cell r="H582" t="str">
            <v>Các đường còn lại</v>
          </cell>
          <cell r="I582" t="str">
            <v>xã Đại PhướcCác đường còn lạiVị trí 1180</v>
          </cell>
          <cell r="O582">
            <v>6100</v>
          </cell>
          <cell r="P582">
            <v>600</v>
          </cell>
          <cell r="S582">
            <v>5200</v>
          </cell>
          <cell r="T582">
            <v>180</v>
          </cell>
          <cell r="U582">
            <v>1.4065573770491804</v>
          </cell>
          <cell r="V582">
            <v>1.4065573770491804</v>
          </cell>
          <cell r="W582">
            <v>1.4065573770491804</v>
          </cell>
          <cell r="X582">
            <v>1.4065573770491804</v>
          </cell>
          <cell r="Y582">
            <v>1.2</v>
          </cell>
          <cell r="Z582">
            <v>1.310615989515072</v>
          </cell>
          <cell r="AA582">
            <v>1.1299999999999999</v>
          </cell>
        </row>
        <row r="583">
          <cell r="E583" t="str">
            <v>NT64NT2</v>
          </cell>
          <cell r="F583" t="str">
            <v>NT64NT2</v>
          </cell>
          <cell r="G583" t="str">
            <v>Vị trí 1</v>
          </cell>
          <cell r="H583" t="str">
            <v>Các đường nhóm II</v>
          </cell>
          <cell r="I583" t="str">
            <v>xã Đại PhướcCác đường nhóm IIVị trí 1200</v>
          </cell>
          <cell r="O583">
            <v>6600</v>
          </cell>
          <cell r="P583">
            <v>670</v>
          </cell>
          <cell r="S583">
            <v>5200</v>
          </cell>
          <cell r="T583">
            <v>200</v>
          </cell>
          <cell r="U583">
            <v>2.3636363636363638</v>
          </cell>
          <cell r="V583">
            <v>2.3636363636363638</v>
          </cell>
          <cell r="W583">
            <v>2.3636363636363638</v>
          </cell>
          <cell r="X583">
            <v>2.3636363636363638</v>
          </cell>
          <cell r="Y583">
            <v>1.2</v>
          </cell>
          <cell r="Z583">
            <v>1.32787009636543</v>
          </cell>
          <cell r="AA583">
            <v>1.1299999999999999</v>
          </cell>
        </row>
        <row r="584">
          <cell r="E584" t="str">
            <v>NT65NT</v>
          </cell>
          <cell r="F584" t="str">
            <v>NT65NT</v>
          </cell>
          <cell r="G584" t="str">
            <v>Vị trí 1</v>
          </cell>
          <cell r="H584" t="str">
            <v>Các đường còn lại</v>
          </cell>
          <cell r="I584" t="str">
            <v>xã Đại PhướcCác đường còn lạiVị trí 1180</v>
          </cell>
          <cell r="O584">
            <v>7400</v>
          </cell>
          <cell r="P584">
            <v>600</v>
          </cell>
          <cell r="S584">
            <v>5200</v>
          </cell>
          <cell r="T584">
            <v>180</v>
          </cell>
          <cell r="U584">
            <v>2.1081081081081079</v>
          </cell>
          <cell r="V584">
            <v>2.1081081081081079</v>
          </cell>
          <cell r="W584">
            <v>2.1081081081081079</v>
          </cell>
          <cell r="X584">
            <v>2.1081081081081079</v>
          </cell>
          <cell r="Y584">
            <v>1.2</v>
          </cell>
          <cell r="Z584">
            <v>1.1282698782698783</v>
          </cell>
          <cell r="AA584">
            <v>1.1299999999999999</v>
          </cell>
        </row>
        <row r="585">
          <cell r="E585" t="str">
            <v>NT66NT</v>
          </cell>
          <cell r="F585" t="str">
            <v>NT66NT</v>
          </cell>
          <cell r="G585" t="str">
            <v>Vị trí 1</v>
          </cell>
          <cell r="H585" t="str">
            <v>Các đường còn lại</v>
          </cell>
          <cell r="I585" t="str">
            <v>xã Đại PhướcCác đường còn lạiVị trí 1180</v>
          </cell>
          <cell r="O585">
            <v>6100</v>
          </cell>
          <cell r="P585">
            <v>600</v>
          </cell>
          <cell r="S585">
            <v>5200</v>
          </cell>
          <cell r="T585">
            <v>180</v>
          </cell>
          <cell r="U585">
            <v>2.0459016393442622</v>
          </cell>
          <cell r="V585">
            <v>2.0459016393442622</v>
          </cell>
          <cell r="W585">
            <v>2.0459016393442622</v>
          </cell>
          <cell r="X585">
            <v>2.0459016393442622</v>
          </cell>
          <cell r="Y585">
            <v>1.2</v>
          </cell>
          <cell r="Z585">
            <v>1.1000000000000001</v>
          </cell>
          <cell r="AA585">
            <v>1.1000000000000001</v>
          </cell>
        </row>
        <row r="586">
          <cell r="E586" t="str">
            <v>NT16NT2_D1</v>
          </cell>
          <cell r="F586" t="str">
            <v>NT16NT2</v>
          </cell>
          <cell r="G586" t="str">
            <v>Vị trí 1</v>
          </cell>
          <cell r="H586" t="str">
            <v>Các đường nhóm II</v>
          </cell>
          <cell r="I586" t="str">
            <v>xã Đại PhướcCác đường nhóm IIVị trí 1200</v>
          </cell>
          <cell r="O586">
            <v>6500</v>
          </cell>
          <cell r="P586">
            <v>670</v>
          </cell>
          <cell r="S586">
            <v>5200</v>
          </cell>
          <cell r="T586">
            <v>200</v>
          </cell>
          <cell r="U586">
            <v>2.4</v>
          </cell>
          <cell r="V586">
            <v>2.4</v>
          </cell>
          <cell r="W586">
            <v>2.4</v>
          </cell>
          <cell r="X586">
            <v>2.7924528301886791</v>
          </cell>
          <cell r="Y586">
            <v>1.2</v>
          </cell>
          <cell r="Z586">
            <v>1.0805555555555555</v>
          </cell>
          <cell r="AA586">
            <v>1.08</v>
          </cell>
        </row>
        <row r="587">
          <cell r="E587" t="str">
            <v>NT16NT2_D2</v>
          </cell>
          <cell r="F587" t="str">
            <v>NT16NT2</v>
          </cell>
          <cell r="G587" t="str">
            <v>Vị trí 1</v>
          </cell>
          <cell r="H587" t="str">
            <v>Các đường nhóm II</v>
          </cell>
          <cell r="I587" t="str">
            <v>xã Đại PhướcCác đường nhóm IIVị trí 1200</v>
          </cell>
          <cell r="O587">
            <v>5300</v>
          </cell>
          <cell r="P587">
            <v>670</v>
          </cell>
          <cell r="S587">
            <v>4800</v>
          </cell>
          <cell r="T587">
            <v>200</v>
          </cell>
          <cell r="U587">
            <v>2.9886792452830186</v>
          </cell>
          <cell r="V587">
            <v>2.9886792452830186</v>
          </cell>
          <cell r="W587">
            <v>2.9886792452830186</v>
          </cell>
          <cell r="X587">
            <v>2.7924528301886791</v>
          </cell>
          <cell r="Y587">
            <v>1.2</v>
          </cell>
          <cell r="Z587">
            <v>1.0805555555555555</v>
          </cell>
          <cell r="AA587">
            <v>1.08</v>
          </cell>
        </row>
        <row r="588">
          <cell r="E588" t="str">
            <v>NT82NT</v>
          </cell>
          <cell r="F588" t="str">
            <v>NT82NT</v>
          </cell>
          <cell r="G588" t="str">
            <v>Vị trí 1</v>
          </cell>
          <cell r="H588" t="str">
            <v>Các đường còn lại</v>
          </cell>
          <cell r="I588" t="str">
            <v>xã Đại PhướcCác đường còn lạiVị trí 1180</v>
          </cell>
          <cell r="O588">
            <v>6600</v>
          </cell>
          <cell r="P588">
            <v>600</v>
          </cell>
          <cell r="S588">
            <v>5500</v>
          </cell>
          <cell r="T588">
            <v>180</v>
          </cell>
          <cell r="U588">
            <v>2.5833333333333335</v>
          </cell>
          <cell r="V588">
            <v>2.5833333333333335</v>
          </cell>
          <cell r="W588">
            <v>2.5833333333333335</v>
          </cell>
          <cell r="X588">
            <v>2.5833333333333335</v>
          </cell>
          <cell r="Y588">
            <v>1.2</v>
          </cell>
          <cell r="Z588">
            <v>1.1794034555565469</v>
          </cell>
          <cell r="AA588">
            <v>1.18</v>
          </cell>
        </row>
        <row r="589">
          <cell r="E589" t="str">
            <v>NT9NT2_D1</v>
          </cell>
          <cell r="F589" t="str">
            <v>NT9NT2</v>
          </cell>
          <cell r="G589" t="str">
            <v>Vị trí 1</v>
          </cell>
          <cell r="H589" t="str">
            <v>Các đường nhóm II</v>
          </cell>
          <cell r="I589" t="str">
            <v>xã Đại PhướcCác đường nhóm IIVị trí 1200</v>
          </cell>
          <cell r="O589">
            <v>8100</v>
          </cell>
          <cell r="P589">
            <v>670</v>
          </cell>
          <cell r="S589">
            <v>6500</v>
          </cell>
          <cell r="T589">
            <v>200</v>
          </cell>
          <cell r="U589">
            <v>1.2839506172839505</v>
          </cell>
          <cell r="V589">
            <v>1.2839506172839505</v>
          </cell>
          <cell r="W589">
            <v>1.2839506172839505</v>
          </cell>
          <cell r="X589">
            <v>2.0489082546598887</v>
          </cell>
          <cell r="Y589">
            <v>1.2</v>
          </cell>
          <cell r="Z589">
            <v>1.1000000000000001</v>
          </cell>
          <cell r="AA589">
            <v>1.1299999999999999</v>
          </cell>
        </row>
        <row r="590">
          <cell r="E590" t="str">
            <v>NT9NT2_D2</v>
          </cell>
          <cell r="F590" t="str">
            <v>NT9NT2</v>
          </cell>
          <cell r="G590" t="str">
            <v>Vị trí 1</v>
          </cell>
          <cell r="H590" t="str">
            <v>Các đường nhóm II</v>
          </cell>
          <cell r="I590" t="str">
            <v>xã Đại PhướcCác đường nhóm IIVị trí 1200</v>
          </cell>
          <cell r="O590">
            <v>8500</v>
          </cell>
          <cell r="P590">
            <v>670</v>
          </cell>
          <cell r="S590">
            <v>7800</v>
          </cell>
          <cell r="T590">
            <v>200</v>
          </cell>
          <cell r="U590">
            <v>3.5788235294117645</v>
          </cell>
          <cell r="V590">
            <v>3.5788235294117645</v>
          </cell>
          <cell r="W590">
            <v>3.5788235294117645</v>
          </cell>
          <cell r="X590">
            <v>2.0489082546598887</v>
          </cell>
          <cell r="Y590">
            <v>1.2</v>
          </cell>
          <cell r="Z590">
            <v>1.1000000000000001</v>
          </cell>
          <cell r="AA590">
            <v>1.1299999999999999</v>
          </cell>
        </row>
        <row r="591">
          <cell r="E591" t="str">
            <v>NT61NT</v>
          </cell>
          <cell r="F591" t="str">
            <v>NT61NT</v>
          </cell>
          <cell r="G591" t="str">
            <v>Vị trí 1</v>
          </cell>
          <cell r="H591" t="str">
            <v>Các đường còn lại</v>
          </cell>
          <cell r="I591" t="str">
            <v>xã Đại PhướcCác đường còn lạiVị trí 1180</v>
          </cell>
          <cell r="O591">
            <v>5800</v>
          </cell>
          <cell r="P591">
            <v>600</v>
          </cell>
          <cell r="S591">
            <v>5300</v>
          </cell>
          <cell r="T591">
            <v>180</v>
          </cell>
          <cell r="U591">
            <v>3.6551724137931036</v>
          </cell>
          <cell r="V591">
            <v>3.6551724137931036</v>
          </cell>
          <cell r="W591">
            <v>3.6551724137931036</v>
          </cell>
          <cell r="X591">
            <v>3.6551724137931036</v>
          </cell>
          <cell r="Y591">
            <v>1.2</v>
          </cell>
          <cell r="AA591">
            <v>1.1299999999999999</v>
          </cell>
        </row>
        <row r="592">
          <cell r="E592" t="str">
            <v>NT62NT</v>
          </cell>
          <cell r="F592" t="str">
            <v>NT62NT</v>
          </cell>
          <cell r="G592" t="str">
            <v>Vị trí 1</v>
          </cell>
          <cell r="H592" t="str">
            <v>Các đường còn lại</v>
          </cell>
          <cell r="I592" t="str">
            <v>xã Đại PhướcCác đường còn lạiVị trí 1180</v>
          </cell>
          <cell r="O592">
            <v>6100</v>
          </cell>
          <cell r="P592">
            <v>600</v>
          </cell>
          <cell r="S592">
            <v>5600</v>
          </cell>
          <cell r="T592">
            <v>180</v>
          </cell>
          <cell r="U592">
            <v>5.2327868852459014</v>
          </cell>
          <cell r="V592">
            <v>5.2327868852459014</v>
          </cell>
          <cell r="W592">
            <v>5.2327868852459014</v>
          </cell>
          <cell r="X592">
            <v>5.2327868852459014</v>
          </cell>
          <cell r="Y592">
            <v>1.2</v>
          </cell>
          <cell r="Z592">
            <v>1.1171859986032631</v>
          </cell>
          <cell r="AA592">
            <v>1.1200000000000001</v>
          </cell>
        </row>
        <row r="593">
          <cell r="E593" t="str">
            <v>NT63NT</v>
          </cell>
          <cell r="F593" t="str">
            <v>NT63NT</v>
          </cell>
          <cell r="G593" t="str">
            <v>Vị trí 1</v>
          </cell>
          <cell r="H593" t="str">
            <v>Các đường còn lại</v>
          </cell>
          <cell r="I593" t="str">
            <v>xã Đại PhướcCác đường còn lạiVị trí 1180</v>
          </cell>
          <cell r="O593">
            <v>5800</v>
          </cell>
          <cell r="P593">
            <v>600</v>
          </cell>
          <cell r="S593">
            <v>5300</v>
          </cell>
          <cell r="T593">
            <v>180</v>
          </cell>
          <cell r="U593">
            <v>4.8431034482758619</v>
          </cell>
          <cell r="V593">
            <v>4.8431034482758619</v>
          </cell>
          <cell r="W593">
            <v>4.8431034482758619</v>
          </cell>
          <cell r="X593">
            <v>4.8431034482758619</v>
          </cell>
          <cell r="Y593">
            <v>1.2</v>
          </cell>
          <cell r="Z593">
            <v>1.152547480155214</v>
          </cell>
          <cell r="AA593">
            <v>1.1499999999999999</v>
          </cell>
        </row>
        <row r="594">
          <cell r="E594" t="str">
            <v>NT72NT</v>
          </cell>
          <cell r="F594" t="str">
            <v>NT72NT</v>
          </cell>
          <cell r="G594" t="str">
            <v>Vị trí 1</v>
          </cell>
          <cell r="H594" t="str">
            <v>Các đường còn lại</v>
          </cell>
          <cell r="I594" t="str">
            <v>xã Đại PhướcCác đường còn lạiVị trí 1180</v>
          </cell>
          <cell r="O594">
            <v>5700</v>
          </cell>
          <cell r="P594">
            <v>600</v>
          </cell>
          <cell r="S594">
            <v>5200</v>
          </cell>
          <cell r="T594">
            <v>180</v>
          </cell>
          <cell r="U594">
            <v>4.7438596491228067</v>
          </cell>
          <cell r="V594">
            <v>4.7438596491228067</v>
          </cell>
          <cell r="W594">
            <v>4.7438596491228067</v>
          </cell>
          <cell r="X594">
            <v>4.7438596491228067</v>
          </cell>
          <cell r="Y594">
            <v>1.2</v>
          </cell>
          <cell r="Z594">
            <v>1.1836185071566183</v>
          </cell>
          <cell r="AA594">
            <v>1.18</v>
          </cell>
        </row>
        <row r="595">
          <cell r="E595" t="str">
            <v>NT84NT</v>
          </cell>
          <cell r="F595" t="str">
            <v>NT84NT</v>
          </cell>
          <cell r="G595" t="str">
            <v>Vị trí 1</v>
          </cell>
          <cell r="H595" t="str">
            <v>Các đường còn lại</v>
          </cell>
          <cell r="I595" t="str">
            <v>xã Đại PhướcCác đường còn lạiVị trí 1180</v>
          </cell>
          <cell r="O595">
            <v>5800</v>
          </cell>
          <cell r="P595">
            <v>600</v>
          </cell>
          <cell r="S595">
            <v>5300</v>
          </cell>
          <cell r="T595">
            <v>180</v>
          </cell>
          <cell r="U595">
            <v>3.6551724137931036</v>
          </cell>
          <cell r="V595">
            <v>3.6551724137931036</v>
          </cell>
          <cell r="W595">
            <v>3.6551724137931036</v>
          </cell>
          <cell r="X595">
            <v>3.6551724137931036</v>
          </cell>
          <cell r="Y595">
            <v>1.2</v>
          </cell>
          <cell r="AA595">
            <v>1.1299999999999999</v>
          </cell>
        </row>
        <row r="596">
          <cell r="E596" t="str">
            <v>NT71NT</v>
          </cell>
          <cell r="F596" t="str">
            <v>NT71NT</v>
          </cell>
          <cell r="G596" t="str">
            <v>Vị trí 1</v>
          </cell>
          <cell r="H596" t="str">
            <v>Các đường còn lại</v>
          </cell>
          <cell r="I596" t="str">
            <v>xã Đại PhướcCác đường còn lạiVị trí 1180</v>
          </cell>
          <cell r="O596">
            <v>5600</v>
          </cell>
          <cell r="P596">
            <v>600</v>
          </cell>
          <cell r="S596">
            <v>5300</v>
          </cell>
          <cell r="T596">
            <v>180</v>
          </cell>
          <cell r="U596">
            <v>3.7857142857142856</v>
          </cell>
          <cell r="V596">
            <v>3.7857142857142856</v>
          </cell>
          <cell r="W596">
            <v>3.7857142857142856</v>
          </cell>
          <cell r="X596">
            <v>3.7857142857142856</v>
          </cell>
          <cell r="Y596">
            <v>1.2</v>
          </cell>
          <cell r="Z596">
            <v>1.3736263736263736</v>
          </cell>
          <cell r="AA596">
            <v>1.1299999999999999</v>
          </cell>
        </row>
        <row r="597">
          <cell r="E597" t="str">
            <v>NT87NT_D1</v>
          </cell>
          <cell r="F597" t="str">
            <v>NT87NT</v>
          </cell>
          <cell r="G597" t="str">
            <v>Vị trí 1</v>
          </cell>
          <cell r="I597" t="str">
            <v>xã Đại PhướcVị trí 1</v>
          </cell>
          <cell r="O597">
            <v>12000</v>
          </cell>
          <cell r="S597">
            <v>12000</v>
          </cell>
          <cell r="U597">
            <v>2.7</v>
          </cell>
          <cell r="V597">
            <v>2.7</v>
          </cell>
          <cell r="W597">
            <v>2.7</v>
          </cell>
          <cell r="X597">
            <v>2.7000000000000006</v>
          </cell>
          <cell r="Y597">
            <v>1.2</v>
          </cell>
          <cell r="Z597">
            <v>1.05</v>
          </cell>
          <cell r="AA597">
            <v>1.1299999999999999</v>
          </cell>
        </row>
        <row r="598">
          <cell r="E598" t="str">
            <v>NT87NT_D2</v>
          </cell>
          <cell r="F598" t="str">
            <v>NT87NT</v>
          </cell>
          <cell r="G598" t="str">
            <v>Vị trí 1</v>
          </cell>
          <cell r="I598" t="str">
            <v>xã Đại PhướcVị trí 1</v>
          </cell>
          <cell r="O598">
            <v>11000</v>
          </cell>
          <cell r="S598">
            <v>11000</v>
          </cell>
          <cell r="U598">
            <v>2.7</v>
          </cell>
          <cell r="V598">
            <v>2.7</v>
          </cell>
          <cell r="W598">
            <v>2.7</v>
          </cell>
          <cell r="X598">
            <v>2.7000000000000006</v>
          </cell>
          <cell r="Y598">
            <v>1.2</v>
          </cell>
          <cell r="Z598">
            <v>1.05</v>
          </cell>
          <cell r="AA598">
            <v>1.1299999999999999</v>
          </cell>
        </row>
        <row r="599">
          <cell r="E599" t="str">
            <v>NT87NT_D3</v>
          </cell>
          <cell r="F599" t="str">
            <v>NT87NT</v>
          </cell>
          <cell r="G599" t="str">
            <v>Vị trí 1</v>
          </cell>
          <cell r="I599" t="str">
            <v>xã Đại PhướcVị trí 1</v>
          </cell>
          <cell r="O599">
            <v>9000</v>
          </cell>
          <cell r="S599">
            <v>9000</v>
          </cell>
          <cell r="U599">
            <v>2.7</v>
          </cell>
          <cell r="V599">
            <v>2.7</v>
          </cell>
          <cell r="W599">
            <v>2.7</v>
          </cell>
          <cell r="X599">
            <v>2.7000000000000006</v>
          </cell>
          <cell r="Y599">
            <v>1.2</v>
          </cell>
          <cell r="Z599">
            <v>1.05</v>
          </cell>
          <cell r="AA599">
            <v>1.1299999999999999</v>
          </cell>
        </row>
        <row r="600">
          <cell r="E600" t="str">
            <v>NT5NT1_D7</v>
          </cell>
          <cell r="F600" t="str">
            <v>NT5NT1</v>
          </cell>
          <cell r="G600" t="str">
            <v>Vị trí 1</v>
          </cell>
          <cell r="H600" t="str">
            <v>Các đường nhóm I</v>
          </cell>
          <cell r="I600" t="str">
            <v>xã Phước AnCác đường nhóm IVị trí 1220</v>
          </cell>
          <cell r="O600">
            <v>7300</v>
          </cell>
          <cell r="P600">
            <v>730</v>
          </cell>
          <cell r="S600">
            <v>6200</v>
          </cell>
          <cell r="T600">
            <v>220</v>
          </cell>
          <cell r="U600">
            <v>1.6136986301369862</v>
          </cell>
          <cell r="V600">
            <v>1.6136986301369862</v>
          </cell>
          <cell r="W600">
            <v>1.6136986301369862</v>
          </cell>
          <cell r="X600">
            <v>2.195445652202094</v>
          </cell>
          <cell r="Y600">
            <v>1.2</v>
          </cell>
          <cell r="Z600">
            <v>1.1873534786443438</v>
          </cell>
          <cell r="AA600">
            <v>1.19</v>
          </cell>
        </row>
        <row r="601">
          <cell r="E601" t="str">
            <v>NT23NT2</v>
          </cell>
          <cell r="F601" t="str">
            <v>NT23NT2</v>
          </cell>
          <cell r="G601" t="str">
            <v>Vị trí 1</v>
          </cell>
          <cell r="H601" t="str">
            <v>Các đường nhóm II</v>
          </cell>
          <cell r="I601" t="str">
            <v>xã Phước AnCác đường nhóm IIVị trí 1200</v>
          </cell>
          <cell r="O601">
            <v>9400</v>
          </cell>
          <cell r="P601">
            <v>670</v>
          </cell>
          <cell r="S601">
            <v>7200</v>
          </cell>
          <cell r="T601">
            <v>200</v>
          </cell>
          <cell r="U601">
            <v>1.9148936170212767</v>
          </cell>
          <cell r="V601">
            <v>1.9148936170212767</v>
          </cell>
          <cell r="W601">
            <v>1.9148936170212767</v>
          </cell>
          <cell r="X601">
            <v>1.9148936170212767</v>
          </cell>
          <cell r="Y601">
            <v>1.2</v>
          </cell>
          <cell r="AA601">
            <v>1.1299999999999999</v>
          </cell>
        </row>
        <row r="602">
          <cell r="E602" t="str">
            <v>NT16NT2_D2</v>
          </cell>
          <cell r="F602" t="str">
            <v>NT16NT2</v>
          </cell>
          <cell r="G602" t="str">
            <v>Vị trí 1</v>
          </cell>
          <cell r="H602" t="str">
            <v>Các đường nhóm II</v>
          </cell>
          <cell r="I602" t="str">
            <v>xã Phước AnCác đường nhóm IIVị trí 1200</v>
          </cell>
          <cell r="O602">
            <v>5300</v>
          </cell>
          <cell r="P602">
            <v>670</v>
          </cell>
          <cell r="S602">
            <v>4800</v>
          </cell>
          <cell r="T602">
            <v>200</v>
          </cell>
          <cell r="U602">
            <v>2.9886792452830186</v>
          </cell>
          <cell r="V602">
            <v>2.9886792452830186</v>
          </cell>
          <cell r="W602">
            <v>2.9886792452830186</v>
          </cell>
          <cell r="X602">
            <v>2.7924528301886791</v>
          </cell>
          <cell r="Y602">
            <v>1.2</v>
          </cell>
          <cell r="Z602">
            <v>1.0805555555555555</v>
          </cell>
          <cell r="AA602">
            <v>1.08</v>
          </cell>
        </row>
        <row r="603">
          <cell r="E603" t="str">
            <v>NT9NT2_D1</v>
          </cell>
          <cell r="F603" t="str">
            <v>NT9NT2</v>
          </cell>
          <cell r="G603" t="str">
            <v>Vị trí 1</v>
          </cell>
          <cell r="H603" t="str">
            <v>Các đường nhóm II</v>
          </cell>
          <cell r="I603" t="str">
            <v>xã Phước AnCác đường nhóm IIVị trí 1200</v>
          </cell>
          <cell r="O603">
            <v>8100</v>
          </cell>
          <cell r="P603">
            <v>670</v>
          </cell>
          <cell r="S603">
            <v>6500</v>
          </cell>
          <cell r="T603">
            <v>200</v>
          </cell>
          <cell r="U603">
            <v>1.2839506172839505</v>
          </cell>
          <cell r="V603">
            <v>1.2839506172839505</v>
          </cell>
          <cell r="W603">
            <v>1.2839506172839505</v>
          </cell>
          <cell r="X603">
            <v>2.0489082546598887</v>
          </cell>
          <cell r="Y603">
            <v>1.2</v>
          </cell>
          <cell r="Z603">
            <v>1.1000000000000001</v>
          </cell>
          <cell r="AA603">
            <v>1.1299999999999999</v>
          </cell>
        </row>
        <row r="604">
          <cell r="E604" t="str">
            <v>NT4NT1_D1</v>
          </cell>
          <cell r="F604" t="str">
            <v>NT4NT1</v>
          </cell>
          <cell r="G604" t="str">
            <v>Vị trí 1</v>
          </cell>
          <cell r="H604" t="str">
            <v>Các đường nhóm I</v>
          </cell>
          <cell r="I604" t="str">
            <v>xã Phước AnCác đường nhóm IVị trí 1220</v>
          </cell>
          <cell r="O604">
            <v>9800</v>
          </cell>
          <cell r="P604">
            <v>730</v>
          </cell>
          <cell r="S604">
            <v>7800</v>
          </cell>
          <cell r="T604">
            <v>220</v>
          </cell>
          <cell r="U604">
            <v>5.0142857142857142</v>
          </cell>
          <cell r="V604">
            <v>5.0142857142857142</v>
          </cell>
          <cell r="W604">
            <v>5.0142857142857142</v>
          </cell>
          <cell r="X604">
            <v>2.8147212750931772</v>
          </cell>
          <cell r="Y604">
            <v>1.2</v>
          </cell>
          <cell r="Z604">
            <v>1.1839781696576874</v>
          </cell>
          <cell r="AA604">
            <v>1.18</v>
          </cell>
        </row>
        <row r="605">
          <cell r="E605" t="str">
            <v>NT4NT1_D2</v>
          </cell>
          <cell r="F605" t="str">
            <v>NT4NT1</v>
          </cell>
          <cell r="G605" t="str">
            <v>Vị trí 1</v>
          </cell>
          <cell r="H605" t="str">
            <v>Các đường nhóm I</v>
          </cell>
          <cell r="I605" t="str">
            <v>xã Phước AnCác đường nhóm IVị trí 1220</v>
          </cell>
          <cell r="O605">
            <v>9000</v>
          </cell>
          <cell r="P605">
            <v>730</v>
          </cell>
          <cell r="S605">
            <v>7200</v>
          </cell>
          <cell r="T605">
            <v>220</v>
          </cell>
          <cell r="U605">
            <v>1.6</v>
          </cell>
          <cell r="V605">
            <v>1.6</v>
          </cell>
          <cell r="W605">
            <v>1.6</v>
          </cell>
          <cell r="X605">
            <v>2.8147212750931772</v>
          </cell>
          <cell r="Y605">
            <v>1.2</v>
          </cell>
          <cell r="Z605">
            <v>1.1839781696576874</v>
          </cell>
          <cell r="AA605">
            <v>1.18</v>
          </cell>
        </row>
        <row r="606">
          <cell r="E606" t="str">
            <v>NT4NT1_D3</v>
          </cell>
          <cell r="F606" t="str">
            <v>NT4NT1</v>
          </cell>
          <cell r="G606" t="str">
            <v>Vị trí 1</v>
          </cell>
          <cell r="H606" t="str">
            <v>Các đường nhóm I</v>
          </cell>
          <cell r="I606" t="str">
            <v>xã Phước AnCác đường nhóm IVị trí 1220</v>
          </cell>
          <cell r="O606">
            <v>8300</v>
          </cell>
          <cell r="P606">
            <v>730</v>
          </cell>
          <cell r="S606">
            <v>6500</v>
          </cell>
          <cell r="T606">
            <v>220</v>
          </cell>
          <cell r="U606">
            <v>1.6445783132530121</v>
          </cell>
          <cell r="V606">
            <v>1.6445783132530121</v>
          </cell>
          <cell r="W606">
            <v>1.6445783132530121</v>
          </cell>
          <cell r="X606">
            <v>2.8147212750931772</v>
          </cell>
          <cell r="Y606">
            <v>1.2</v>
          </cell>
          <cell r="Z606">
            <v>1.1839781696576874</v>
          </cell>
          <cell r="AA606">
            <v>1.18</v>
          </cell>
        </row>
        <row r="607">
          <cell r="E607" t="str">
            <v>NT73NT</v>
          </cell>
          <cell r="F607" t="str">
            <v>NT73NT</v>
          </cell>
          <cell r="G607" t="str">
            <v>Vị trí 1</v>
          </cell>
          <cell r="H607" t="str">
            <v>Các đường còn lại</v>
          </cell>
          <cell r="I607" t="str">
            <v>xã Phước AnCác đường còn lạiVị trí 1180</v>
          </cell>
          <cell r="O607">
            <v>6100</v>
          </cell>
          <cell r="P607">
            <v>600</v>
          </cell>
          <cell r="S607">
            <v>5300</v>
          </cell>
          <cell r="T607">
            <v>180</v>
          </cell>
          <cell r="U607">
            <v>3.4754098360655736</v>
          </cell>
          <cell r="V607">
            <v>3.4754098360655736</v>
          </cell>
          <cell r="W607">
            <v>3.4754098360655736</v>
          </cell>
          <cell r="X607">
            <v>3.4754098360655736</v>
          </cell>
          <cell r="Y607">
            <v>1.2</v>
          </cell>
          <cell r="Z607">
            <v>1.3333333333333333</v>
          </cell>
          <cell r="AA607">
            <v>1.1299999999999999</v>
          </cell>
        </row>
        <row r="608">
          <cell r="E608" t="str">
            <v>NT24NT2</v>
          </cell>
          <cell r="F608" t="str">
            <v>NT24NT2</v>
          </cell>
          <cell r="G608" t="str">
            <v>Vị trí 1</v>
          </cell>
          <cell r="H608" t="str">
            <v>Các đường nhóm II</v>
          </cell>
          <cell r="I608" t="str">
            <v>xã Phước AnCác đường nhóm IIVị trí 1200</v>
          </cell>
          <cell r="O608">
            <v>6900</v>
          </cell>
          <cell r="P608">
            <v>670</v>
          </cell>
          <cell r="S608">
            <v>5900</v>
          </cell>
          <cell r="T608">
            <v>200</v>
          </cell>
          <cell r="U608">
            <v>2.3942028985507244</v>
          </cell>
          <cell r="V608">
            <v>2.3942028985507244</v>
          </cell>
          <cell r="W608">
            <v>2.3942028985507244</v>
          </cell>
          <cell r="X608">
            <v>2.3942028985507244</v>
          </cell>
          <cell r="Y608">
            <v>1.2</v>
          </cell>
          <cell r="Z608">
            <v>1.3123359580052494</v>
          </cell>
          <cell r="AA608">
            <v>1.1299999999999999</v>
          </cell>
        </row>
        <row r="609">
          <cell r="E609" t="str">
            <v>NT74NT</v>
          </cell>
          <cell r="F609" t="str">
            <v>NT74NT</v>
          </cell>
          <cell r="G609" t="str">
            <v>Vị trí 1</v>
          </cell>
          <cell r="H609" t="str">
            <v>Các đường còn lại</v>
          </cell>
          <cell r="I609" t="str">
            <v>xã Phước AnCác đường còn lạiVị trí 1180</v>
          </cell>
          <cell r="O609">
            <v>6900</v>
          </cell>
          <cell r="P609">
            <v>600</v>
          </cell>
          <cell r="S609">
            <v>5300</v>
          </cell>
          <cell r="T609">
            <v>180</v>
          </cell>
          <cell r="U609">
            <v>3.0724637681159419</v>
          </cell>
          <cell r="V609">
            <v>3.0724637681159419</v>
          </cell>
          <cell r="W609">
            <v>3.0724637681159419</v>
          </cell>
          <cell r="X609">
            <v>3.0724637681159419</v>
          </cell>
          <cell r="Y609">
            <v>1.2</v>
          </cell>
          <cell r="Z609">
            <v>1.268041237113402</v>
          </cell>
          <cell r="AA609">
            <v>1.1299999999999999</v>
          </cell>
        </row>
        <row r="610">
          <cell r="E610" t="str">
            <v>NT2NT1_D2</v>
          </cell>
          <cell r="F610" t="str">
            <v>NT2NT1</v>
          </cell>
          <cell r="G610" t="str">
            <v>Vị trí 1</v>
          </cell>
          <cell r="H610" t="str">
            <v>Các đường nhóm II</v>
          </cell>
          <cell r="I610" t="str">
            <v>xã Phước AnCác đường nhóm IIVị trí 1200</v>
          </cell>
          <cell r="O610">
            <v>5900</v>
          </cell>
          <cell r="P610">
            <v>670</v>
          </cell>
          <cell r="S610">
            <v>5500</v>
          </cell>
          <cell r="T610">
            <v>200</v>
          </cell>
          <cell r="U610">
            <v>2.7033898305084745</v>
          </cell>
          <cell r="V610">
            <v>2.7033898305084745</v>
          </cell>
          <cell r="W610">
            <v>2.7033898305084745</v>
          </cell>
          <cell r="X610">
            <v>3.6274092009685228</v>
          </cell>
          <cell r="Y610">
            <v>1.2</v>
          </cell>
          <cell r="Z610">
            <v>1.2332437275985662</v>
          </cell>
          <cell r="AA610">
            <v>1.23</v>
          </cell>
        </row>
        <row r="611">
          <cell r="E611" t="str">
            <v>NT21NT1</v>
          </cell>
          <cell r="F611" t="str">
            <v>NT21NT1</v>
          </cell>
          <cell r="G611" t="str">
            <v>Vị trí 1</v>
          </cell>
          <cell r="H611" t="str">
            <v>Các đường nhóm II</v>
          </cell>
          <cell r="I611" t="str">
            <v>xã Phước AnCác đường nhóm IIVị trí 1200</v>
          </cell>
          <cell r="O611">
            <v>8500</v>
          </cell>
          <cell r="P611">
            <v>670</v>
          </cell>
          <cell r="S611">
            <v>6500</v>
          </cell>
          <cell r="T611">
            <v>200</v>
          </cell>
          <cell r="U611">
            <v>1.2976036452132871</v>
          </cell>
          <cell r="V611">
            <v>1.2976036452132871</v>
          </cell>
          <cell r="W611">
            <v>1.2976036452132871</v>
          </cell>
          <cell r="X611">
            <v>1.2976036452132871</v>
          </cell>
          <cell r="Y611">
            <v>1.2</v>
          </cell>
          <cell r="Z611">
            <v>1.1842500791128929</v>
          </cell>
          <cell r="AA611">
            <v>1.05</v>
          </cell>
        </row>
        <row r="612">
          <cell r="E612" t="str">
            <v>bs</v>
          </cell>
          <cell r="F612" t="str">
            <v>bs</v>
          </cell>
          <cell r="G612" t="str">
            <v>Vị trí 1</v>
          </cell>
          <cell r="H612" t="str">
            <v>Các đường nhóm II</v>
          </cell>
          <cell r="I612" t="str">
            <v>xã Phước AnCác đường nhóm IIVị trí 1200</v>
          </cell>
          <cell r="O612">
            <v>5900</v>
          </cell>
          <cell r="P612">
            <v>670</v>
          </cell>
          <cell r="T612">
            <v>200</v>
          </cell>
          <cell r="V612">
            <v>0</v>
          </cell>
          <cell r="W612">
            <v>1</v>
          </cell>
          <cell r="X612">
            <v>1</v>
          </cell>
          <cell r="Y612">
            <v>1.2</v>
          </cell>
          <cell r="AA612">
            <v>1.05</v>
          </cell>
        </row>
        <row r="613">
          <cell r="E613" t="str">
            <v>bs</v>
          </cell>
          <cell r="F613" t="str">
            <v>bs</v>
          </cell>
          <cell r="G613" t="str">
            <v>Vị trí 1</v>
          </cell>
          <cell r="H613" t="str">
            <v>Các đường nhóm II</v>
          </cell>
          <cell r="I613" t="str">
            <v>xã Phước AnCác đường nhóm IIVị trí 1200</v>
          </cell>
          <cell r="O613">
            <v>5000</v>
          </cell>
          <cell r="P613">
            <v>670</v>
          </cell>
          <cell r="T613">
            <v>200</v>
          </cell>
          <cell r="V613">
            <v>0</v>
          </cell>
          <cell r="W613">
            <v>1</v>
          </cell>
          <cell r="X613">
            <v>1</v>
          </cell>
          <cell r="Y613">
            <v>1.2</v>
          </cell>
          <cell r="AA613">
            <v>1.05</v>
          </cell>
        </row>
        <row r="614">
          <cell r="E614" t="str">
            <v>NT26NT2_D1</v>
          </cell>
          <cell r="F614" t="str">
            <v>NT26NT2</v>
          </cell>
          <cell r="G614" t="str">
            <v>Vị trí 1</v>
          </cell>
          <cell r="H614" t="str">
            <v>Các đường nhóm II</v>
          </cell>
          <cell r="I614" t="str">
            <v>xã Phước AnCác đường nhóm IIVị trí 1200</v>
          </cell>
          <cell r="O614">
            <v>7600</v>
          </cell>
          <cell r="P614">
            <v>670</v>
          </cell>
          <cell r="S614">
            <v>7200</v>
          </cell>
          <cell r="T614">
            <v>200</v>
          </cell>
          <cell r="U614">
            <v>2.3684210526315788</v>
          </cell>
          <cell r="V614">
            <v>2.3684210526315788</v>
          </cell>
          <cell r="W614">
            <v>2.3684210526315788</v>
          </cell>
          <cell r="X614">
            <v>2.1342105263157896</v>
          </cell>
          <cell r="Y614">
            <v>1.2</v>
          </cell>
          <cell r="AA614">
            <v>1.1299999999999999</v>
          </cell>
        </row>
        <row r="615">
          <cell r="E615" t="str">
            <v>NT26NT2_D2</v>
          </cell>
          <cell r="F615" t="str">
            <v>NT26NT2</v>
          </cell>
          <cell r="G615" t="str">
            <v>Vị trí 1</v>
          </cell>
          <cell r="H615" t="str">
            <v>Các đường nhóm II</v>
          </cell>
          <cell r="I615" t="str">
            <v>xã Phước AnCác đường nhóm IIVị trí 1200</v>
          </cell>
          <cell r="O615">
            <v>6500</v>
          </cell>
          <cell r="P615">
            <v>670</v>
          </cell>
          <cell r="S615">
            <v>6500</v>
          </cell>
          <cell r="T615">
            <v>200</v>
          </cell>
          <cell r="U615">
            <v>1.9</v>
          </cell>
          <cell r="V615">
            <v>1.9</v>
          </cell>
          <cell r="W615">
            <v>1.9</v>
          </cell>
          <cell r="X615">
            <v>2.1342105263157896</v>
          </cell>
          <cell r="Y615">
            <v>1.2</v>
          </cell>
          <cell r="AA615">
            <v>1.1299999999999999</v>
          </cell>
        </row>
        <row r="616">
          <cell r="E616" t="str">
            <v>NT56NT</v>
          </cell>
          <cell r="F616" t="str">
            <v>NT56NT</v>
          </cell>
          <cell r="G616" t="str">
            <v>Vị trí 1</v>
          </cell>
          <cell r="H616" t="str">
            <v>Các đường còn lại</v>
          </cell>
          <cell r="I616" t="str">
            <v>xã Phước AnCác đường còn lạiVị trí 1180</v>
          </cell>
          <cell r="O616">
            <v>6200</v>
          </cell>
          <cell r="P616">
            <v>600</v>
          </cell>
          <cell r="S616">
            <v>5200</v>
          </cell>
          <cell r="T616">
            <v>180</v>
          </cell>
          <cell r="U616">
            <v>2.5161290322580645</v>
          </cell>
          <cell r="V616">
            <v>2.5161290322580645</v>
          </cell>
          <cell r="W616">
            <v>2.5161290322580645</v>
          </cell>
          <cell r="X616">
            <v>2.5161290322580645</v>
          </cell>
          <cell r="Y616">
            <v>1.2</v>
          </cell>
          <cell r="Z616">
            <v>1.1000000000000001</v>
          </cell>
          <cell r="AA616">
            <v>1.1299999999999999</v>
          </cell>
        </row>
        <row r="617">
          <cell r="E617" t="str">
            <v>NT10NT1_D3</v>
          </cell>
          <cell r="F617" t="str">
            <v>NT10NT1</v>
          </cell>
          <cell r="G617" t="str">
            <v>Vị trí 1</v>
          </cell>
          <cell r="H617" t="str">
            <v>Các đường nhóm I</v>
          </cell>
          <cell r="I617" t="str">
            <v>xã Phước AnCác đường nhóm IVị trí 1220</v>
          </cell>
          <cell r="O617">
            <v>8500</v>
          </cell>
          <cell r="P617">
            <v>730</v>
          </cell>
          <cell r="S617">
            <v>6500</v>
          </cell>
          <cell r="T617">
            <v>220</v>
          </cell>
          <cell r="U617">
            <v>1.4529411764705882</v>
          </cell>
          <cell r="V617">
            <v>1.4529411764705882</v>
          </cell>
          <cell r="W617">
            <v>1.4529411764705882</v>
          </cell>
          <cell r="X617">
            <v>2.4048275099513492</v>
          </cell>
          <cell r="Y617">
            <v>1.2</v>
          </cell>
          <cell r="Z617">
            <v>1.1297871992186521</v>
          </cell>
          <cell r="AA617">
            <v>1.05</v>
          </cell>
        </row>
        <row r="618">
          <cell r="E618" t="str">
            <v>NT25NT2</v>
          </cell>
          <cell r="F618" t="str">
            <v>NT25NT2</v>
          </cell>
          <cell r="G618" t="str">
            <v>Vị trí 1</v>
          </cell>
          <cell r="H618" t="str">
            <v>Các đường nhóm II</v>
          </cell>
          <cell r="I618" t="str">
            <v>xã Phước AnCác đường nhóm IIVị trí 1200</v>
          </cell>
          <cell r="O618">
            <v>8500</v>
          </cell>
          <cell r="P618">
            <v>670</v>
          </cell>
          <cell r="S618">
            <v>6500</v>
          </cell>
          <cell r="T618">
            <v>200</v>
          </cell>
          <cell r="U618">
            <v>1.4529411764705882</v>
          </cell>
          <cell r="V618">
            <v>1.4529411764705882</v>
          </cell>
          <cell r="W618">
            <v>1.4529411764705882</v>
          </cell>
          <cell r="X618">
            <v>1.4529411764705882</v>
          </cell>
          <cell r="Y618">
            <v>1.2</v>
          </cell>
          <cell r="Z618">
            <v>1.1897569832046531</v>
          </cell>
          <cell r="AA618">
            <v>1.19</v>
          </cell>
        </row>
        <row r="619">
          <cell r="E619" t="str">
            <v>NT1NT1</v>
          </cell>
          <cell r="F619" t="str">
            <v>NT1NT1</v>
          </cell>
          <cell r="G619" t="str">
            <v>Vị trí 1</v>
          </cell>
          <cell r="H619" t="str">
            <v>Các đường nhóm I</v>
          </cell>
          <cell r="I619" t="str">
            <v>xã Phước AnCác đường nhóm IVị trí 1220</v>
          </cell>
          <cell r="O619">
            <v>6800</v>
          </cell>
          <cell r="P619">
            <v>730</v>
          </cell>
          <cell r="S619">
            <v>6500</v>
          </cell>
          <cell r="T619">
            <v>220</v>
          </cell>
          <cell r="U619">
            <v>2.3897058823529411</v>
          </cell>
          <cell r="V619">
            <v>2.3897058823529411</v>
          </cell>
          <cell r="W619">
            <v>2.3897058823529411</v>
          </cell>
          <cell r="X619">
            <v>2.3897058823529411</v>
          </cell>
          <cell r="Y619">
            <v>1.2</v>
          </cell>
          <cell r="Z619">
            <v>1.216646205704657</v>
          </cell>
          <cell r="AA619">
            <v>1.05</v>
          </cell>
        </row>
        <row r="620">
          <cell r="E620" t="str">
            <v>bs</v>
          </cell>
          <cell r="F620" t="str">
            <v>bs</v>
          </cell>
          <cell r="G620" t="str">
            <v>Vị trí 1</v>
          </cell>
          <cell r="H620" t="str">
            <v>Các đường nhóm I</v>
          </cell>
          <cell r="I620" t="str">
            <v>xã Phước AnCác đường nhóm IVị trí 1220</v>
          </cell>
          <cell r="O620">
            <v>6500</v>
          </cell>
          <cell r="P620">
            <v>730</v>
          </cell>
          <cell r="S620">
            <v>6500</v>
          </cell>
          <cell r="T620">
            <v>220</v>
          </cell>
          <cell r="V620">
            <v>0</v>
          </cell>
          <cell r="W620">
            <v>1</v>
          </cell>
          <cell r="X620">
            <v>1</v>
          </cell>
          <cell r="Y620">
            <v>1.2</v>
          </cell>
          <cell r="AA620">
            <v>1.05</v>
          </cell>
        </row>
        <row r="621">
          <cell r="E621" t="str">
            <v>bs</v>
          </cell>
          <cell r="F621" t="str">
            <v>bs</v>
          </cell>
          <cell r="G621" t="str">
            <v>Vị trí 1</v>
          </cell>
          <cell r="H621" t="str">
            <v>Các đường nhóm I</v>
          </cell>
          <cell r="I621" t="str">
            <v>xã Phước AnCác đường nhóm IVị trí 1220</v>
          </cell>
          <cell r="O621">
            <v>6800</v>
          </cell>
          <cell r="P621">
            <v>730</v>
          </cell>
          <cell r="T621">
            <v>220</v>
          </cell>
          <cell r="V621">
            <v>0</v>
          </cell>
          <cell r="W621">
            <v>1</v>
          </cell>
          <cell r="X621">
            <v>1</v>
          </cell>
          <cell r="Y621">
            <v>1.2</v>
          </cell>
          <cell r="AA621">
            <v>1.05</v>
          </cell>
        </row>
        <row r="622">
          <cell r="E622" t="str">
            <v>NT80NT1_D1</v>
          </cell>
          <cell r="F622" t="str">
            <v>NT80NT1</v>
          </cell>
          <cell r="G622" t="str">
            <v>Vị trí 1</v>
          </cell>
          <cell r="H622" t="str">
            <v>Các đường nhóm I</v>
          </cell>
          <cell r="I622" t="str">
            <v>xã Phước AnCác đường nhóm IVị trí 1220</v>
          </cell>
          <cell r="O622">
            <v>9400</v>
          </cell>
          <cell r="P622">
            <v>730</v>
          </cell>
          <cell r="S622">
            <v>7200</v>
          </cell>
          <cell r="T622">
            <v>220</v>
          </cell>
          <cell r="U622">
            <v>1.9148936170212767</v>
          </cell>
          <cell r="V622">
            <v>1.9148936170212767</v>
          </cell>
          <cell r="W622">
            <v>1.9148936170212767</v>
          </cell>
          <cell r="X622">
            <v>1.7330149903288201</v>
          </cell>
          <cell r="Y622">
            <v>1.2</v>
          </cell>
          <cell r="AA622">
            <v>1.1299999999999999</v>
          </cell>
        </row>
        <row r="623">
          <cell r="E623" t="str">
            <v>NT80NT1_D2</v>
          </cell>
          <cell r="F623" t="str">
            <v>NT80NT1</v>
          </cell>
          <cell r="G623" t="str">
            <v>Vị trí 1</v>
          </cell>
          <cell r="H623" t="str">
            <v>Các đường nhóm I</v>
          </cell>
          <cell r="I623" t="str">
            <v>xã Phước AnCác đường nhóm IVị trí 1220</v>
          </cell>
          <cell r="O623">
            <v>8800</v>
          </cell>
          <cell r="P623">
            <v>730</v>
          </cell>
          <cell r="S623">
            <v>6500</v>
          </cell>
          <cell r="T623">
            <v>220</v>
          </cell>
          <cell r="U623">
            <v>1.5511363636363635</v>
          </cell>
          <cell r="V623">
            <v>1.5511363636363635</v>
          </cell>
          <cell r="W623">
            <v>1.5511363636363635</v>
          </cell>
          <cell r="X623">
            <v>1.7330149903288201</v>
          </cell>
          <cell r="Y623">
            <v>1.2</v>
          </cell>
          <cell r="AA623">
            <v>1.1299999999999999</v>
          </cell>
        </row>
        <row r="624">
          <cell r="E624" t="str">
            <v>NT15NT2</v>
          </cell>
          <cell r="F624" t="str">
            <v>NT15NT2</v>
          </cell>
          <cell r="G624" t="str">
            <v>Vị trí 1</v>
          </cell>
          <cell r="H624" t="str">
            <v>Các đường còn lại</v>
          </cell>
          <cell r="I624" t="str">
            <v>xã Phước AnCác đường còn lạiVị trí 1180</v>
          </cell>
          <cell r="O624">
            <v>6600</v>
          </cell>
          <cell r="P624">
            <v>600</v>
          </cell>
          <cell r="S624">
            <v>5100</v>
          </cell>
          <cell r="T624">
            <v>180</v>
          </cell>
          <cell r="U624">
            <v>4.25</v>
          </cell>
          <cell r="V624">
            <v>4.25</v>
          </cell>
          <cell r="W624">
            <v>4.25</v>
          </cell>
          <cell r="X624">
            <v>4.25</v>
          </cell>
          <cell r="Y624">
            <v>1.2</v>
          </cell>
          <cell r="Z624">
            <v>1.1411496161496162</v>
          </cell>
          <cell r="AA624">
            <v>1.1399999999999999</v>
          </cell>
        </row>
        <row r="625">
          <cell r="E625" t="str">
            <v>NT19NT1</v>
          </cell>
          <cell r="F625" t="str">
            <v>NT19NT1</v>
          </cell>
          <cell r="G625" t="str">
            <v>Vị trí 1</v>
          </cell>
          <cell r="H625" t="str">
            <v>Các đường nhóm I</v>
          </cell>
          <cell r="I625" t="str">
            <v>xã Phước AnCác đường nhóm IVị trí 1220</v>
          </cell>
          <cell r="O625">
            <v>8100</v>
          </cell>
          <cell r="P625">
            <v>730</v>
          </cell>
          <cell r="S625">
            <v>7200</v>
          </cell>
          <cell r="T625">
            <v>220</v>
          </cell>
          <cell r="U625">
            <v>2.2222222222222223</v>
          </cell>
          <cell r="V625">
            <v>2.2222222222222223</v>
          </cell>
          <cell r="W625">
            <v>2.2222222222222223</v>
          </cell>
          <cell r="X625">
            <v>2.2222222222222223</v>
          </cell>
          <cell r="Y625">
            <v>1.2</v>
          </cell>
          <cell r="AA625">
            <v>1.1299999999999999</v>
          </cell>
        </row>
        <row r="626">
          <cell r="E626" t="str">
            <v>bs</v>
          </cell>
          <cell r="F626" t="str">
            <v>bs</v>
          </cell>
          <cell r="G626" t="str">
            <v>Vị trí 1</v>
          </cell>
          <cell r="H626" t="str">
            <v>Các đường nhóm I</v>
          </cell>
          <cell r="I626" t="str">
            <v>xã Phước AnCác đường nhóm IVị trí 1220</v>
          </cell>
          <cell r="O626">
            <v>8000</v>
          </cell>
          <cell r="P626">
            <v>730</v>
          </cell>
          <cell r="S626">
            <v>7200</v>
          </cell>
          <cell r="T626">
            <v>220</v>
          </cell>
          <cell r="V626">
            <v>0</v>
          </cell>
          <cell r="W626">
            <v>1</v>
          </cell>
          <cell r="X626">
            <v>1</v>
          </cell>
          <cell r="Y626">
            <v>1.2</v>
          </cell>
          <cell r="AA626">
            <v>1.1299999999999999</v>
          </cell>
        </row>
        <row r="627">
          <cell r="E627" t="str">
            <v>LK7DT_D1</v>
          </cell>
          <cell r="F627" t="str">
            <v>LK7DT</v>
          </cell>
          <cell r="G627" t="str">
            <v>Vị trí 1</v>
          </cell>
          <cell r="H627" t="str">
            <v>TPLK1</v>
          </cell>
          <cell r="I627" t="str">
            <v>phường Long KhánhTPLK1Vị trí 1370</v>
          </cell>
          <cell r="O627">
            <v>5600</v>
          </cell>
          <cell r="P627">
            <v>800</v>
          </cell>
          <cell r="S627">
            <v>4000</v>
          </cell>
          <cell r="T627">
            <v>370</v>
          </cell>
          <cell r="U627">
            <v>3.1428571428571428</v>
          </cell>
          <cell r="V627">
            <v>3.1428571428571428</v>
          </cell>
          <cell r="W627">
            <v>3.1428571428571428</v>
          </cell>
          <cell r="X627">
            <v>3.3040293040293043</v>
          </cell>
          <cell r="Y627">
            <v>1.3</v>
          </cell>
          <cell r="Z627">
            <v>1.1038536642552741</v>
          </cell>
          <cell r="AA627">
            <v>1.1000000000000001</v>
          </cell>
        </row>
        <row r="628">
          <cell r="E628" t="str">
            <v>LK7DT_D2</v>
          </cell>
          <cell r="F628" t="str">
            <v>LK7DT</v>
          </cell>
          <cell r="G628" t="str">
            <v>Vị trí 1</v>
          </cell>
          <cell r="H628" t="str">
            <v>TPLK1</v>
          </cell>
          <cell r="I628" t="str">
            <v>phường Long KhánhTPLK1Vị trí 1370</v>
          </cell>
          <cell r="O628">
            <v>5200</v>
          </cell>
          <cell r="P628">
            <v>800</v>
          </cell>
          <cell r="S628">
            <v>4000</v>
          </cell>
          <cell r="T628">
            <v>370</v>
          </cell>
          <cell r="U628">
            <v>3.3846153846153846</v>
          </cell>
          <cell r="V628">
            <v>3.3846153846153846</v>
          </cell>
          <cell r="W628">
            <v>3.3846153846153846</v>
          </cell>
          <cell r="X628">
            <v>3.3040293040293043</v>
          </cell>
          <cell r="Y628">
            <v>1.3</v>
          </cell>
          <cell r="Z628">
            <v>1.1038536642552741</v>
          </cell>
          <cell r="AA628">
            <v>1.1000000000000001</v>
          </cell>
        </row>
        <row r="629">
          <cell r="E629" t="str">
            <v>LK7DT_D3</v>
          </cell>
          <cell r="F629" t="str">
            <v>LK7DT</v>
          </cell>
          <cell r="G629" t="str">
            <v>Vị trí 1</v>
          </cell>
          <cell r="H629" t="str">
            <v>TPLK1</v>
          </cell>
          <cell r="I629" t="str">
            <v>phường Long KhánhTPLK1Vị trí 1370</v>
          </cell>
          <cell r="O629">
            <v>5200</v>
          </cell>
          <cell r="P629">
            <v>800</v>
          </cell>
          <cell r="S629">
            <v>4000</v>
          </cell>
          <cell r="T629">
            <v>370</v>
          </cell>
          <cell r="U629">
            <v>3.3846153846153846</v>
          </cell>
          <cell r="V629">
            <v>3.3846153846153846</v>
          </cell>
          <cell r="W629">
            <v>3.3846153846153846</v>
          </cell>
          <cell r="X629">
            <v>3.3040293040293043</v>
          </cell>
          <cell r="Y629">
            <v>1.3</v>
          </cell>
          <cell r="Z629">
            <v>1.1038536642552741</v>
          </cell>
          <cell r="AA629">
            <v>1.1000000000000001</v>
          </cell>
        </row>
        <row r="630">
          <cell r="E630" t="str">
            <v>LK6DT</v>
          </cell>
          <cell r="F630" t="str">
            <v>LK6DT</v>
          </cell>
          <cell r="G630" t="str">
            <v>Vị trí 1</v>
          </cell>
          <cell r="H630" t="str">
            <v>TPLK1</v>
          </cell>
          <cell r="I630" t="str">
            <v>phường Long KhánhTPLK1Vị trí 1370</v>
          </cell>
          <cell r="O630">
            <v>4500</v>
          </cell>
          <cell r="P630">
            <v>800</v>
          </cell>
          <cell r="S630">
            <v>3200</v>
          </cell>
          <cell r="T630">
            <v>370</v>
          </cell>
          <cell r="U630">
            <v>1.9768888888888889</v>
          </cell>
          <cell r="V630">
            <v>1.9768888888888889</v>
          </cell>
          <cell r="W630">
            <v>1.9768888888888889</v>
          </cell>
          <cell r="X630">
            <v>1.9768888888888889</v>
          </cell>
          <cell r="Y630">
            <v>1.3</v>
          </cell>
          <cell r="Z630">
            <v>1.0890121158850801</v>
          </cell>
          <cell r="AA630">
            <v>1.0900000000000001</v>
          </cell>
        </row>
        <row r="631">
          <cell r="E631" t="str">
            <v>LK26DT_D1</v>
          </cell>
          <cell r="F631" t="str">
            <v>LK26DT</v>
          </cell>
          <cell r="G631" t="str">
            <v>Vị trí 1</v>
          </cell>
          <cell r="H631" t="str">
            <v>TPLK1</v>
          </cell>
          <cell r="I631" t="str">
            <v>phường Long KhánhTPLK1Vị trí 1370</v>
          </cell>
          <cell r="O631">
            <v>9500</v>
          </cell>
          <cell r="P631">
            <v>800</v>
          </cell>
          <cell r="S631">
            <v>7200</v>
          </cell>
          <cell r="T631">
            <v>370</v>
          </cell>
          <cell r="U631">
            <v>2.5263157894736841</v>
          </cell>
          <cell r="V631">
            <v>2.5263157894736841</v>
          </cell>
          <cell r="W631">
            <v>2.5263157894736841</v>
          </cell>
          <cell r="X631">
            <v>2.335050589436555</v>
          </cell>
          <cell r="Y631">
            <v>1.3</v>
          </cell>
          <cell r="Z631">
            <v>1.1355005361351171</v>
          </cell>
          <cell r="AA631">
            <v>1.1399999999999999</v>
          </cell>
        </row>
        <row r="632">
          <cell r="E632" t="str">
            <v>LK26DT_D2</v>
          </cell>
          <cell r="F632" t="str">
            <v>LK26DT</v>
          </cell>
          <cell r="G632" t="str">
            <v>Vị trí 1</v>
          </cell>
          <cell r="H632" t="str">
            <v>TPLK1</v>
          </cell>
          <cell r="I632" t="str">
            <v>phường Long KhánhTPLK1Vị trí 1370</v>
          </cell>
          <cell r="O632">
            <v>6300</v>
          </cell>
          <cell r="P632">
            <v>800</v>
          </cell>
          <cell r="S632">
            <v>4500</v>
          </cell>
          <cell r="T632">
            <v>370</v>
          </cell>
          <cell r="U632">
            <v>2.0714285714285716</v>
          </cell>
          <cell r="V632">
            <v>2.0714285714285716</v>
          </cell>
          <cell r="W632">
            <v>2.0714285714285716</v>
          </cell>
          <cell r="X632">
            <v>2.335050589436555</v>
          </cell>
          <cell r="Y632">
            <v>1.3</v>
          </cell>
          <cell r="Z632">
            <v>1.1355005361351171</v>
          </cell>
          <cell r="AA632">
            <v>1.1399999999999999</v>
          </cell>
        </row>
        <row r="633">
          <cell r="E633" t="str">
            <v>LK26DT_D3</v>
          </cell>
          <cell r="F633" t="str">
            <v>LK26DT</v>
          </cell>
          <cell r="G633" t="str">
            <v>Vị trí 1</v>
          </cell>
          <cell r="H633" t="str">
            <v>TPLK1</v>
          </cell>
          <cell r="I633" t="str">
            <v>phường Long KhánhTPLK1Vị trí 1370</v>
          </cell>
          <cell r="O633">
            <v>3600</v>
          </cell>
          <cell r="P633">
            <v>800</v>
          </cell>
          <cell r="S633">
            <v>2600</v>
          </cell>
          <cell r="T633">
            <v>370</v>
          </cell>
          <cell r="U633">
            <v>2.4074074074074079</v>
          </cell>
          <cell r="V633">
            <v>2.4074074074074079</v>
          </cell>
          <cell r="W633">
            <v>2.4074074074074079</v>
          </cell>
          <cell r="X633">
            <v>2.335050589436555</v>
          </cell>
          <cell r="Y633">
            <v>1.3</v>
          </cell>
          <cell r="Z633">
            <v>1.1355005361351171</v>
          </cell>
          <cell r="AA633">
            <v>1.1399999999999999</v>
          </cell>
        </row>
        <row r="634">
          <cell r="E634" t="str">
            <v>LK9DT</v>
          </cell>
          <cell r="F634" t="str">
            <v>LK9DT</v>
          </cell>
          <cell r="G634" t="str">
            <v>Vị trí 1</v>
          </cell>
          <cell r="H634" t="str">
            <v>TPLK1</v>
          </cell>
          <cell r="I634" t="str">
            <v>phường Long KhánhTPLK1Vị trí 1370</v>
          </cell>
          <cell r="O634">
            <v>9300</v>
          </cell>
          <cell r="P634">
            <v>800</v>
          </cell>
          <cell r="S634">
            <v>7000</v>
          </cell>
          <cell r="T634">
            <v>370</v>
          </cell>
          <cell r="U634">
            <v>1.7688172043010753</v>
          </cell>
          <cell r="V634">
            <v>1.7688172043010753</v>
          </cell>
          <cell r="W634">
            <v>1.7688172043010753</v>
          </cell>
          <cell r="X634">
            <v>1.7688172043010753</v>
          </cell>
          <cell r="Y634">
            <v>1.3</v>
          </cell>
          <cell r="Z634">
            <v>1.1279279279279277</v>
          </cell>
          <cell r="AA634">
            <v>1.1299999999999999</v>
          </cell>
        </row>
        <row r="635">
          <cell r="E635" t="str">
            <v>LK48DT_D1</v>
          </cell>
          <cell r="F635" t="str">
            <v>LK48DT</v>
          </cell>
          <cell r="G635" t="str">
            <v>Vị trí 1</v>
          </cell>
          <cell r="H635" t="str">
            <v>TPLK1</v>
          </cell>
          <cell r="I635" t="str">
            <v>phường Long KhánhTPLK1Vị trí 1370</v>
          </cell>
          <cell r="O635">
            <v>5600</v>
          </cell>
          <cell r="P635">
            <v>800</v>
          </cell>
          <cell r="S635">
            <v>4000</v>
          </cell>
          <cell r="T635">
            <v>370</v>
          </cell>
          <cell r="U635">
            <v>2.0129870129870131</v>
          </cell>
          <cell r="V635">
            <v>2.0129870129870131</v>
          </cell>
          <cell r="W635">
            <v>2.0129870129870131</v>
          </cell>
          <cell r="X635">
            <v>2.3543195934500281</v>
          </cell>
          <cell r="Y635">
            <v>1.3</v>
          </cell>
          <cell r="Z635">
            <v>1.1000000000000001</v>
          </cell>
          <cell r="AA635">
            <v>1.1299999999999999</v>
          </cell>
        </row>
        <row r="636">
          <cell r="E636" t="str">
            <v>tách đoạn</v>
          </cell>
          <cell r="F636" t="str">
            <v>tách đoạn</v>
          </cell>
          <cell r="G636" t="str">
            <v>Vị trí 1</v>
          </cell>
          <cell r="H636" t="str">
            <v>TPLK1</v>
          </cell>
          <cell r="I636" t="str">
            <v>phường Long KhánhTPLK1Vị trí 1</v>
          </cell>
          <cell r="O636">
            <v>4200</v>
          </cell>
          <cell r="P636">
            <v>930</v>
          </cell>
          <cell r="V636">
            <v>0</v>
          </cell>
          <cell r="W636">
            <v>1</v>
          </cell>
          <cell r="X636">
            <v>1</v>
          </cell>
          <cell r="Y636">
            <v>1.3</v>
          </cell>
          <cell r="AA636">
            <v>1.1299999999999999</v>
          </cell>
        </row>
        <row r="637">
          <cell r="E637" t="str">
            <v>LK48DT_D2</v>
          </cell>
          <cell r="F637" t="str">
            <v>LK48DT</v>
          </cell>
          <cell r="G637" t="str">
            <v>Vị trí 1</v>
          </cell>
          <cell r="H637" t="str">
            <v>TPLK1</v>
          </cell>
          <cell r="I637" t="str">
            <v>phường Long KhánhTPLK1Vị trí 1370</v>
          </cell>
          <cell r="O637">
            <v>4600</v>
          </cell>
          <cell r="P637">
            <v>800</v>
          </cell>
          <cell r="S637">
            <v>4400</v>
          </cell>
          <cell r="T637">
            <v>370</v>
          </cell>
          <cell r="U637">
            <v>2.6956521739130435</v>
          </cell>
          <cell r="V637">
            <v>2.6956521739130435</v>
          </cell>
          <cell r="W637">
            <v>2.6956521739130435</v>
          </cell>
          <cell r="X637">
            <v>2.3543195934500281</v>
          </cell>
          <cell r="Y637">
            <v>1.3</v>
          </cell>
          <cell r="Z637">
            <v>1.1000000000000001</v>
          </cell>
          <cell r="AA637">
            <v>1.1299999999999999</v>
          </cell>
        </row>
        <row r="638">
          <cell r="E638" t="str">
            <v>LK42DT</v>
          </cell>
          <cell r="F638" t="str">
            <v>LK42DT</v>
          </cell>
          <cell r="G638" t="str">
            <v>Vị trí 1</v>
          </cell>
          <cell r="H638" t="str">
            <v>TPLK1</v>
          </cell>
          <cell r="I638" t="str">
            <v>phường Long KhánhTPLK1Vị trí 1370</v>
          </cell>
          <cell r="O638">
            <v>5300</v>
          </cell>
          <cell r="P638">
            <v>800</v>
          </cell>
          <cell r="S638">
            <v>4100</v>
          </cell>
          <cell r="T638">
            <v>370</v>
          </cell>
          <cell r="U638">
            <v>2.5786163522012582</v>
          </cell>
          <cell r="V638">
            <v>2.5786163522012582</v>
          </cell>
          <cell r="W638">
            <v>2.5786163522012582</v>
          </cell>
          <cell r="X638">
            <v>2.5786163522012582</v>
          </cell>
          <cell r="Y638">
            <v>1.3</v>
          </cell>
          <cell r="AA638">
            <v>1.1299999999999999</v>
          </cell>
        </row>
        <row r="639">
          <cell r="E639" t="str">
            <v>tách đoạn</v>
          </cell>
          <cell r="F639" t="str">
            <v>tách đoạn</v>
          </cell>
          <cell r="G639" t="str">
            <v>Vị trí 1</v>
          </cell>
          <cell r="H639" t="str">
            <v>TPLK1</v>
          </cell>
          <cell r="I639" t="str">
            <v>phường Long KhánhTPLK1Vị trí 1</v>
          </cell>
          <cell r="O639">
            <v>4200</v>
          </cell>
          <cell r="P639">
            <v>930</v>
          </cell>
          <cell r="V639">
            <v>0</v>
          </cell>
          <cell r="W639">
            <v>1</v>
          </cell>
          <cell r="X639">
            <v>1</v>
          </cell>
          <cell r="Y639">
            <v>1.3</v>
          </cell>
          <cell r="AA639">
            <v>1.1299999999999999</v>
          </cell>
        </row>
        <row r="640">
          <cell r="E640" t="str">
            <v>LK44DT</v>
          </cell>
          <cell r="F640" t="str">
            <v>LK44DT</v>
          </cell>
          <cell r="G640" t="str">
            <v>Vị trí 1</v>
          </cell>
          <cell r="H640" t="str">
            <v>TPLK1</v>
          </cell>
          <cell r="I640" t="str">
            <v>phường Long KhánhTPLK1Vị trí 1370</v>
          </cell>
          <cell r="O640">
            <v>5600</v>
          </cell>
          <cell r="P640">
            <v>800</v>
          </cell>
          <cell r="S640">
            <v>4000</v>
          </cell>
          <cell r="T640">
            <v>370</v>
          </cell>
          <cell r="U640">
            <v>2.3809523809523809</v>
          </cell>
          <cell r="V640">
            <v>2.3809523809523809</v>
          </cell>
          <cell r="W640">
            <v>2.3809523809523809</v>
          </cell>
          <cell r="X640">
            <v>2.3809523809523809</v>
          </cell>
          <cell r="Y640">
            <v>1.3</v>
          </cell>
          <cell r="Z640">
            <v>1.1000000000000001</v>
          </cell>
          <cell r="AA640">
            <v>1.1299999999999999</v>
          </cell>
        </row>
        <row r="641">
          <cell r="E641" t="str">
            <v>LK45DT</v>
          </cell>
          <cell r="F641" t="str">
            <v>LK45DT</v>
          </cell>
          <cell r="G641" t="str">
            <v>Vị trí 1</v>
          </cell>
          <cell r="H641" t="str">
            <v>TPLK1</v>
          </cell>
          <cell r="I641" t="str">
            <v>phường Long KhánhTPLK1Vị trí 1370</v>
          </cell>
          <cell r="O641">
            <v>5900</v>
          </cell>
          <cell r="P641">
            <v>800</v>
          </cell>
          <cell r="S641">
            <v>4200</v>
          </cell>
          <cell r="T641">
            <v>370</v>
          </cell>
          <cell r="U641">
            <v>2.3728813559322033</v>
          </cell>
          <cell r="V641">
            <v>2.3728813559322033</v>
          </cell>
          <cell r="W641">
            <v>2.3728813559322033</v>
          </cell>
          <cell r="X641">
            <v>2.3728813559322033</v>
          </cell>
          <cell r="Y641">
            <v>1.3</v>
          </cell>
          <cell r="AA641">
            <v>1.1299999999999999</v>
          </cell>
        </row>
        <row r="642">
          <cell r="E642" t="str">
            <v>LK38DT</v>
          </cell>
          <cell r="F642" t="str">
            <v>LK38DT</v>
          </cell>
          <cell r="G642" t="str">
            <v>Vị trí 1</v>
          </cell>
          <cell r="H642" t="str">
            <v>TPLK1</v>
          </cell>
          <cell r="I642" t="str">
            <v>phường Long KhánhTPLK1Vị trí 1370</v>
          </cell>
          <cell r="O642">
            <v>4200</v>
          </cell>
          <cell r="P642">
            <v>800</v>
          </cell>
          <cell r="S642">
            <v>3000</v>
          </cell>
          <cell r="T642">
            <v>370</v>
          </cell>
          <cell r="U642">
            <v>2.3809523809523809</v>
          </cell>
          <cell r="V642">
            <v>2.3809523809523809</v>
          </cell>
          <cell r="W642">
            <v>2.3809523809523809</v>
          </cell>
          <cell r="X642">
            <v>2.3809523809523809</v>
          </cell>
          <cell r="Y642">
            <v>1.3</v>
          </cell>
          <cell r="Z642">
            <v>1.1000000000000001</v>
          </cell>
          <cell r="AA642">
            <v>1.1000000000000001</v>
          </cell>
        </row>
        <row r="643">
          <cell r="E643" t="str">
            <v>LK24DT_D3</v>
          </cell>
          <cell r="F643" t="str">
            <v>LK24DT</v>
          </cell>
          <cell r="G643" t="str">
            <v>Vị trí 1</v>
          </cell>
          <cell r="H643" t="str">
            <v>TPLK1</v>
          </cell>
          <cell r="I643" t="str">
            <v>phường Long KhánhTPLK1Vị trí 1370</v>
          </cell>
          <cell r="J643">
            <v>19095000</v>
          </cell>
          <cell r="K643" t="str">
            <v>QĐ 1858/QĐ-UBND ngày 26/11/2024</v>
          </cell>
          <cell r="O643">
            <v>8900</v>
          </cell>
          <cell r="P643">
            <v>800</v>
          </cell>
          <cell r="Q643">
            <v>2.1455056179775283</v>
          </cell>
          <cell r="S643">
            <v>6700</v>
          </cell>
          <cell r="T643">
            <v>370</v>
          </cell>
          <cell r="U643">
            <v>2.1078651685393259</v>
          </cell>
          <cell r="V643">
            <v>2.1078651685393259</v>
          </cell>
          <cell r="W643">
            <v>2.1078651685393259</v>
          </cell>
          <cell r="X643">
            <v>2.2606697596479099</v>
          </cell>
          <cell r="Y643">
            <v>1.3</v>
          </cell>
          <cell r="Z643">
            <v>1.1633418461812421</v>
          </cell>
          <cell r="AA643">
            <v>1.1599999999999999</v>
          </cell>
        </row>
        <row r="644">
          <cell r="E644" t="str">
            <v>LK24DT_D4</v>
          </cell>
          <cell r="F644" t="str">
            <v>LK24DT</v>
          </cell>
          <cell r="G644" t="str">
            <v>Vị trí 1</v>
          </cell>
          <cell r="H644" t="str">
            <v>TPLK1</v>
          </cell>
          <cell r="I644" t="str">
            <v>phường Long KhánhTPLK1Vị trí 1370</v>
          </cell>
          <cell r="O644">
            <v>8200</v>
          </cell>
          <cell r="P644">
            <v>800</v>
          </cell>
          <cell r="S644">
            <v>6200</v>
          </cell>
          <cell r="T644">
            <v>370</v>
          </cell>
          <cell r="U644">
            <v>1.8751219512195121</v>
          </cell>
          <cell r="V644">
            <v>1.8751219512195121</v>
          </cell>
          <cell r="W644">
            <v>1.8751219512195121</v>
          </cell>
          <cell r="X644">
            <v>2.2606697596479099</v>
          </cell>
          <cell r="Y644">
            <v>1.3</v>
          </cell>
          <cell r="Z644">
            <v>1.1633418461812421</v>
          </cell>
          <cell r="AA644">
            <v>1.1599999999999999</v>
          </cell>
        </row>
        <row r="645">
          <cell r="E645" t="str">
            <v>LK24DT_D5</v>
          </cell>
          <cell r="F645" t="str">
            <v>LK24DT</v>
          </cell>
          <cell r="G645" t="str">
            <v>Vị trí 1</v>
          </cell>
          <cell r="H645" t="str">
            <v>TPLK1</v>
          </cell>
          <cell r="I645" t="str">
            <v>phường Long KhánhTPLK1Vị trí 1370</v>
          </cell>
          <cell r="J645">
            <v>19072000</v>
          </cell>
          <cell r="K645" t="str">
            <v>QĐ 1858/QĐ-UBND ngày 26/11/2024</v>
          </cell>
          <cell r="O645">
            <v>8500</v>
          </cell>
          <cell r="P645">
            <v>800</v>
          </cell>
          <cell r="Q645">
            <v>2.2437647058823531</v>
          </cell>
          <cell r="S645">
            <v>6400</v>
          </cell>
          <cell r="T645">
            <v>370</v>
          </cell>
          <cell r="U645">
            <v>2.2211764705882353</v>
          </cell>
          <cell r="V645">
            <v>2.2211764705882353</v>
          </cell>
          <cell r="W645">
            <v>2.2211764705882353</v>
          </cell>
          <cell r="X645">
            <v>2.2606697596479099</v>
          </cell>
          <cell r="Y645">
            <v>1.3</v>
          </cell>
          <cell r="Z645">
            <v>1.1633418461812421</v>
          </cell>
          <cell r="AA645">
            <v>1.1599999999999999</v>
          </cell>
        </row>
        <row r="646">
          <cell r="E646" t="str">
            <v>LK24DT_D6</v>
          </cell>
          <cell r="F646" t="str">
            <v>LK24DT</v>
          </cell>
          <cell r="G646" t="str">
            <v>Vị trí 1</v>
          </cell>
          <cell r="H646" t="str">
            <v>TPLK1</v>
          </cell>
          <cell r="I646" t="str">
            <v>phường Long KhánhTPLK1Vị trí 1370</v>
          </cell>
          <cell r="J646">
            <v>17600000</v>
          </cell>
          <cell r="K646" t="str">
            <v>QĐ 1858/QĐ-UBND ngày 26/11/2024</v>
          </cell>
          <cell r="O646">
            <v>7300</v>
          </cell>
          <cell r="P646">
            <v>800</v>
          </cell>
          <cell r="Q646">
            <v>2.4109589041095889</v>
          </cell>
          <cell r="S646">
            <v>5500</v>
          </cell>
          <cell r="T646">
            <v>370</v>
          </cell>
          <cell r="U646">
            <v>2.3732876712328768</v>
          </cell>
          <cell r="V646">
            <v>2.3732876712328768</v>
          </cell>
          <cell r="W646">
            <v>2.3732876712328768</v>
          </cell>
          <cell r="X646">
            <v>2.2606697596479099</v>
          </cell>
          <cell r="Y646">
            <v>1.3</v>
          </cell>
          <cell r="Z646">
            <v>1.1633418461812421</v>
          </cell>
          <cell r="AA646">
            <v>1.1599999999999999</v>
          </cell>
        </row>
        <row r="647">
          <cell r="E647" t="str">
            <v>LK8DT_D1</v>
          </cell>
          <cell r="F647" t="str">
            <v>LK8DT</v>
          </cell>
          <cell r="G647" t="str">
            <v>Vị trí 1</v>
          </cell>
          <cell r="H647" t="str">
            <v>TPLK1</v>
          </cell>
          <cell r="I647" t="str">
            <v>phường Long KhánhTPLK1Vị trí 1370</v>
          </cell>
          <cell r="O647">
            <v>20300</v>
          </cell>
          <cell r="P647">
            <v>800</v>
          </cell>
          <cell r="S647">
            <v>15000</v>
          </cell>
          <cell r="T647">
            <v>370</v>
          </cell>
          <cell r="U647">
            <v>3.3251231527093594</v>
          </cell>
          <cell r="V647">
            <v>3.3251231527093594</v>
          </cell>
          <cell r="W647">
            <v>3.3251231527093594</v>
          </cell>
          <cell r="X647">
            <v>2.7705161218092251</v>
          </cell>
          <cell r="Y647">
            <v>1.3</v>
          </cell>
          <cell r="Z647">
            <v>1.1251159788146607</v>
          </cell>
          <cell r="AA647">
            <v>1.1299999999999999</v>
          </cell>
        </row>
        <row r="648">
          <cell r="E648" t="str">
            <v>LK8DT_D2</v>
          </cell>
          <cell r="F648" t="str">
            <v>LK8DT</v>
          </cell>
          <cell r="G648" t="str">
            <v>Vị trí 1</v>
          </cell>
          <cell r="H648" t="str">
            <v>TPLK1</v>
          </cell>
          <cell r="I648" t="str">
            <v>phường Long KhánhTPLK1Vị trí 1370</v>
          </cell>
          <cell r="J648">
            <v>42640000</v>
          </cell>
          <cell r="K648" t="str">
            <v>QĐ 1858/QĐ-UBND ngày 26/11/2024</v>
          </cell>
          <cell r="O648">
            <v>17600</v>
          </cell>
          <cell r="P648">
            <v>800</v>
          </cell>
          <cell r="Q648">
            <v>2.4227272727272728</v>
          </cell>
          <cell r="S648">
            <v>13000</v>
          </cell>
          <cell r="T648">
            <v>370</v>
          </cell>
          <cell r="U648">
            <v>2.2159090909090908</v>
          </cell>
          <cell r="V648">
            <v>2.2159090909090908</v>
          </cell>
          <cell r="W648">
            <v>2.2159090909090908</v>
          </cell>
          <cell r="X648">
            <v>2.7705161218092251</v>
          </cell>
          <cell r="Y648">
            <v>1.3</v>
          </cell>
          <cell r="Z648">
            <v>1.1251159788146607</v>
          </cell>
          <cell r="AA648">
            <v>1.1299999999999999</v>
          </cell>
        </row>
        <row r="649">
          <cell r="E649" t="str">
            <v>LK43DT</v>
          </cell>
          <cell r="F649" t="str">
            <v>LK43DT</v>
          </cell>
          <cell r="G649" t="str">
            <v>Vị trí 1</v>
          </cell>
          <cell r="H649" t="str">
            <v>TPLK1</v>
          </cell>
          <cell r="I649" t="str">
            <v>phường Long KhánhTPLK1Vị trí 1370</v>
          </cell>
          <cell r="O649">
            <v>6300</v>
          </cell>
          <cell r="P649">
            <v>800</v>
          </cell>
          <cell r="S649">
            <v>4500</v>
          </cell>
          <cell r="T649">
            <v>370</v>
          </cell>
          <cell r="U649">
            <v>2.3809523809523809</v>
          </cell>
          <cell r="V649">
            <v>2.3809523809523809</v>
          </cell>
          <cell r="W649">
            <v>2.3809523809523809</v>
          </cell>
          <cell r="X649">
            <v>2.3809523809523809</v>
          </cell>
          <cell r="Y649">
            <v>1.3</v>
          </cell>
          <cell r="Z649">
            <v>1.2056981293593523</v>
          </cell>
          <cell r="AA649">
            <v>1.1299999999999999</v>
          </cell>
        </row>
        <row r="650">
          <cell r="E650" t="str">
            <v>LK63DT_D1</v>
          </cell>
          <cell r="F650" t="str">
            <v>LK63DT</v>
          </cell>
          <cell r="G650" t="str">
            <v>Vị trí 1</v>
          </cell>
          <cell r="H650" t="str">
            <v>TPLK1</v>
          </cell>
          <cell r="I650" t="str">
            <v>phường Long KhánhTPLK1Vị trí 1370</v>
          </cell>
          <cell r="O650">
            <v>5600</v>
          </cell>
          <cell r="P650">
            <v>800</v>
          </cell>
          <cell r="S650">
            <v>4000</v>
          </cell>
          <cell r="T650">
            <v>370</v>
          </cell>
          <cell r="U650">
            <v>2.1683673469387754</v>
          </cell>
          <cell r="V650">
            <v>2.1683673469387754</v>
          </cell>
          <cell r="W650">
            <v>2.1683673469387754</v>
          </cell>
          <cell r="X650">
            <v>2.2660415517558374</v>
          </cell>
          <cell r="Y650">
            <v>1.3</v>
          </cell>
          <cell r="Z650">
            <v>1.1353948395603377</v>
          </cell>
          <cell r="AA650">
            <v>1.1399999999999999</v>
          </cell>
        </row>
        <row r="651">
          <cell r="E651" t="str">
            <v>LK63DT_D2</v>
          </cell>
          <cell r="F651" t="str">
            <v>LK63DT</v>
          </cell>
          <cell r="G651" t="str">
            <v>Vị trí 1</v>
          </cell>
          <cell r="H651" t="str">
            <v>TPLK1</v>
          </cell>
          <cell r="I651" t="str">
            <v>phường Long KhánhTPLK1Vị trí 1370</v>
          </cell>
          <cell r="O651">
            <v>4200</v>
          </cell>
          <cell r="P651">
            <v>800</v>
          </cell>
          <cell r="S651">
            <v>3000</v>
          </cell>
          <cell r="T651">
            <v>370</v>
          </cell>
          <cell r="U651">
            <v>2.1683673469387754</v>
          </cell>
          <cell r="V651">
            <v>2.1683673469387754</v>
          </cell>
          <cell r="W651">
            <v>2.1683673469387754</v>
          </cell>
          <cell r="X651">
            <v>2.2660415517558374</v>
          </cell>
          <cell r="Y651">
            <v>1.3</v>
          </cell>
          <cell r="Z651">
            <v>1.1353948395603377</v>
          </cell>
          <cell r="AA651">
            <v>1.1399999999999999</v>
          </cell>
        </row>
        <row r="652">
          <cell r="E652" t="str">
            <v>LK39DT</v>
          </cell>
          <cell r="F652" t="str">
            <v>LK39DT</v>
          </cell>
          <cell r="G652" t="str">
            <v>Vị trí 1</v>
          </cell>
          <cell r="H652" t="str">
            <v>TPLK1</v>
          </cell>
          <cell r="I652" t="str">
            <v>phường Long KhánhTPLK1Vị trí 1370</v>
          </cell>
          <cell r="O652">
            <v>3100</v>
          </cell>
          <cell r="P652">
            <v>800</v>
          </cell>
          <cell r="S652">
            <v>2200</v>
          </cell>
          <cell r="T652">
            <v>370</v>
          </cell>
          <cell r="U652">
            <v>2.129032258064516</v>
          </cell>
          <cell r="V652">
            <v>2.129032258064516</v>
          </cell>
          <cell r="W652">
            <v>2.129032258064516</v>
          </cell>
          <cell r="X652">
            <v>2.129032258064516</v>
          </cell>
          <cell r="Y652">
            <v>1.3</v>
          </cell>
          <cell r="AA652">
            <v>1.1299999999999999</v>
          </cell>
        </row>
        <row r="653">
          <cell r="E653" t="str">
            <v>LK40DT</v>
          </cell>
          <cell r="F653" t="str">
            <v>LK40DT</v>
          </cell>
          <cell r="G653" t="str">
            <v>Vị trí 1</v>
          </cell>
          <cell r="H653" t="str">
            <v>TPLK1</v>
          </cell>
          <cell r="I653" t="str">
            <v>phường Long KhánhTPLK1Vị trí 1370</v>
          </cell>
          <cell r="O653">
            <v>3100</v>
          </cell>
          <cell r="P653">
            <v>800</v>
          </cell>
          <cell r="S653">
            <v>2200</v>
          </cell>
          <cell r="T653">
            <v>370</v>
          </cell>
          <cell r="U653">
            <v>2.129032258064516</v>
          </cell>
          <cell r="V653">
            <v>2.129032258064516</v>
          </cell>
          <cell r="W653">
            <v>2.129032258064516</v>
          </cell>
          <cell r="X653">
            <v>2.129032258064516</v>
          </cell>
          <cell r="Y653">
            <v>1.3</v>
          </cell>
          <cell r="Z653">
            <v>1.2422331441229408</v>
          </cell>
          <cell r="AA653">
            <v>1.1299999999999999</v>
          </cell>
        </row>
        <row r="654">
          <cell r="E654" t="str">
            <v>LK41DT</v>
          </cell>
          <cell r="F654" t="str">
            <v>LK41DT</v>
          </cell>
          <cell r="G654" t="str">
            <v>Vị trí 1</v>
          </cell>
          <cell r="H654" t="str">
            <v>TPLK1</v>
          </cell>
          <cell r="I654" t="str">
            <v>phường Long KhánhTPLK1Vị trí 1370</v>
          </cell>
          <cell r="O654">
            <v>3100</v>
          </cell>
          <cell r="P654">
            <v>800</v>
          </cell>
          <cell r="S654">
            <v>2200</v>
          </cell>
          <cell r="T654">
            <v>370</v>
          </cell>
          <cell r="U654">
            <v>2.129032258064516</v>
          </cell>
          <cell r="V654">
            <v>2.129032258064516</v>
          </cell>
          <cell r="W654">
            <v>2.129032258064516</v>
          </cell>
          <cell r="X654">
            <v>2.129032258064516</v>
          </cell>
          <cell r="Y654">
            <v>1.3</v>
          </cell>
          <cell r="AA654">
            <v>1.1299999999999999</v>
          </cell>
        </row>
        <row r="655">
          <cell r="E655" t="str">
            <v>LK28DT_D2</v>
          </cell>
          <cell r="F655" t="str">
            <v>LK28DT</v>
          </cell>
          <cell r="G655" t="str">
            <v>Vị trí 1</v>
          </cell>
          <cell r="H655" t="str">
            <v>TPLK1</v>
          </cell>
          <cell r="I655" t="str">
            <v>phường Long KhánhTPLK1Vị trí 1370</v>
          </cell>
          <cell r="O655">
            <v>3400</v>
          </cell>
          <cell r="P655">
            <v>800</v>
          </cell>
          <cell r="S655">
            <v>2400</v>
          </cell>
          <cell r="T655">
            <v>370</v>
          </cell>
          <cell r="U655">
            <v>4.2352941176470589</v>
          </cell>
          <cell r="V655">
            <v>4.2352941176470589</v>
          </cell>
          <cell r="W655">
            <v>4.2352941176470589</v>
          </cell>
          <cell r="X655">
            <v>4.2726779861504713</v>
          </cell>
          <cell r="Y655">
            <v>1.3</v>
          </cell>
          <cell r="Z655">
            <v>1.1135118217993616</v>
          </cell>
          <cell r="AA655">
            <v>1.1100000000000001</v>
          </cell>
        </row>
        <row r="656">
          <cell r="E656" t="str">
            <v>LK28DT_D3</v>
          </cell>
          <cell r="F656" t="str">
            <v>LK28DT</v>
          </cell>
          <cell r="G656" t="str">
            <v>Vị trí 1</v>
          </cell>
          <cell r="H656" t="str">
            <v>TPLK1</v>
          </cell>
          <cell r="I656" t="str">
            <v>phường Long KhánhTPLK1Vị trí 1370</v>
          </cell>
          <cell r="O656">
            <v>3100</v>
          </cell>
          <cell r="P656">
            <v>800</v>
          </cell>
          <cell r="S656">
            <v>2200</v>
          </cell>
          <cell r="T656">
            <v>370</v>
          </cell>
          <cell r="U656">
            <v>4.258064516129032</v>
          </cell>
          <cell r="V656">
            <v>4.258064516129032</v>
          </cell>
          <cell r="W656">
            <v>4.258064516129032</v>
          </cell>
          <cell r="X656">
            <v>4.2726779861504713</v>
          </cell>
          <cell r="Y656">
            <v>1.3</v>
          </cell>
          <cell r="Z656">
            <v>1.1135118217993616</v>
          </cell>
          <cell r="AA656">
            <v>1.1100000000000001</v>
          </cell>
        </row>
        <row r="657">
          <cell r="E657" t="str">
            <v>LK28DT_D4</v>
          </cell>
          <cell r="F657" t="str">
            <v>LK28DT</v>
          </cell>
          <cell r="G657" t="str">
            <v>Vị trí 1</v>
          </cell>
          <cell r="H657" t="str">
            <v>TPLK1</v>
          </cell>
          <cell r="I657" t="str">
            <v>phường Long KhánhTPLK1Vị trí 1370</v>
          </cell>
          <cell r="O657">
            <v>4200</v>
          </cell>
          <cell r="P657">
            <v>800</v>
          </cell>
          <cell r="S657">
            <v>3000</v>
          </cell>
          <cell r="T657">
            <v>370</v>
          </cell>
          <cell r="U657">
            <v>4.2857142857142856</v>
          </cell>
          <cell r="V657">
            <v>4.2857142857142856</v>
          </cell>
          <cell r="W657">
            <v>4.2857142857142856</v>
          </cell>
          <cell r="X657">
            <v>4.2726779861504713</v>
          </cell>
          <cell r="Y657">
            <v>1.3</v>
          </cell>
          <cell r="Z657">
            <v>1.1135118217993616</v>
          </cell>
          <cell r="AA657">
            <v>1.1100000000000001</v>
          </cell>
        </row>
        <row r="658">
          <cell r="E658" t="str">
            <v>LK47DT</v>
          </cell>
          <cell r="F658" t="str">
            <v>LK47DT</v>
          </cell>
          <cell r="G658" t="str">
            <v>Vị trí 1</v>
          </cell>
          <cell r="H658" t="str">
            <v>TPLK1</v>
          </cell>
          <cell r="I658" t="str">
            <v>phường Long KhánhTPLK1Vị trí 1370</v>
          </cell>
          <cell r="O658">
            <v>7000</v>
          </cell>
          <cell r="P658">
            <v>800</v>
          </cell>
          <cell r="S658">
            <v>5000</v>
          </cell>
          <cell r="T658">
            <v>370</v>
          </cell>
          <cell r="U658">
            <v>2.3809523809523809</v>
          </cell>
          <cell r="V658">
            <v>2.3809523809523809</v>
          </cell>
          <cell r="W658">
            <v>2.3809523809523809</v>
          </cell>
          <cell r="X658">
            <v>2.3809523809523809</v>
          </cell>
          <cell r="Y658">
            <v>1.3</v>
          </cell>
          <cell r="Z658">
            <v>1.1000000000000001</v>
          </cell>
          <cell r="AA658">
            <v>1.1000000000000001</v>
          </cell>
        </row>
        <row r="659">
          <cell r="E659" t="str">
            <v>LK49DT</v>
          </cell>
          <cell r="F659" t="str">
            <v>LK49DT</v>
          </cell>
          <cell r="G659" t="str">
            <v>Vị trí 1</v>
          </cell>
          <cell r="H659" t="str">
            <v>TPLK1</v>
          </cell>
          <cell r="I659" t="str">
            <v>phường Long KhánhTPLK1Vị trí 1370</v>
          </cell>
          <cell r="O659">
            <v>8400</v>
          </cell>
          <cell r="P659">
            <v>800</v>
          </cell>
          <cell r="S659">
            <v>6000</v>
          </cell>
          <cell r="T659">
            <v>370</v>
          </cell>
          <cell r="U659">
            <v>2.0129870129870131</v>
          </cell>
          <cell r="V659">
            <v>2.0129870129870131</v>
          </cell>
          <cell r="W659">
            <v>2.0129870129870131</v>
          </cell>
          <cell r="X659">
            <v>2.0129870129870131</v>
          </cell>
          <cell r="Y659">
            <v>1.3</v>
          </cell>
          <cell r="Z659">
            <v>1.2531328320802007</v>
          </cell>
          <cell r="AA659">
            <v>1.1299999999999999</v>
          </cell>
        </row>
        <row r="660">
          <cell r="E660" t="str">
            <v>LK29DT</v>
          </cell>
          <cell r="F660" t="str">
            <v>LK29DT</v>
          </cell>
          <cell r="G660" t="str">
            <v>Vị trí 1</v>
          </cell>
          <cell r="H660" t="str">
            <v>TPLK1</v>
          </cell>
          <cell r="I660" t="str">
            <v>phường Long KhánhTPLK1Vị trí 1370</v>
          </cell>
          <cell r="O660">
            <v>3500</v>
          </cell>
          <cell r="P660">
            <v>800</v>
          </cell>
          <cell r="S660">
            <v>2500</v>
          </cell>
          <cell r="T660">
            <v>370</v>
          </cell>
          <cell r="U660">
            <v>2.1428571428571428</v>
          </cell>
          <cell r="V660">
            <v>2.1428571428571428</v>
          </cell>
          <cell r="W660">
            <v>2.1428571428571428</v>
          </cell>
          <cell r="X660">
            <v>2.1428571428571428</v>
          </cell>
          <cell r="Y660">
            <v>1.3</v>
          </cell>
          <cell r="Z660">
            <v>1.1080980020091529</v>
          </cell>
          <cell r="AA660">
            <v>1.1299999999999999</v>
          </cell>
        </row>
        <row r="661">
          <cell r="E661" t="str">
            <v>LK1DT</v>
          </cell>
          <cell r="F661" t="str">
            <v>LK1DT</v>
          </cell>
          <cell r="G661" t="str">
            <v>Vị trí 1</v>
          </cell>
          <cell r="H661" t="str">
            <v>TPLK1</v>
          </cell>
          <cell r="I661" t="str">
            <v>phường Long KhánhTPLK1Vị trí 1370</v>
          </cell>
          <cell r="O661">
            <v>5600</v>
          </cell>
          <cell r="P661">
            <v>800</v>
          </cell>
          <cell r="S661">
            <v>4000</v>
          </cell>
          <cell r="T661">
            <v>370</v>
          </cell>
          <cell r="U661">
            <v>2.1428571428571428</v>
          </cell>
          <cell r="V661">
            <v>2.1428571428571428</v>
          </cell>
          <cell r="W661">
            <v>2.1428571428571428</v>
          </cell>
          <cell r="X661">
            <v>2.1428571428571428</v>
          </cell>
          <cell r="Y661">
            <v>1.3</v>
          </cell>
          <cell r="AA661">
            <v>1.1299999999999999</v>
          </cell>
        </row>
        <row r="662">
          <cell r="E662" t="str">
            <v>LK50DT_D1</v>
          </cell>
          <cell r="F662" t="str">
            <v>LK50DT</v>
          </cell>
          <cell r="G662" t="str">
            <v>Vị trí 1</v>
          </cell>
          <cell r="H662" t="str">
            <v>TPLK1</v>
          </cell>
          <cell r="I662" t="str">
            <v>phường Long KhánhTPLK1Vị trí 1370</v>
          </cell>
          <cell r="O662">
            <v>5200</v>
          </cell>
          <cell r="P662">
            <v>800</v>
          </cell>
          <cell r="S662">
            <v>4000</v>
          </cell>
          <cell r="T662">
            <v>370</v>
          </cell>
          <cell r="U662">
            <v>2.1678321678321679</v>
          </cell>
          <cell r="V662">
            <v>2.1678321678321679</v>
          </cell>
          <cell r="W662">
            <v>2.1678321678321679</v>
          </cell>
          <cell r="X662">
            <v>2.1678321678321679</v>
          </cell>
          <cell r="Y662">
            <v>1.3</v>
          </cell>
          <cell r="Z662">
            <v>1.1000000000000001</v>
          </cell>
          <cell r="AA662">
            <v>1.1299999999999999</v>
          </cell>
        </row>
        <row r="663">
          <cell r="E663" t="str">
            <v>LK50DT_D2</v>
          </cell>
          <cell r="F663" t="str">
            <v>LK50DT</v>
          </cell>
          <cell r="G663" t="str">
            <v>Vị trí 1</v>
          </cell>
          <cell r="H663" t="str">
            <v>TPLK1</v>
          </cell>
          <cell r="I663" t="str">
            <v>phường Long KhánhTPLK1Vị trí 1370</v>
          </cell>
          <cell r="O663">
            <v>5200</v>
          </cell>
          <cell r="P663">
            <v>800</v>
          </cell>
          <cell r="S663">
            <v>4000</v>
          </cell>
          <cell r="T663">
            <v>370</v>
          </cell>
          <cell r="U663">
            <v>2.1678321678321679</v>
          </cell>
          <cell r="V663">
            <v>2.1678321678321679</v>
          </cell>
          <cell r="W663">
            <v>2.1678321678321679</v>
          </cell>
          <cell r="X663">
            <v>2.1678321678321679</v>
          </cell>
          <cell r="Y663">
            <v>1.3</v>
          </cell>
          <cell r="Z663">
            <v>1.1000000000000001</v>
          </cell>
          <cell r="AA663">
            <v>1.1299999999999999</v>
          </cell>
        </row>
        <row r="664">
          <cell r="E664" t="str">
            <v>LK2DT</v>
          </cell>
          <cell r="F664" t="str">
            <v>LK2DT</v>
          </cell>
          <cell r="G664" t="str">
            <v>Vị trí 1</v>
          </cell>
          <cell r="H664" t="str">
            <v>TPLK1</v>
          </cell>
          <cell r="I664" t="str">
            <v>phường Long KhánhTPLK1Vị trí 1370</v>
          </cell>
          <cell r="O664">
            <v>9500</v>
          </cell>
          <cell r="P664">
            <v>800</v>
          </cell>
          <cell r="S664">
            <v>7200</v>
          </cell>
          <cell r="T664">
            <v>370</v>
          </cell>
          <cell r="U664">
            <v>2.2736842105263158</v>
          </cell>
          <cell r="V664">
            <v>2.2736842105263158</v>
          </cell>
          <cell r="W664">
            <v>2.2736842105263158</v>
          </cell>
          <cell r="X664">
            <v>2.2736842105263158</v>
          </cell>
          <cell r="Y664">
            <v>1.3</v>
          </cell>
          <cell r="Z664">
            <v>1.2371907641561297</v>
          </cell>
          <cell r="AA664">
            <v>1.1299999999999999</v>
          </cell>
        </row>
        <row r="665">
          <cell r="E665" t="str">
            <v>LK51DT</v>
          </cell>
          <cell r="F665" t="str">
            <v>LK51DT</v>
          </cell>
          <cell r="G665" t="str">
            <v>Vị trí 1</v>
          </cell>
          <cell r="H665" t="str">
            <v>TPLK1</v>
          </cell>
          <cell r="I665" t="str">
            <v>phường Long KhánhTPLK1Vị trí 1370</v>
          </cell>
          <cell r="O665">
            <v>8400</v>
          </cell>
          <cell r="P665">
            <v>800</v>
          </cell>
          <cell r="S665">
            <v>6000</v>
          </cell>
          <cell r="T665">
            <v>370</v>
          </cell>
          <cell r="U665">
            <v>2.0129870129870131</v>
          </cell>
          <cell r="V665">
            <v>2.0129870129870131</v>
          </cell>
          <cell r="W665">
            <v>2.0129870129870131</v>
          </cell>
          <cell r="X665">
            <v>2.0129870129870131</v>
          </cell>
          <cell r="Y665">
            <v>1.3</v>
          </cell>
          <cell r="AA665">
            <v>1.1299999999999999</v>
          </cell>
        </row>
        <row r="666">
          <cell r="E666" t="str">
            <v>LK52DT_D1</v>
          </cell>
          <cell r="F666" t="str">
            <v>LK52DT</v>
          </cell>
          <cell r="G666" t="str">
            <v>Vị trí 1</v>
          </cell>
          <cell r="H666" t="str">
            <v>TPLK1</v>
          </cell>
          <cell r="I666" t="str">
            <v>phường Long KhánhTPLK1Vị trí 1370</v>
          </cell>
          <cell r="O666">
            <v>5500</v>
          </cell>
          <cell r="P666">
            <v>800</v>
          </cell>
          <cell r="S666">
            <v>5500</v>
          </cell>
          <cell r="T666">
            <v>370</v>
          </cell>
          <cell r="U666">
            <v>3.0681818181818183</v>
          </cell>
          <cell r="V666">
            <v>3.0681818181818183</v>
          </cell>
          <cell r="W666">
            <v>3.0681818181818183</v>
          </cell>
          <cell r="X666">
            <v>3.0014822134387353</v>
          </cell>
          <cell r="Y666">
            <v>1.3</v>
          </cell>
          <cell r="Z666">
            <v>1.0982659118328395</v>
          </cell>
          <cell r="AA666">
            <v>1.1299999999999999</v>
          </cell>
        </row>
        <row r="667">
          <cell r="E667" t="str">
            <v>LK52DT_D2</v>
          </cell>
          <cell r="F667" t="str">
            <v>LK52DT</v>
          </cell>
          <cell r="G667" t="str">
            <v>Vị trí 1</v>
          </cell>
          <cell r="H667" t="str">
            <v>TPLK1</v>
          </cell>
          <cell r="I667" t="str">
            <v>phường Long KhánhTPLK1Vị trí 1370</v>
          </cell>
          <cell r="O667">
            <v>4600</v>
          </cell>
          <cell r="P667">
            <v>800</v>
          </cell>
          <cell r="S667">
            <v>4400</v>
          </cell>
          <cell r="T667">
            <v>370</v>
          </cell>
          <cell r="U667">
            <v>2.9347826086956523</v>
          </cell>
          <cell r="V667">
            <v>2.9347826086956523</v>
          </cell>
          <cell r="W667">
            <v>2.9347826086956523</v>
          </cell>
          <cell r="X667">
            <v>3.0014822134387353</v>
          </cell>
          <cell r="Y667">
            <v>1.3</v>
          </cell>
          <cell r="Z667">
            <v>1.0982659118328395</v>
          </cell>
          <cell r="AA667">
            <v>1.1299999999999999</v>
          </cell>
        </row>
        <row r="668">
          <cell r="E668" t="str">
            <v>LK60DT_D1</v>
          </cell>
          <cell r="F668" t="str">
            <v>LK60DT</v>
          </cell>
          <cell r="G668" t="str">
            <v>Vị trí 1</v>
          </cell>
          <cell r="H668" t="str">
            <v>TPLK1</v>
          </cell>
          <cell r="I668" t="str">
            <v>phường Long KhánhTPLK1Vị trí 1370</v>
          </cell>
          <cell r="O668">
            <v>4200</v>
          </cell>
          <cell r="P668">
            <v>800</v>
          </cell>
          <cell r="S668">
            <v>4000</v>
          </cell>
          <cell r="T668">
            <v>370</v>
          </cell>
          <cell r="U668">
            <v>2.8911564625850339</v>
          </cell>
          <cell r="V668">
            <v>2.8911564625850339</v>
          </cell>
          <cell r="W668">
            <v>2.8911564625850339</v>
          </cell>
          <cell r="X668">
            <v>2.4224386724386724</v>
          </cell>
          <cell r="Y668">
            <v>1.3</v>
          </cell>
          <cell r="Z668">
            <v>1.1668735628829525</v>
          </cell>
          <cell r="AA668">
            <v>1.17</v>
          </cell>
        </row>
        <row r="669">
          <cell r="E669" t="str">
            <v>LK10DT</v>
          </cell>
          <cell r="F669" t="str">
            <v>LK10DT</v>
          </cell>
          <cell r="G669" t="str">
            <v>Vị trí 1</v>
          </cell>
          <cell r="H669" t="str">
            <v>TPLK1</v>
          </cell>
          <cell r="I669" t="str">
            <v>phường Long KhánhTPLK1Vị trí 1370</v>
          </cell>
          <cell r="O669">
            <v>7900</v>
          </cell>
          <cell r="P669">
            <v>800</v>
          </cell>
          <cell r="S669">
            <v>7500</v>
          </cell>
          <cell r="T669">
            <v>370</v>
          </cell>
          <cell r="U669">
            <v>2.231012658227848</v>
          </cell>
          <cell r="V669">
            <v>2.231012658227848</v>
          </cell>
          <cell r="W669">
            <v>2.231012658227848</v>
          </cell>
          <cell r="X669">
            <v>2.231012658227848</v>
          </cell>
          <cell r="Y669">
            <v>1.3</v>
          </cell>
          <cell r="AA669">
            <v>1.1299999999999999</v>
          </cell>
        </row>
        <row r="670">
          <cell r="E670" t="str">
            <v>LK15DT</v>
          </cell>
          <cell r="F670" t="str">
            <v>LK15DT</v>
          </cell>
          <cell r="G670" t="str">
            <v>Vị trí 1</v>
          </cell>
          <cell r="H670" t="str">
            <v>TPLK1</v>
          </cell>
          <cell r="I670" t="str">
            <v>phường Long KhánhTPLK1Vị trí 1370</v>
          </cell>
          <cell r="O670">
            <v>9900</v>
          </cell>
          <cell r="P670">
            <v>800</v>
          </cell>
          <cell r="S670">
            <v>7500</v>
          </cell>
          <cell r="T670">
            <v>370</v>
          </cell>
          <cell r="U670">
            <v>1.7803030303030303</v>
          </cell>
          <cell r="V670">
            <v>1.7803030303030303</v>
          </cell>
          <cell r="W670">
            <v>1.7803030303030303</v>
          </cell>
          <cell r="X670">
            <v>1.7803030303030303</v>
          </cell>
          <cell r="Y670">
            <v>1.3</v>
          </cell>
          <cell r="AA670">
            <v>1.1299999999999999</v>
          </cell>
        </row>
        <row r="671">
          <cell r="E671" t="str">
            <v>LK13DT</v>
          </cell>
          <cell r="F671" t="str">
            <v>LK13DT</v>
          </cell>
          <cell r="G671" t="str">
            <v>Vị trí 1</v>
          </cell>
          <cell r="H671" t="str">
            <v>TPLK1</v>
          </cell>
          <cell r="I671" t="str">
            <v>phường Long KhánhTPLK1Vị trí 1370</v>
          </cell>
          <cell r="O671">
            <v>5600</v>
          </cell>
          <cell r="P671">
            <v>800</v>
          </cell>
          <cell r="S671">
            <v>4000</v>
          </cell>
          <cell r="T671">
            <v>370</v>
          </cell>
          <cell r="U671">
            <v>1.6785714285714286</v>
          </cell>
          <cell r="V671">
            <v>1.6785714285714286</v>
          </cell>
          <cell r="W671">
            <v>1.6785714285714286</v>
          </cell>
          <cell r="X671">
            <v>1.6785714285714286</v>
          </cell>
          <cell r="Y671">
            <v>1.3</v>
          </cell>
          <cell r="Z671">
            <v>1.1000000000000001</v>
          </cell>
          <cell r="AA671">
            <v>1.1299999999999999</v>
          </cell>
        </row>
        <row r="672">
          <cell r="E672" t="str">
            <v>LK25DT</v>
          </cell>
          <cell r="F672" t="str">
            <v>LK25DT</v>
          </cell>
          <cell r="G672" t="str">
            <v>Vị trí 1</v>
          </cell>
          <cell r="H672" t="str">
            <v>TPLK1</v>
          </cell>
          <cell r="I672" t="str">
            <v>phường Long KhánhTPLK1Vị trí 1370</v>
          </cell>
          <cell r="O672">
            <v>5200</v>
          </cell>
          <cell r="P672">
            <v>800</v>
          </cell>
          <cell r="S672">
            <v>4000</v>
          </cell>
          <cell r="T672">
            <v>370</v>
          </cell>
          <cell r="U672">
            <v>2.3798076923076925</v>
          </cell>
          <cell r="V672">
            <v>2.3798076923076925</v>
          </cell>
          <cell r="W672">
            <v>2.3798076923076925</v>
          </cell>
          <cell r="X672">
            <v>2.3798076923076925</v>
          </cell>
          <cell r="Y672">
            <v>1.3</v>
          </cell>
          <cell r="AA672">
            <v>1.1299999999999999</v>
          </cell>
        </row>
        <row r="673">
          <cell r="E673" t="str">
            <v>tách đoạn</v>
          </cell>
          <cell r="F673" t="str">
            <v>tách đoạn</v>
          </cell>
          <cell r="G673" t="str">
            <v>Vị trí 1</v>
          </cell>
          <cell r="H673" t="str">
            <v>TPLK1</v>
          </cell>
          <cell r="I673" t="str">
            <v>phường Long KhánhTPLK1Vị trí 1</v>
          </cell>
          <cell r="O673">
            <v>4500</v>
          </cell>
          <cell r="P673">
            <v>800</v>
          </cell>
          <cell r="V673">
            <v>0</v>
          </cell>
          <cell r="W673">
            <v>1</v>
          </cell>
          <cell r="X673">
            <v>1</v>
          </cell>
          <cell r="Y673">
            <v>1.3</v>
          </cell>
          <cell r="AA673">
            <v>1.1299999999999999</v>
          </cell>
        </row>
        <row r="674">
          <cell r="E674" t="str">
            <v>tách đoạn</v>
          </cell>
          <cell r="F674" t="str">
            <v>tách đoạn</v>
          </cell>
          <cell r="G674" t="str">
            <v>Vị trí 1</v>
          </cell>
          <cell r="H674" t="str">
            <v>TPLK1</v>
          </cell>
          <cell r="I674" t="str">
            <v>phường Long KhánhTPLK1Vị trí 1</v>
          </cell>
          <cell r="O674">
            <v>4200</v>
          </cell>
          <cell r="P674">
            <v>930</v>
          </cell>
          <cell r="V674">
            <v>0</v>
          </cell>
          <cell r="W674">
            <v>1</v>
          </cell>
          <cell r="X674">
            <v>1</v>
          </cell>
          <cell r="Y674">
            <v>1.3</v>
          </cell>
          <cell r="AA674">
            <v>1.1299999999999999</v>
          </cell>
        </row>
        <row r="675">
          <cell r="E675" t="str">
            <v>LK22DT</v>
          </cell>
          <cell r="F675" t="str">
            <v>LK22DT</v>
          </cell>
          <cell r="G675" t="str">
            <v>Vị trí 1</v>
          </cell>
          <cell r="H675" t="str">
            <v>TPLK1</v>
          </cell>
          <cell r="I675" t="str">
            <v>phường Long KhánhTPLK1Vị trí 1370</v>
          </cell>
          <cell r="O675">
            <v>4200</v>
          </cell>
          <cell r="P675">
            <v>800</v>
          </cell>
          <cell r="S675">
            <v>3000</v>
          </cell>
          <cell r="T675">
            <v>370</v>
          </cell>
          <cell r="U675">
            <v>2.1428571428571428</v>
          </cell>
          <cell r="V675">
            <v>2.1428571428571428</v>
          </cell>
          <cell r="W675">
            <v>2.1428571428571428</v>
          </cell>
          <cell r="X675">
            <v>2.1428571428571428</v>
          </cell>
          <cell r="Y675">
            <v>1.3</v>
          </cell>
          <cell r="Z675">
            <v>1.2038883439601697</v>
          </cell>
          <cell r="AA675">
            <v>1.2</v>
          </cell>
        </row>
        <row r="676">
          <cell r="E676" t="str">
            <v>LK18DT</v>
          </cell>
          <cell r="F676" t="str">
            <v>LK18DT</v>
          </cell>
          <cell r="G676" t="str">
            <v>Vị trí 1</v>
          </cell>
          <cell r="H676" t="str">
            <v>TPLK1</v>
          </cell>
          <cell r="I676" t="str">
            <v>phường Long KhánhTPLK1Vị trí 1370</v>
          </cell>
          <cell r="O676">
            <v>4500</v>
          </cell>
          <cell r="P676">
            <v>800</v>
          </cell>
          <cell r="S676">
            <v>3200</v>
          </cell>
          <cell r="T676">
            <v>370</v>
          </cell>
          <cell r="U676">
            <v>1.6711111111111112</v>
          </cell>
          <cell r="V676">
            <v>1.6711111111111112</v>
          </cell>
          <cell r="W676">
            <v>1.6711111111111112</v>
          </cell>
          <cell r="X676">
            <v>1.6711111111111112</v>
          </cell>
          <cell r="Y676">
            <v>1.3</v>
          </cell>
          <cell r="Z676">
            <v>1.0377750103777501</v>
          </cell>
          <cell r="AA676">
            <v>1.1299999999999999</v>
          </cell>
        </row>
        <row r="677">
          <cell r="E677" t="str">
            <v>LK23DT_D1</v>
          </cell>
          <cell r="F677" t="str">
            <v>LK23DT</v>
          </cell>
          <cell r="G677" t="str">
            <v>Vị trí 1</v>
          </cell>
          <cell r="H677" t="str">
            <v>TPLK1</v>
          </cell>
          <cell r="I677" t="str">
            <v>phường Long KhánhTPLK1Vị trí 1370</v>
          </cell>
          <cell r="O677">
            <v>7000</v>
          </cell>
          <cell r="P677">
            <v>800</v>
          </cell>
          <cell r="S677">
            <v>5000</v>
          </cell>
          <cell r="T677">
            <v>370</v>
          </cell>
          <cell r="U677">
            <v>3.0714285714285716</v>
          </cell>
          <cell r="V677">
            <v>3.0714285714285716</v>
          </cell>
          <cell r="W677">
            <v>3.0714285714285716</v>
          </cell>
          <cell r="X677">
            <v>3.0781055900621119</v>
          </cell>
          <cell r="Y677">
            <v>1.3</v>
          </cell>
          <cell r="Z677">
            <v>1.1000000000000001</v>
          </cell>
          <cell r="AA677">
            <v>1.1000000000000001</v>
          </cell>
        </row>
        <row r="678">
          <cell r="E678" t="str">
            <v>tách đoạn</v>
          </cell>
          <cell r="F678" t="str">
            <v>tách đoạn</v>
          </cell>
          <cell r="G678" t="str">
            <v>Vị trí 1</v>
          </cell>
          <cell r="H678" t="str">
            <v>TPLK1</v>
          </cell>
          <cell r="I678" t="str">
            <v>phường Long KhánhTPLK1Vị trí 1</v>
          </cell>
          <cell r="O678">
            <v>5600</v>
          </cell>
          <cell r="P678">
            <v>930</v>
          </cell>
          <cell r="V678">
            <v>0</v>
          </cell>
          <cell r="W678">
            <v>1</v>
          </cell>
          <cell r="X678">
            <v>1</v>
          </cell>
          <cell r="Y678">
            <v>1.3</v>
          </cell>
          <cell r="AA678">
            <v>1.1299999999999999</v>
          </cell>
        </row>
        <row r="679">
          <cell r="E679" t="str">
            <v>LK23DT_D2</v>
          </cell>
          <cell r="F679" t="str">
            <v>LK23DT</v>
          </cell>
          <cell r="G679" t="str">
            <v>Vị trí 1</v>
          </cell>
          <cell r="H679" t="str">
            <v>TPLK1</v>
          </cell>
          <cell r="I679" t="str">
            <v>phường Long KhánhTPLK1Vị trí 1370</v>
          </cell>
          <cell r="O679">
            <v>4600</v>
          </cell>
          <cell r="P679">
            <v>800</v>
          </cell>
          <cell r="S679">
            <v>3300</v>
          </cell>
          <cell r="T679">
            <v>370</v>
          </cell>
          <cell r="U679">
            <v>3.0847826086956522</v>
          </cell>
          <cell r="V679">
            <v>3.0847826086956522</v>
          </cell>
          <cell r="W679">
            <v>3.0847826086956522</v>
          </cell>
          <cell r="X679">
            <v>3.0781055900621119</v>
          </cell>
          <cell r="Y679">
            <v>1.3</v>
          </cell>
          <cell r="Z679">
            <v>1.1000000000000001</v>
          </cell>
          <cell r="AA679">
            <v>1.1000000000000001</v>
          </cell>
        </row>
        <row r="680">
          <cell r="E680" t="str">
            <v>LK5DT</v>
          </cell>
          <cell r="F680" t="str">
            <v>LK5DT</v>
          </cell>
          <cell r="G680" t="str">
            <v>Vị trí 1</v>
          </cell>
          <cell r="H680" t="str">
            <v>TPLK1</v>
          </cell>
          <cell r="I680" t="str">
            <v>phường Long KhánhTPLK1Vị trí 1370</v>
          </cell>
          <cell r="O680">
            <v>4600</v>
          </cell>
          <cell r="P680">
            <v>800</v>
          </cell>
          <cell r="S680">
            <v>3300</v>
          </cell>
          <cell r="T680">
            <v>370</v>
          </cell>
          <cell r="U680">
            <v>1.9943478260869565</v>
          </cell>
          <cell r="V680">
            <v>1.9943478260869565</v>
          </cell>
          <cell r="W680">
            <v>1.9943478260869565</v>
          </cell>
          <cell r="X680">
            <v>1.9943478260869565</v>
          </cell>
          <cell r="Y680">
            <v>1.3</v>
          </cell>
          <cell r="Z680">
            <v>1.1037037037037039</v>
          </cell>
          <cell r="AA680">
            <v>1.1000000000000001</v>
          </cell>
        </row>
        <row r="681">
          <cell r="E681" t="str">
            <v>LK27DT_D1</v>
          </cell>
          <cell r="F681" t="str">
            <v>LK27DT</v>
          </cell>
          <cell r="G681" t="str">
            <v>Vị trí 1</v>
          </cell>
          <cell r="H681" t="str">
            <v>TPLK1</v>
          </cell>
          <cell r="I681" t="str">
            <v>phường Long KhánhTPLK1Vị trí 1370</v>
          </cell>
          <cell r="O681">
            <v>7000</v>
          </cell>
          <cell r="P681">
            <v>800</v>
          </cell>
          <cell r="S681">
            <v>5000</v>
          </cell>
          <cell r="T681">
            <v>370</v>
          </cell>
          <cell r="U681">
            <v>2.3809523809523809</v>
          </cell>
          <cell r="V681">
            <v>2.3809523809523809</v>
          </cell>
          <cell r="W681">
            <v>2.3809523809523809</v>
          </cell>
          <cell r="X681">
            <v>2.3861283643892337</v>
          </cell>
          <cell r="Y681">
            <v>1.3</v>
          </cell>
          <cell r="Z681">
            <v>1.1999626243051305</v>
          </cell>
          <cell r="AA681">
            <v>1.2</v>
          </cell>
        </row>
        <row r="682">
          <cell r="E682" t="str">
            <v>LK27DT_D2</v>
          </cell>
          <cell r="F682" t="str">
            <v>LK27DT</v>
          </cell>
          <cell r="G682" t="str">
            <v>Vị trí 1</v>
          </cell>
          <cell r="H682" t="str">
            <v>TPLK1</v>
          </cell>
          <cell r="I682" t="str">
            <v>phường Long KhánhTPLK1Vị trí 1370</v>
          </cell>
          <cell r="O682">
            <v>4600</v>
          </cell>
          <cell r="P682">
            <v>800</v>
          </cell>
          <cell r="S682">
            <v>3300</v>
          </cell>
          <cell r="T682">
            <v>370</v>
          </cell>
          <cell r="U682">
            <v>2.3913043478260869</v>
          </cell>
          <cell r="V682">
            <v>2.3913043478260869</v>
          </cell>
          <cell r="W682">
            <v>2.3913043478260869</v>
          </cell>
          <cell r="X682">
            <v>2.3861283643892337</v>
          </cell>
          <cell r="Y682">
            <v>1.3</v>
          </cell>
          <cell r="Z682">
            <v>1.1999626243051305</v>
          </cell>
          <cell r="AA682">
            <v>1.2</v>
          </cell>
        </row>
        <row r="683">
          <cell r="E683" t="str">
            <v>LK55DT</v>
          </cell>
          <cell r="F683" t="str">
            <v>LK55DT</v>
          </cell>
          <cell r="G683" t="str">
            <v>Vị trí 1</v>
          </cell>
          <cell r="H683" t="str">
            <v>TPLK1</v>
          </cell>
          <cell r="I683" t="str">
            <v>phường Long KhánhTPLK1Vị trí 1370</v>
          </cell>
          <cell r="O683">
            <v>5900</v>
          </cell>
          <cell r="P683">
            <v>800</v>
          </cell>
          <cell r="S683">
            <v>4200</v>
          </cell>
          <cell r="T683">
            <v>370</v>
          </cell>
          <cell r="U683">
            <v>2.1841294298921419</v>
          </cell>
          <cell r="V683">
            <v>2.1841294298921419</v>
          </cell>
          <cell r="W683">
            <v>2.1841294298921419</v>
          </cell>
          <cell r="X683">
            <v>2.1841294298921419</v>
          </cell>
          <cell r="Y683">
            <v>1.3</v>
          </cell>
          <cell r="Z683">
            <v>1.0413257564487814</v>
          </cell>
          <cell r="AA683">
            <v>1.1299999999999999</v>
          </cell>
        </row>
        <row r="684">
          <cell r="E684" t="str">
            <v>LK16DT</v>
          </cell>
          <cell r="F684" t="str">
            <v>LK16DT</v>
          </cell>
          <cell r="G684" t="str">
            <v>Vị trí 1</v>
          </cell>
          <cell r="H684" t="str">
            <v>TPLK1</v>
          </cell>
          <cell r="I684" t="str">
            <v>phường Long KhánhTPLK1Vị trí 1370</v>
          </cell>
          <cell r="O684">
            <v>7000</v>
          </cell>
          <cell r="P684">
            <v>800</v>
          </cell>
          <cell r="S684">
            <v>5000</v>
          </cell>
          <cell r="T684">
            <v>370</v>
          </cell>
          <cell r="U684">
            <v>1.6785714285714286</v>
          </cell>
          <cell r="V684">
            <v>1.6785714285714286</v>
          </cell>
          <cell r="W684">
            <v>1.6785714285714286</v>
          </cell>
          <cell r="X684">
            <v>1.6785714285714286</v>
          </cell>
          <cell r="Y684">
            <v>1.3</v>
          </cell>
          <cell r="AA684">
            <v>1.1299999999999999</v>
          </cell>
        </row>
        <row r="685">
          <cell r="E685" t="str">
            <v>LK12DT</v>
          </cell>
          <cell r="F685" t="str">
            <v>LK12DT</v>
          </cell>
          <cell r="G685" t="str">
            <v>Vị trí 1</v>
          </cell>
          <cell r="H685" t="str">
            <v>TPLK1</v>
          </cell>
          <cell r="I685" t="str">
            <v>phường Long KhánhTPLK1Vị trí 1370</v>
          </cell>
          <cell r="O685">
            <v>9900</v>
          </cell>
          <cell r="P685">
            <v>800</v>
          </cell>
          <cell r="S685">
            <v>7500</v>
          </cell>
          <cell r="T685">
            <v>370</v>
          </cell>
          <cell r="U685">
            <v>1.7803030303030303</v>
          </cell>
          <cell r="V685">
            <v>1.7803030303030303</v>
          </cell>
          <cell r="W685">
            <v>1.7803030303030303</v>
          </cell>
          <cell r="X685">
            <v>1.7803030303030303</v>
          </cell>
          <cell r="Y685">
            <v>1.3</v>
          </cell>
          <cell r="AA685">
            <v>1.1299999999999999</v>
          </cell>
        </row>
        <row r="686">
          <cell r="E686" t="str">
            <v>LK4DT</v>
          </cell>
          <cell r="F686" t="str">
            <v>LK4DT</v>
          </cell>
          <cell r="G686" t="str">
            <v>Vị trí 1</v>
          </cell>
          <cell r="H686" t="str">
            <v>TPLK1</v>
          </cell>
          <cell r="I686" t="str">
            <v>phường Long KhánhTPLK1Vị trí 1370</v>
          </cell>
          <cell r="O686">
            <v>3800</v>
          </cell>
          <cell r="P686">
            <v>800</v>
          </cell>
          <cell r="S686">
            <v>3200</v>
          </cell>
          <cell r="T686">
            <v>370</v>
          </cell>
          <cell r="U686">
            <v>2.3410526315789473</v>
          </cell>
          <cell r="V686">
            <v>2.3410526315789473</v>
          </cell>
          <cell r="W686">
            <v>2.3410526315789473</v>
          </cell>
          <cell r="X686">
            <v>2.3410526315789473</v>
          </cell>
          <cell r="Y686">
            <v>1.3</v>
          </cell>
          <cell r="AA686">
            <v>1.1299999999999999</v>
          </cell>
        </row>
        <row r="687">
          <cell r="E687" t="str">
            <v>LK14DT</v>
          </cell>
          <cell r="F687" t="str">
            <v>LK14DT</v>
          </cell>
          <cell r="G687" t="str">
            <v>Vị trí 1</v>
          </cell>
          <cell r="H687" t="str">
            <v>TPLK1</v>
          </cell>
          <cell r="I687" t="str">
            <v>phường Long KhánhTPLK1Vị trí 1370</v>
          </cell>
          <cell r="O687">
            <v>6700</v>
          </cell>
          <cell r="P687">
            <v>800</v>
          </cell>
          <cell r="S687">
            <v>4800</v>
          </cell>
          <cell r="T687">
            <v>370</v>
          </cell>
          <cell r="U687">
            <v>1.6835820895522389</v>
          </cell>
          <cell r="V687">
            <v>1.6835820895522389</v>
          </cell>
          <cell r="W687">
            <v>1.6835820895522389</v>
          </cell>
          <cell r="X687">
            <v>1.6835820895522389</v>
          </cell>
          <cell r="Y687">
            <v>1.3</v>
          </cell>
          <cell r="AA687">
            <v>1.1299999999999999</v>
          </cell>
        </row>
        <row r="688">
          <cell r="E688" t="str">
            <v>LK20DT_D1</v>
          </cell>
          <cell r="F688" t="str">
            <v>LK20DT</v>
          </cell>
          <cell r="G688" t="str">
            <v>Vị trí 1</v>
          </cell>
          <cell r="H688" t="str">
            <v>TPLK1</v>
          </cell>
          <cell r="I688" t="str">
            <v>phường Long KhánhTPLK1Vị trí 1370</v>
          </cell>
          <cell r="O688">
            <v>7000</v>
          </cell>
          <cell r="P688">
            <v>800</v>
          </cell>
          <cell r="S688">
            <v>5000</v>
          </cell>
          <cell r="T688">
            <v>370</v>
          </cell>
          <cell r="U688">
            <v>1.6785714285714286</v>
          </cell>
          <cell r="V688">
            <v>1.6785714285714286</v>
          </cell>
          <cell r="W688">
            <v>1.6785714285714286</v>
          </cell>
          <cell r="X688">
            <v>1.6785714285714286</v>
          </cell>
          <cell r="Y688">
            <v>1.3</v>
          </cell>
          <cell r="Z688">
            <v>1.1328188564482879</v>
          </cell>
          <cell r="AA688">
            <v>1.1299999999999999</v>
          </cell>
        </row>
        <row r="689">
          <cell r="E689" t="str">
            <v>LK20DT_D2</v>
          </cell>
          <cell r="F689" t="str">
            <v>LK20DT</v>
          </cell>
          <cell r="G689" t="str">
            <v>Vị trí 1</v>
          </cell>
          <cell r="H689" t="str">
            <v>TPLK1</v>
          </cell>
          <cell r="I689" t="str">
            <v>phường Long KhánhTPLK1Vị trí 1370</v>
          </cell>
          <cell r="O689">
            <v>4200</v>
          </cell>
          <cell r="P689">
            <v>800</v>
          </cell>
          <cell r="S689">
            <v>3000</v>
          </cell>
          <cell r="T689">
            <v>370</v>
          </cell>
          <cell r="U689">
            <v>1.6785714285714286</v>
          </cell>
          <cell r="V689">
            <v>1.6785714285714286</v>
          </cell>
          <cell r="W689">
            <v>1.6785714285714286</v>
          </cell>
          <cell r="X689">
            <v>1.6785714285714286</v>
          </cell>
          <cell r="Y689">
            <v>1.3</v>
          </cell>
          <cell r="Z689">
            <v>1.1328188564482879</v>
          </cell>
          <cell r="AA689">
            <v>1.1299999999999999</v>
          </cell>
        </row>
        <row r="690">
          <cell r="E690" t="str">
            <v>LK11DT</v>
          </cell>
          <cell r="F690" t="str">
            <v>LK11DT</v>
          </cell>
          <cell r="G690" t="str">
            <v>Vị trí 1</v>
          </cell>
          <cell r="H690" t="str">
            <v>TPLK1</v>
          </cell>
          <cell r="I690" t="str">
            <v>phường Long KhánhTPLK1Vị trí 1370</v>
          </cell>
          <cell r="O690">
            <v>5600</v>
          </cell>
          <cell r="P690">
            <v>800</v>
          </cell>
          <cell r="S690">
            <v>4000</v>
          </cell>
          <cell r="T690">
            <v>370</v>
          </cell>
          <cell r="U690">
            <v>1.6785714285714286</v>
          </cell>
          <cell r="V690">
            <v>1.6785714285714286</v>
          </cell>
          <cell r="W690">
            <v>1.6785714285714286</v>
          </cell>
          <cell r="X690">
            <v>1.6785714285714286</v>
          </cell>
          <cell r="Y690">
            <v>1.3</v>
          </cell>
          <cell r="AA690">
            <v>1.1299999999999999</v>
          </cell>
        </row>
        <row r="691">
          <cell r="E691" t="str">
            <v>LK21DT</v>
          </cell>
          <cell r="F691" t="str">
            <v>LK21DT</v>
          </cell>
          <cell r="G691" t="str">
            <v>Vị trí 1</v>
          </cell>
          <cell r="H691" t="str">
            <v>TPLK1</v>
          </cell>
          <cell r="I691" t="str">
            <v>phường Long KhánhTPLK1Vị trí 1370</v>
          </cell>
          <cell r="O691">
            <v>3900</v>
          </cell>
          <cell r="P691">
            <v>800</v>
          </cell>
          <cell r="S691">
            <v>2800</v>
          </cell>
          <cell r="T691">
            <v>370</v>
          </cell>
          <cell r="U691">
            <v>1.6871794871794872</v>
          </cell>
          <cell r="V691">
            <v>1.6871794871794872</v>
          </cell>
          <cell r="W691">
            <v>1.6871794871794872</v>
          </cell>
          <cell r="X691">
            <v>1.6871794871794872</v>
          </cell>
          <cell r="Y691">
            <v>1.3</v>
          </cell>
          <cell r="AA691">
            <v>1.1299999999999999</v>
          </cell>
        </row>
        <row r="692">
          <cell r="E692" t="str">
            <v>LK3DT_D1</v>
          </cell>
          <cell r="F692" t="str">
            <v>LK3DT</v>
          </cell>
          <cell r="G692" t="str">
            <v>Vị trí 1</v>
          </cell>
          <cell r="H692" t="str">
            <v>TPLK1</v>
          </cell>
          <cell r="I692" t="str">
            <v>phường Long KhánhTPLK1Vị trí 1370</v>
          </cell>
          <cell r="O692">
            <v>4600</v>
          </cell>
          <cell r="P692">
            <v>800</v>
          </cell>
          <cell r="S692">
            <v>3300</v>
          </cell>
          <cell r="T692">
            <v>370</v>
          </cell>
          <cell r="U692">
            <v>3.0058695652173917</v>
          </cell>
          <cell r="V692">
            <v>3.0058695652173917</v>
          </cell>
          <cell r="W692">
            <v>3.0058695652173917</v>
          </cell>
          <cell r="X692">
            <v>2.9964001291433497</v>
          </cell>
          <cell r="Y692">
            <v>1.3</v>
          </cell>
          <cell r="Z692">
            <v>1.0972437947312319</v>
          </cell>
          <cell r="AA692">
            <v>1.1000000000000001</v>
          </cell>
        </row>
        <row r="693">
          <cell r="E693" t="str">
            <v>LK3DT_D2</v>
          </cell>
          <cell r="F693" t="str">
            <v>LK3DT</v>
          </cell>
          <cell r="G693" t="str">
            <v>Vị trí 1</v>
          </cell>
          <cell r="H693" t="str">
            <v>TPLK1</v>
          </cell>
          <cell r="I693" t="str">
            <v>phường Long KhánhTPLK1Vị trí 1370</v>
          </cell>
          <cell r="O693">
            <v>10100</v>
          </cell>
          <cell r="P693">
            <v>800</v>
          </cell>
          <cell r="S693">
            <v>7200</v>
          </cell>
          <cell r="T693">
            <v>370</v>
          </cell>
          <cell r="U693">
            <v>2.9869306930693074</v>
          </cell>
          <cell r="V693">
            <v>2.9869306930693074</v>
          </cell>
          <cell r="W693">
            <v>2.9869306930693074</v>
          </cell>
          <cell r="X693">
            <v>2.9964001291433497</v>
          </cell>
          <cell r="Y693">
            <v>1.3</v>
          </cell>
          <cell r="Z693">
            <v>1.0972437947312319</v>
          </cell>
          <cell r="AA693">
            <v>1.1000000000000001</v>
          </cell>
        </row>
        <row r="694">
          <cell r="E694" t="str">
            <v>LK89DT</v>
          </cell>
          <cell r="F694" t="str">
            <v>LK89DT</v>
          </cell>
          <cell r="G694" t="str">
            <v>Vị trí 1</v>
          </cell>
          <cell r="H694" t="str">
            <v>TPLK1</v>
          </cell>
          <cell r="I694" t="str">
            <v>phường Long KhánhTPLK1Vị trí 1370</v>
          </cell>
          <cell r="O694">
            <v>3800</v>
          </cell>
          <cell r="P694">
            <v>800</v>
          </cell>
          <cell r="S694">
            <v>2700</v>
          </cell>
          <cell r="T694">
            <v>370</v>
          </cell>
          <cell r="U694">
            <v>2.2852887950535363</v>
          </cell>
          <cell r="V694">
            <v>2.2852887950535363</v>
          </cell>
          <cell r="W694">
            <v>2.2852887950535363</v>
          </cell>
          <cell r="X694">
            <v>2.2852887950535363</v>
          </cell>
          <cell r="Y694">
            <v>1.3</v>
          </cell>
          <cell r="Z694">
            <v>1.1000000000000001</v>
          </cell>
          <cell r="AA694">
            <v>1.1299999999999999</v>
          </cell>
        </row>
        <row r="695">
          <cell r="E695" t="str">
            <v>LK57DT</v>
          </cell>
          <cell r="F695" t="str">
            <v>LK57DT</v>
          </cell>
          <cell r="G695" t="str">
            <v>Vị trí 1</v>
          </cell>
          <cell r="H695" t="str">
            <v>TPLK1</v>
          </cell>
          <cell r="I695" t="str">
            <v>phường Long KhánhTPLK1Vị trí 1370</v>
          </cell>
          <cell r="O695">
            <v>3600</v>
          </cell>
          <cell r="P695">
            <v>800</v>
          </cell>
          <cell r="S695">
            <v>2800</v>
          </cell>
          <cell r="T695">
            <v>370</v>
          </cell>
          <cell r="U695">
            <v>2.3863636363636367</v>
          </cell>
          <cell r="V695">
            <v>2.3863636363636367</v>
          </cell>
          <cell r="W695">
            <v>2.3863636363636367</v>
          </cell>
          <cell r="X695">
            <v>2.3863636363636367</v>
          </cell>
          <cell r="Y695">
            <v>1.3</v>
          </cell>
          <cell r="Z695">
            <v>1.1348351199419138</v>
          </cell>
          <cell r="AA695">
            <v>1.1299999999999999</v>
          </cell>
        </row>
        <row r="696">
          <cell r="E696" t="str">
            <v>LK58DT</v>
          </cell>
          <cell r="F696" t="str">
            <v>LK58DT</v>
          </cell>
          <cell r="G696" t="str">
            <v>Vị trí 1</v>
          </cell>
          <cell r="H696" t="str">
            <v>TPLK1</v>
          </cell>
          <cell r="I696" t="str">
            <v>phường Long KhánhTPLK1Vị trí 1370</v>
          </cell>
          <cell r="O696">
            <v>3900</v>
          </cell>
          <cell r="P696">
            <v>800</v>
          </cell>
          <cell r="S696">
            <v>2800</v>
          </cell>
          <cell r="T696">
            <v>370</v>
          </cell>
          <cell r="U696">
            <v>2.0512820512820511</v>
          </cell>
          <cell r="V696">
            <v>2.0512820512820511</v>
          </cell>
          <cell r="W696">
            <v>2.0512820512820511</v>
          </cell>
          <cell r="X696">
            <v>2.0512820512820511</v>
          </cell>
          <cell r="Y696">
            <v>1.3</v>
          </cell>
          <cell r="Z696">
            <v>1.1262414322677519</v>
          </cell>
          <cell r="AA696">
            <v>1.1299999999999999</v>
          </cell>
        </row>
        <row r="697">
          <cell r="E697" t="str">
            <v>LK59DT</v>
          </cell>
          <cell r="F697" t="str">
            <v>LK59DT</v>
          </cell>
          <cell r="G697" t="str">
            <v>Vị trí 1</v>
          </cell>
          <cell r="H697" t="str">
            <v>TPLK1</v>
          </cell>
          <cell r="I697" t="str">
            <v>phường Long KhánhTPLK1Vị trí 1370</v>
          </cell>
          <cell r="O697">
            <v>3900</v>
          </cell>
          <cell r="P697">
            <v>800</v>
          </cell>
          <cell r="S697">
            <v>2800</v>
          </cell>
          <cell r="T697">
            <v>370</v>
          </cell>
          <cell r="U697">
            <v>2.1794871794871793</v>
          </cell>
          <cell r="V697">
            <v>2.1794871794871793</v>
          </cell>
          <cell r="W697">
            <v>2.1794871794871793</v>
          </cell>
          <cell r="X697">
            <v>2.1794871794871793</v>
          </cell>
          <cell r="Y697">
            <v>1.3</v>
          </cell>
          <cell r="Z697">
            <v>1.0551862403714256</v>
          </cell>
          <cell r="AA697">
            <v>1.1299999999999999</v>
          </cell>
        </row>
        <row r="698">
          <cell r="E698" t="str">
            <v>LK56DT</v>
          </cell>
          <cell r="F698" t="str">
            <v>LK56DT</v>
          </cell>
          <cell r="G698" t="str">
            <v>Vị trí 1</v>
          </cell>
          <cell r="H698" t="str">
            <v>TPLK1</v>
          </cell>
          <cell r="I698" t="str">
            <v>phường Long KhánhTPLK1Vị trí 1370</v>
          </cell>
          <cell r="O698">
            <v>3800</v>
          </cell>
          <cell r="P698">
            <v>800</v>
          </cell>
          <cell r="S698">
            <v>2700</v>
          </cell>
          <cell r="T698">
            <v>370</v>
          </cell>
          <cell r="U698">
            <v>2.1800239234449763</v>
          </cell>
          <cell r="V698">
            <v>2.1800239234449763</v>
          </cell>
          <cell r="W698">
            <v>2.1800239234449763</v>
          </cell>
          <cell r="X698">
            <v>2.1800239234449763</v>
          </cell>
          <cell r="Y698">
            <v>1.3</v>
          </cell>
          <cell r="Z698">
            <v>1.0660980810234544</v>
          </cell>
          <cell r="AA698">
            <v>1.1299999999999999</v>
          </cell>
        </row>
        <row r="699">
          <cell r="E699" t="str">
            <v>LK31DT_D1</v>
          </cell>
          <cell r="F699" t="str">
            <v>LK31DT</v>
          </cell>
          <cell r="G699" t="str">
            <v>Vị trí 1</v>
          </cell>
          <cell r="H699" t="str">
            <v>TPLK1</v>
          </cell>
          <cell r="I699" t="str">
            <v>phường Long KhánhTPLK1Vị trí 1370</v>
          </cell>
          <cell r="O699">
            <v>7000</v>
          </cell>
          <cell r="P699">
            <v>800</v>
          </cell>
          <cell r="S699">
            <v>5000</v>
          </cell>
          <cell r="T699">
            <v>370</v>
          </cell>
          <cell r="U699">
            <v>2.3809523809523809</v>
          </cell>
          <cell r="V699">
            <v>2.3809523809523809</v>
          </cell>
          <cell r="W699">
            <v>2.3809523809523809</v>
          </cell>
          <cell r="X699">
            <v>2.3809523809523809</v>
          </cell>
          <cell r="Y699">
            <v>1.3</v>
          </cell>
          <cell r="AA699">
            <v>1.1299999999999999</v>
          </cell>
        </row>
        <row r="700">
          <cell r="E700" t="str">
            <v>tách đoạn</v>
          </cell>
          <cell r="F700" t="str">
            <v>tách đoạn</v>
          </cell>
          <cell r="G700" t="str">
            <v>Vị trí 1</v>
          </cell>
          <cell r="H700" t="str">
            <v>TPLK1</v>
          </cell>
          <cell r="I700" t="str">
            <v>phường Long KhánhTPLK1Vị trí 1</v>
          </cell>
          <cell r="O700">
            <v>5600</v>
          </cell>
          <cell r="P700">
            <v>800</v>
          </cell>
          <cell r="V700">
            <v>0</v>
          </cell>
          <cell r="W700">
            <v>1</v>
          </cell>
          <cell r="X700">
            <v>1</v>
          </cell>
          <cell r="Y700">
            <v>1.3</v>
          </cell>
          <cell r="AA700">
            <v>1.1299999999999999</v>
          </cell>
        </row>
        <row r="701">
          <cell r="E701" t="str">
            <v>LK32DT</v>
          </cell>
          <cell r="F701" t="str">
            <v>LK32DT</v>
          </cell>
          <cell r="G701" t="str">
            <v>Vị trí 1</v>
          </cell>
          <cell r="H701" t="str">
            <v>TPLK1</v>
          </cell>
          <cell r="I701" t="str">
            <v>phường Long KhánhTPLK1Vị trí 1370</v>
          </cell>
          <cell r="O701">
            <v>4200</v>
          </cell>
          <cell r="P701">
            <v>800</v>
          </cell>
          <cell r="S701">
            <v>3000</v>
          </cell>
          <cell r="T701">
            <v>370</v>
          </cell>
          <cell r="U701">
            <v>2.3809523809523809</v>
          </cell>
          <cell r="V701">
            <v>2.3809523809523809</v>
          </cell>
          <cell r="W701">
            <v>2.3809523809523809</v>
          </cell>
          <cell r="X701">
            <v>2.3809523809523809</v>
          </cell>
          <cell r="Y701">
            <v>1.3</v>
          </cell>
          <cell r="Z701">
            <v>1.1000000000000001</v>
          </cell>
          <cell r="AA701">
            <v>1.1299999999999999</v>
          </cell>
        </row>
        <row r="702">
          <cell r="E702" t="str">
            <v>LK30DT</v>
          </cell>
          <cell r="F702" t="str">
            <v>LK30DT</v>
          </cell>
          <cell r="G702" t="str">
            <v>Vị trí 1</v>
          </cell>
          <cell r="H702" t="str">
            <v>TPLK1</v>
          </cell>
          <cell r="I702" t="str">
            <v>phường Long KhánhTPLK1Vị trí 1370</v>
          </cell>
          <cell r="O702">
            <v>2900</v>
          </cell>
          <cell r="P702">
            <v>800</v>
          </cell>
          <cell r="S702">
            <v>2100</v>
          </cell>
          <cell r="T702">
            <v>370</v>
          </cell>
          <cell r="U702">
            <v>2.1724137931034484</v>
          </cell>
          <cell r="V702">
            <v>2.1724137931034484</v>
          </cell>
          <cell r="W702">
            <v>2.1724137931034484</v>
          </cell>
          <cell r="X702">
            <v>2.1724137931034484</v>
          </cell>
          <cell r="Y702">
            <v>1.3</v>
          </cell>
          <cell r="Z702">
            <v>1.1000000000000001</v>
          </cell>
          <cell r="AA702">
            <v>1.1000000000000001</v>
          </cell>
        </row>
        <row r="703">
          <cell r="E703" t="str">
            <v>LK16NT2_D1</v>
          </cell>
          <cell r="F703" t="str">
            <v>LK16NT2</v>
          </cell>
          <cell r="G703" t="str">
            <v>Vị trí 1</v>
          </cell>
          <cell r="H703" t="str">
            <v>Các đường nhóm II</v>
          </cell>
          <cell r="I703" t="str">
            <v>phường Long KhánhCác đường nhóm IIVị trí 1165</v>
          </cell>
          <cell r="O703">
            <v>2000</v>
          </cell>
          <cell r="P703">
            <v>410</v>
          </cell>
          <cell r="S703">
            <v>1900</v>
          </cell>
          <cell r="T703">
            <v>165</v>
          </cell>
          <cell r="U703">
            <v>7.03</v>
          </cell>
          <cell r="V703">
            <v>7.03</v>
          </cell>
          <cell r="W703">
            <v>7.03</v>
          </cell>
          <cell r="X703">
            <v>7.5592374727668838</v>
          </cell>
          <cell r="Y703">
            <v>1.3</v>
          </cell>
          <cell r="Z703">
            <v>1.1616187134208142</v>
          </cell>
          <cell r="AA703">
            <v>1.1599999999999999</v>
          </cell>
        </row>
        <row r="704">
          <cell r="E704" t="str">
            <v>LK16NT2_D2</v>
          </cell>
          <cell r="F704" t="str">
            <v>LK16NT2</v>
          </cell>
          <cell r="G704" t="str">
            <v>Vị trí 1</v>
          </cell>
          <cell r="H704" t="str">
            <v>Các đường nhóm II</v>
          </cell>
          <cell r="I704" t="str">
            <v>phường Long KhánhCác đường nhóm IIVị trí 1165</v>
          </cell>
          <cell r="O704">
            <v>1800</v>
          </cell>
          <cell r="P704">
            <v>410</v>
          </cell>
          <cell r="S704">
            <v>1700</v>
          </cell>
          <cell r="T704">
            <v>165</v>
          </cell>
          <cell r="U704">
            <v>6.9888888888888889</v>
          </cell>
          <cell r="V704">
            <v>6.9888888888888889</v>
          </cell>
          <cell r="W704">
            <v>6.9888888888888889</v>
          </cell>
          <cell r="X704">
            <v>7.5592374727668838</v>
          </cell>
          <cell r="Y704">
            <v>1.3</v>
          </cell>
          <cell r="Z704">
            <v>1.1616187134208142</v>
          </cell>
          <cell r="AA704">
            <v>1.1599999999999999</v>
          </cell>
        </row>
        <row r="705">
          <cell r="E705" t="str">
            <v>LK16NT2_D3</v>
          </cell>
          <cell r="F705" t="str">
            <v>LK16NT2</v>
          </cell>
          <cell r="G705" t="str">
            <v>Vị trí 1</v>
          </cell>
          <cell r="H705" t="str">
            <v>Các đường nhóm II</v>
          </cell>
          <cell r="I705" t="str">
            <v>phường Long KhánhCác đường nhóm IIVị trí 1165</v>
          </cell>
          <cell r="O705">
            <v>1700</v>
          </cell>
          <cell r="P705">
            <v>410</v>
          </cell>
          <cell r="S705">
            <v>1600</v>
          </cell>
          <cell r="T705">
            <v>165</v>
          </cell>
          <cell r="U705">
            <v>8.6588235294117641</v>
          </cell>
          <cell r="V705">
            <v>8.6588235294117641</v>
          </cell>
          <cell r="W705">
            <v>8.6588235294117641</v>
          </cell>
          <cell r="X705">
            <v>7.5592374727668838</v>
          </cell>
          <cell r="Y705">
            <v>1.3</v>
          </cell>
          <cell r="Z705">
            <v>1.1616187134208142</v>
          </cell>
          <cell r="AA705">
            <v>1.1599999999999999</v>
          </cell>
        </row>
        <row r="706">
          <cell r="E706" t="str">
            <v>LK17NT2_D1</v>
          </cell>
          <cell r="F706" t="str">
            <v>LK17NT2</v>
          </cell>
          <cell r="G706" t="str">
            <v>Vị trí 1</v>
          </cell>
          <cell r="H706" t="str">
            <v>Các đường nhóm II</v>
          </cell>
          <cell r="I706" t="str">
            <v>phường Long KhánhCác đường nhóm IIVị trí 1165</v>
          </cell>
          <cell r="O706">
            <v>1700</v>
          </cell>
          <cell r="P706">
            <v>410</v>
          </cell>
          <cell r="S706">
            <v>1600</v>
          </cell>
          <cell r="T706">
            <v>165</v>
          </cell>
          <cell r="U706">
            <v>5.0823529411764703</v>
          </cell>
          <cell r="V706">
            <v>5.0823529411764703</v>
          </cell>
          <cell r="W706">
            <v>5.0823529411764703</v>
          </cell>
          <cell r="X706">
            <v>3.9474264705882351</v>
          </cell>
          <cell r="Y706">
            <v>1.3</v>
          </cell>
          <cell r="Z706">
            <v>1.175982695475791</v>
          </cell>
          <cell r="AA706">
            <v>1.18</v>
          </cell>
        </row>
        <row r="707">
          <cell r="E707" t="str">
            <v>LK17NT2_D2</v>
          </cell>
          <cell r="F707" t="str">
            <v>LK17NT2</v>
          </cell>
          <cell r="G707" t="str">
            <v>Vị trí 1</v>
          </cell>
          <cell r="H707" t="str">
            <v>Các đường nhóm II</v>
          </cell>
          <cell r="I707" t="str">
            <v>phường Long KhánhCác đường nhóm IIVị trí 1165</v>
          </cell>
          <cell r="O707">
            <v>1600</v>
          </cell>
          <cell r="P707">
            <v>410</v>
          </cell>
          <cell r="S707">
            <v>1500</v>
          </cell>
          <cell r="T707">
            <v>165</v>
          </cell>
          <cell r="U707">
            <v>2.8125</v>
          </cell>
          <cell r="V707">
            <v>2.8125</v>
          </cell>
          <cell r="W707">
            <v>2.8125</v>
          </cell>
          <cell r="X707">
            <v>3.9474264705882351</v>
          </cell>
          <cell r="Y707">
            <v>1.3</v>
          </cell>
          <cell r="Z707">
            <v>1.175982695475791</v>
          </cell>
          <cell r="AA707">
            <v>1.18</v>
          </cell>
        </row>
        <row r="708">
          <cell r="E708" t="str">
            <v>LK18NT2</v>
          </cell>
          <cell r="F708" t="str">
            <v>LK18NT2</v>
          </cell>
          <cell r="G708" t="str">
            <v>Vị trí 1</v>
          </cell>
          <cell r="H708" t="str">
            <v>Các đường còn lại</v>
          </cell>
          <cell r="I708" t="str">
            <v>phường Long KhánhCác đường còn lạiVị trí 1160</v>
          </cell>
          <cell r="O708">
            <v>1600</v>
          </cell>
          <cell r="P708">
            <v>400</v>
          </cell>
          <cell r="S708">
            <v>1500</v>
          </cell>
          <cell r="T708">
            <v>160</v>
          </cell>
          <cell r="U708">
            <v>5.71875</v>
          </cell>
          <cell r="V708">
            <v>5.71875</v>
          </cell>
          <cell r="W708">
            <v>5.71875</v>
          </cell>
          <cell r="X708">
            <v>5.71875</v>
          </cell>
          <cell r="Y708">
            <v>1.3</v>
          </cell>
          <cell r="Z708">
            <v>1.1921426316044392</v>
          </cell>
          <cell r="AA708">
            <v>1.19</v>
          </cell>
        </row>
        <row r="709">
          <cell r="E709" t="str">
            <v>LK19DT_D1</v>
          </cell>
          <cell r="F709" t="str">
            <v>LK19DT</v>
          </cell>
          <cell r="G709" t="str">
            <v>Vị trí 1</v>
          </cell>
          <cell r="H709" t="str">
            <v>TPLK1</v>
          </cell>
          <cell r="I709" t="str">
            <v>phường Long KhánhTPLK1Vị trí 1370</v>
          </cell>
          <cell r="O709">
            <v>8400</v>
          </cell>
          <cell r="P709">
            <v>800</v>
          </cell>
          <cell r="S709">
            <v>6000</v>
          </cell>
          <cell r="T709">
            <v>370</v>
          </cell>
          <cell r="U709">
            <v>1.6785714285714286</v>
          </cell>
          <cell r="V709">
            <v>1.6785714285714286</v>
          </cell>
          <cell r="W709">
            <v>1.6785714285714286</v>
          </cell>
          <cell r="X709">
            <v>1.7714285714285716</v>
          </cell>
          <cell r="Y709">
            <v>1.3</v>
          </cell>
          <cell r="Z709">
            <v>1.1593021221493862</v>
          </cell>
          <cell r="AA709">
            <v>1.1599999999999999</v>
          </cell>
        </row>
        <row r="710">
          <cell r="E710" t="str">
            <v>LK19DT_D2</v>
          </cell>
          <cell r="F710" t="str">
            <v>LK19DT</v>
          </cell>
          <cell r="G710" t="str">
            <v>Vị trí 1</v>
          </cell>
          <cell r="H710" t="str">
            <v>TPLK1</v>
          </cell>
          <cell r="I710" t="str">
            <v>phường Long KhánhTPLK1Vị trí 1370</v>
          </cell>
          <cell r="O710">
            <v>10500</v>
          </cell>
          <cell r="P710">
            <v>800</v>
          </cell>
          <cell r="S710">
            <v>7500</v>
          </cell>
          <cell r="T710">
            <v>370</v>
          </cell>
          <cell r="U710">
            <v>1.6785714285714286</v>
          </cell>
          <cell r="V710">
            <v>1.6785714285714286</v>
          </cell>
          <cell r="W710">
            <v>1.6785714285714286</v>
          </cell>
          <cell r="X710">
            <v>1.7714285714285716</v>
          </cell>
          <cell r="Y710">
            <v>1.3</v>
          </cell>
          <cell r="Z710">
            <v>1.1593021221493862</v>
          </cell>
          <cell r="AA710">
            <v>1.1599999999999999</v>
          </cell>
        </row>
        <row r="711">
          <cell r="E711" t="str">
            <v>LK19DT_D3</v>
          </cell>
          <cell r="F711" t="str">
            <v>LK19DT</v>
          </cell>
          <cell r="G711" t="str">
            <v>Vị trí 1</v>
          </cell>
          <cell r="H711" t="str">
            <v>TPLK1</v>
          </cell>
          <cell r="I711" t="str">
            <v>phường Long KhánhTPLK1Vị trí 1370</v>
          </cell>
          <cell r="O711">
            <v>5600</v>
          </cell>
          <cell r="P711">
            <v>800</v>
          </cell>
          <cell r="S711">
            <v>4000</v>
          </cell>
          <cell r="T711">
            <v>370</v>
          </cell>
          <cell r="U711">
            <v>2.1428571428571428</v>
          </cell>
          <cell r="V711">
            <v>2.1428571428571428</v>
          </cell>
          <cell r="W711">
            <v>2.1428571428571428</v>
          </cell>
          <cell r="X711">
            <v>1.7714285714285716</v>
          </cell>
          <cell r="Y711">
            <v>1.3</v>
          </cell>
          <cell r="Z711">
            <v>1.1593021221493862</v>
          </cell>
          <cell r="AA711">
            <v>1.1599999999999999</v>
          </cell>
        </row>
        <row r="712">
          <cell r="E712" t="str">
            <v>LK19DT_D4</v>
          </cell>
          <cell r="F712" t="str">
            <v>LK19DT</v>
          </cell>
          <cell r="G712" t="str">
            <v>Vị trí 1</v>
          </cell>
          <cell r="H712" t="str">
            <v>TPLK1</v>
          </cell>
          <cell r="I712" t="str">
            <v>phường Long KhánhTPLK1Vị trí 1370</v>
          </cell>
          <cell r="O712">
            <v>4200</v>
          </cell>
          <cell r="P712">
            <v>800</v>
          </cell>
          <cell r="S712">
            <v>3000</v>
          </cell>
          <cell r="T712">
            <v>370</v>
          </cell>
          <cell r="U712">
            <v>1.6785714285714286</v>
          </cell>
          <cell r="V712">
            <v>1.6785714285714286</v>
          </cell>
          <cell r="W712">
            <v>1.6785714285714286</v>
          </cell>
          <cell r="X712">
            <v>1.7714285714285716</v>
          </cell>
          <cell r="Y712">
            <v>1.3</v>
          </cell>
          <cell r="Z712">
            <v>1.1593021221493862</v>
          </cell>
          <cell r="AA712">
            <v>1.1599999999999999</v>
          </cell>
        </row>
        <row r="713">
          <cell r="E713" t="str">
            <v>LK17DT</v>
          </cell>
          <cell r="F713" t="str">
            <v>LK17DT</v>
          </cell>
          <cell r="G713" t="str">
            <v>Vị trí 1</v>
          </cell>
          <cell r="H713" t="str">
            <v>TPLK1</v>
          </cell>
          <cell r="I713" t="str">
            <v>phường Long KhánhTPLK1Vị trí 1370</v>
          </cell>
          <cell r="O713">
            <v>4900</v>
          </cell>
          <cell r="P713">
            <v>800</v>
          </cell>
          <cell r="S713">
            <v>3500</v>
          </cell>
          <cell r="T713">
            <v>370</v>
          </cell>
          <cell r="U713">
            <v>2.6428571428571428</v>
          </cell>
          <cell r="V713">
            <v>2.6428571428571428</v>
          </cell>
          <cell r="W713">
            <v>2.6428571428571428</v>
          </cell>
          <cell r="X713">
            <v>2.6428571428571428</v>
          </cell>
          <cell r="Y713">
            <v>1.3</v>
          </cell>
          <cell r="Z713">
            <v>1.1448333729267401</v>
          </cell>
          <cell r="AA713">
            <v>1.1399999999999999</v>
          </cell>
        </row>
        <row r="714">
          <cell r="E714" t="str">
            <v>NTP nối dài</v>
          </cell>
          <cell r="F714" t="str">
            <v>NTP nối dài</v>
          </cell>
          <cell r="G714" t="str">
            <v>Vị trí 1</v>
          </cell>
          <cell r="H714" t="str">
            <v>TPLK1</v>
          </cell>
          <cell r="I714" t="str">
            <v>phường Long KhánhTPLK1Vị trí 1</v>
          </cell>
          <cell r="O714">
            <v>4200</v>
          </cell>
          <cell r="P714">
            <v>930</v>
          </cell>
          <cell r="V714">
            <v>0</v>
          </cell>
          <cell r="W714">
            <v>1</v>
          </cell>
          <cell r="X714">
            <v>1</v>
          </cell>
          <cell r="Y714">
            <v>1.3</v>
          </cell>
          <cell r="AA714">
            <v>1.1299999999999999</v>
          </cell>
        </row>
        <row r="715">
          <cell r="E715" t="str">
            <v>LK33DT</v>
          </cell>
          <cell r="F715" t="str">
            <v>LK33DT</v>
          </cell>
          <cell r="G715" t="str">
            <v>Vị trí 1</v>
          </cell>
          <cell r="H715" t="str">
            <v>TPLK1</v>
          </cell>
          <cell r="I715" t="str">
            <v>phường Long KhánhTPLK1Vị trí 1370</v>
          </cell>
          <cell r="O715">
            <v>3100</v>
          </cell>
          <cell r="P715">
            <v>800</v>
          </cell>
          <cell r="S715">
            <v>2200</v>
          </cell>
          <cell r="T715">
            <v>370</v>
          </cell>
          <cell r="U715">
            <v>2.129032258064516</v>
          </cell>
          <cell r="V715">
            <v>2.129032258064516</v>
          </cell>
          <cell r="W715">
            <v>2.129032258064516</v>
          </cell>
          <cell r="X715">
            <v>2.129032258064516</v>
          </cell>
          <cell r="Y715">
            <v>1.3</v>
          </cell>
          <cell r="Z715">
            <v>1.0890165021975289</v>
          </cell>
          <cell r="AA715">
            <v>1.1299999999999999</v>
          </cell>
        </row>
        <row r="716">
          <cell r="E716" t="str">
            <v>LK34DT</v>
          </cell>
          <cell r="F716" t="str">
            <v>LK34DT</v>
          </cell>
          <cell r="G716" t="str">
            <v>Vị trí 1</v>
          </cell>
          <cell r="H716" t="str">
            <v>TPLK1</v>
          </cell>
          <cell r="I716" t="str">
            <v>phường Long KhánhTPLK1Vị trí 1370</v>
          </cell>
          <cell r="O716">
            <v>3100</v>
          </cell>
          <cell r="P716">
            <v>800</v>
          </cell>
          <cell r="S716">
            <v>2200</v>
          </cell>
          <cell r="T716">
            <v>370</v>
          </cell>
          <cell r="U716">
            <v>2.129032258064516</v>
          </cell>
          <cell r="V716">
            <v>2.129032258064516</v>
          </cell>
          <cell r="W716">
            <v>2.129032258064516</v>
          </cell>
          <cell r="X716">
            <v>2.129032258064516</v>
          </cell>
          <cell r="Y716">
            <v>1.3</v>
          </cell>
          <cell r="AA716">
            <v>1.1299999999999999</v>
          </cell>
        </row>
        <row r="717">
          <cell r="E717" t="str">
            <v>LK35DT</v>
          </cell>
          <cell r="F717" t="str">
            <v>LK35DT</v>
          </cell>
          <cell r="G717" t="str">
            <v>Vị trí 1</v>
          </cell>
          <cell r="H717" t="str">
            <v>TPLK1</v>
          </cell>
          <cell r="I717" t="str">
            <v>phường Long KhánhTPLK1Vị trí 1370</v>
          </cell>
          <cell r="O717">
            <v>3100</v>
          </cell>
          <cell r="P717">
            <v>800</v>
          </cell>
          <cell r="S717">
            <v>2200</v>
          </cell>
          <cell r="T717">
            <v>370</v>
          </cell>
          <cell r="U717">
            <v>2.129032258064516</v>
          </cell>
          <cell r="V717">
            <v>2.129032258064516</v>
          </cell>
          <cell r="W717">
            <v>2.129032258064516</v>
          </cell>
          <cell r="X717">
            <v>2.129032258064516</v>
          </cell>
          <cell r="Y717">
            <v>1.3</v>
          </cell>
          <cell r="AA717">
            <v>1.1299999999999999</v>
          </cell>
        </row>
        <row r="718">
          <cell r="E718" t="str">
            <v>LK36DT</v>
          </cell>
          <cell r="F718" t="str">
            <v>LK36DT</v>
          </cell>
          <cell r="G718" t="str">
            <v>Vị trí 1</v>
          </cell>
          <cell r="H718" t="str">
            <v>TPLK1</v>
          </cell>
          <cell r="I718" t="str">
            <v>phường Long KhánhTPLK1Vị trí 1370</v>
          </cell>
          <cell r="O718">
            <v>3100</v>
          </cell>
          <cell r="P718">
            <v>800</v>
          </cell>
          <cell r="S718">
            <v>2200</v>
          </cell>
          <cell r="T718">
            <v>370</v>
          </cell>
          <cell r="U718">
            <v>2.129032258064516</v>
          </cell>
          <cell r="V718">
            <v>2.129032258064516</v>
          </cell>
          <cell r="W718">
            <v>2.129032258064516</v>
          </cell>
          <cell r="X718">
            <v>2.129032258064516</v>
          </cell>
          <cell r="Y718">
            <v>1.3</v>
          </cell>
          <cell r="AA718">
            <v>1.1299999999999999</v>
          </cell>
        </row>
        <row r="719">
          <cell r="E719" t="str">
            <v>LK37DT</v>
          </cell>
          <cell r="F719" t="str">
            <v>LK37DT</v>
          </cell>
          <cell r="G719" t="str">
            <v>Vị trí 1</v>
          </cell>
          <cell r="H719" t="str">
            <v>TPLK1</v>
          </cell>
          <cell r="I719" t="str">
            <v>phường Long KhánhTPLK1Vị trí 1370</v>
          </cell>
          <cell r="O719">
            <v>3100</v>
          </cell>
          <cell r="P719">
            <v>800</v>
          </cell>
          <cell r="S719">
            <v>2200</v>
          </cell>
          <cell r="T719">
            <v>370</v>
          </cell>
          <cell r="U719">
            <v>2.129032258064516</v>
          </cell>
          <cell r="V719">
            <v>2.129032258064516</v>
          </cell>
          <cell r="W719">
            <v>2.129032258064516</v>
          </cell>
          <cell r="X719">
            <v>2.129032258064516</v>
          </cell>
          <cell r="Y719">
            <v>1.3</v>
          </cell>
          <cell r="Z719">
            <v>1.2578616352201257</v>
          </cell>
          <cell r="AA719">
            <v>1.1299999999999999</v>
          </cell>
        </row>
        <row r="720">
          <cell r="E720" t="str">
            <v>LK61DT</v>
          </cell>
          <cell r="F720" t="str">
            <v>LK61DT</v>
          </cell>
          <cell r="G720" t="str">
            <v>Vị trí 1</v>
          </cell>
          <cell r="H720" t="str">
            <v>TPLK1</v>
          </cell>
          <cell r="I720" t="str">
            <v>phường Long KhánhTPLK1Vị trí 1370</v>
          </cell>
          <cell r="O720">
            <v>4000</v>
          </cell>
          <cell r="P720">
            <v>800</v>
          </cell>
          <cell r="S720">
            <v>4000</v>
          </cell>
          <cell r="T720">
            <v>370</v>
          </cell>
          <cell r="U720">
            <v>3.0357142857142856</v>
          </cell>
          <cell r="V720">
            <v>3.0357142857142856</v>
          </cell>
          <cell r="W720">
            <v>3.0357142857142856</v>
          </cell>
          <cell r="X720">
            <v>3.0357142857142856</v>
          </cell>
          <cell r="Y720">
            <v>1.3</v>
          </cell>
          <cell r="Z720">
            <v>1.2057507517121693</v>
          </cell>
          <cell r="AA720">
            <v>1.21</v>
          </cell>
        </row>
        <row r="721">
          <cell r="E721" t="str">
            <v>LK62DT</v>
          </cell>
          <cell r="F721" t="str">
            <v>LK62DT</v>
          </cell>
          <cell r="G721" t="str">
            <v>Vị trí 1</v>
          </cell>
          <cell r="H721" t="str">
            <v>TPLK1</v>
          </cell>
          <cell r="I721" t="str">
            <v>phường Long KhánhTPLK1Vị trí 1370</v>
          </cell>
          <cell r="O721">
            <v>4400</v>
          </cell>
          <cell r="P721">
            <v>800</v>
          </cell>
          <cell r="S721">
            <v>4000</v>
          </cell>
          <cell r="T721">
            <v>370</v>
          </cell>
          <cell r="U721">
            <v>2.7597402597402598</v>
          </cell>
          <cell r="V721">
            <v>2.7597402597402598</v>
          </cell>
          <cell r="W721">
            <v>2.7597402597402598</v>
          </cell>
          <cell r="X721">
            <v>2.7597402597402598</v>
          </cell>
          <cell r="Y721">
            <v>1.3</v>
          </cell>
          <cell r="AA721">
            <v>1.1299999999999999</v>
          </cell>
        </row>
        <row r="722">
          <cell r="E722" t="str">
            <v>LK46DT</v>
          </cell>
          <cell r="F722" t="str">
            <v>LK46DT</v>
          </cell>
          <cell r="G722" t="str">
            <v>Vị trí 1</v>
          </cell>
          <cell r="H722" t="str">
            <v>TPLK1</v>
          </cell>
          <cell r="I722" t="str">
            <v>phường Long KhánhTPLK1Vị trí 1370</v>
          </cell>
          <cell r="O722">
            <v>8400</v>
          </cell>
          <cell r="P722">
            <v>800</v>
          </cell>
          <cell r="S722">
            <v>6000</v>
          </cell>
          <cell r="T722">
            <v>370</v>
          </cell>
          <cell r="U722">
            <v>2.3809523809523809</v>
          </cell>
          <cell r="V722">
            <v>2.3809523809523809</v>
          </cell>
          <cell r="W722">
            <v>2.3809523809523809</v>
          </cell>
          <cell r="X722">
            <v>2.3809523809523809</v>
          </cell>
          <cell r="Y722">
            <v>1.3</v>
          </cell>
          <cell r="AA722">
            <v>1.1299999999999999</v>
          </cell>
        </row>
        <row r="723">
          <cell r="E723" t="str">
            <v>LK53DT</v>
          </cell>
          <cell r="F723" t="str">
            <v>LK53DT</v>
          </cell>
          <cell r="G723" t="str">
            <v>Vị trí 1</v>
          </cell>
          <cell r="H723" t="str">
            <v>TPLK1</v>
          </cell>
          <cell r="I723" t="str">
            <v>phường Long KhánhTPLK1Vị trí 1370</v>
          </cell>
          <cell r="O723">
            <v>5600</v>
          </cell>
          <cell r="P723">
            <v>800</v>
          </cell>
          <cell r="S723">
            <v>4000</v>
          </cell>
          <cell r="T723">
            <v>370</v>
          </cell>
          <cell r="U723">
            <v>2.1915584415584419</v>
          </cell>
          <cell r="V723">
            <v>2.1915584415584419</v>
          </cell>
          <cell r="W723">
            <v>2.1915584415584419</v>
          </cell>
          <cell r="X723">
            <v>2.1915584415584419</v>
          </cell>
          <cell r="Y723">
            <v>1.3</v>
          </cell>
          <cell r="AA723">
            <v>1.1299999999999999</v>
          </cell>
        </row>
        <row r="724">
          <cell r="E724" t="str">
            <v>LK54DT</v>
          </cell>
          <cell r="F724" t="str">
            <v>LK54DT</v>
          </cell>
          <cell r="G724" t="str">
            <v>Vị trí 1</v>
          </cell>
          <cell r="H724" t="str">
            <v>TPLK1</v>
          </cell>
          <cell r="I724" t="str">
            <v>phường Long KhánhTPLK1Vị trí 1370</v>
          </cell>
          <cell r="O724">
            <v>5500</v>
          </cell>
          <cell r="P724">
            <v>800</v>
          </cell>
          <cell r="S724">
            <v>4200</v>
          </cell>
          <cell r="T724">
            <v>370</v>
          </cell>
          <cell r="U724">
            <v>2.3429752066115705</v>
          </cell>
          <cell r="V724">
            <v>2.3429752066115705</v>
          </cell>
          <cell r="W724">
            <v>2.3429752066115705</v>
          </cell>
          <cell r="X724">
            <v>2.3429752066115705</v>
          </cell>
          <cell r="Y724">
            <v>1.3</v>
          </cell>
          <cell r="AA724">
            <v>1.1299999999999999</v>
          </cell>
        </row>
        <row r="725">
          <cell r="E725" t="str">
            <v>LK64DT</v>
          </cell>
          <cell r="F725" t="str">
            <v>LK64DT</v>
          </cell>
          <cell r="G725" t="str">
            <v>Vị trí 1</v>
          </cell>
          <cell r="H725" t="str">
            <v>TPLK1</v>
          </cell>
          <cell r="I725" t="str">
            <v>phường Long KhánhTPLK1Vị trí 1370</v>
          </cell>
          <cell r="O725">
            <v>5900</v>
          </cell>
          <cell r="P725">
            <v>800</v>
          </cell>
          <cell r="S725">
            <v>4200</v>
          </cell>
          <cell r="T725">
            <v>370</v>
          </cell>
          <cell r="U725">
            <v>2.1610169491525424</v>
          </cell>
          <cell r="V725">
            <v>2.1610169491525424</v>
          </cell>
          <cell r="W725">
            <v>2.1610169491525424</v>
          </cell>
          <cell r="X725">
            <v>2.1610169491525424</v>
          </cell>
          <cell r="Y725">
            <v>1.3</v>
          </cell>
          <cell r="Z725">
            <v>1.1000000000000001</v>
          </cell>
          <cell r="AA725">
            <v>1.1299999999999999</v>
          </cell>
        </row>
        <row r="726">
          <cell r="E726" t="str">
            <v>bs</v>
          </cell>
          <cell r="F726" t="str">
            <v>bs</v>
          </cell>
          <cell r="G726" t="str">
            <v>Vị trí 1</v>
          </cell>
          <cell r="H726" t="str">
            <v>Các đường còn lại</v>
          </cell>
          <cell r="I726" t="str">
            <v>phường Long KhánhCác đường còn lạiVị trí 1</v>
          </cell>
          <cell r="O726">
            <v>1700</v>
          </cell>
          <cell r="P726">
            <v>400</v>
          </cell>
          <cell r="V726">
            <v>0</v>
          </cell>
          <cell r="W726">
            <v>1</v>
          </cell>
          <cell r="X726">
            <v>1</v>
          </cell>
          <cell r="Y726">
            <v>1.3</v>
          </cell>
          <cell r="AA726">
            <v>1.1299999999999999</v>
          </cell>
        </row>
        <row r="727">
          <cell r="E727" t="str">
            <v>bs</v>
          </cell>
          <cell r="F727" t="str">
            <v>bs</v>
          </cell>
          <cell r="G727" t="str">
            <v>Vị trí 1</v>
          </cell>
          <cell r="H727" t="str">
            <v>Các đường còn lại</v>
          </cell>
          <cell r="I727" t="str">
            <v>phường Long KhánhCác đường còn lạiVị trí 1</v>
          </cell>
          <cell r="O727">
            <v>1600</v>
          </cell>
          <cell r="P727">
            <v>400</v>
          </cell>
          <cell r="V727">
            <v>0</v>
          </cell>
          <cell r="W727">
            <v>1</v>
          </cell>
          <cell r="X727">
            <v>1</v>
          </cell>
          <cell r="Y727">
            <v>1.3</v>
          </cell>
          <cell r="AA727">
            <v>1.1299999999999999</v>
          </cell>
        </row>
        <row r="728">
          <cell r="E728" t="str">
            <v>LK85DT_D1</v>
          </cell>
          <cell r="F728" t="str">
            <v>LK85DT</v>
          </cell>
          <cell r="G728" t="str">
            <v>Vị trí 1</v>
          </cell>
          <cell r="H728" t="str">
            <v>TPLK2</v>
          </cell>
          <cell r="I728" t="str">
            <v>Phường Bảo VinhTPLK2Vị trí 1280</v>
          </cell>
          <cell r="O728">
            <v>2500</v>
          </cell>
          <cell r="P728">
            <v>700</v>
          </cell>
          <cell r="S728">
            <v>2000</v>
          </cell>
          <cell r="T728">
            <v>280</v>
          </cell>
          <cell r="U728">
            <v>2.5730659025787963</v>
          </cell>
          <cell r="V728">
            <v>2.5730659025787963</v>
          </cell>
          <cell r="W728">
            <v>2.5730659025787963</v>
          </cell>
          <cell r="X728">
            <v>2.5730659025787963</v>
          </cell>
          <cell r="Y728">
            <v>1.3</v>
          </cell>
          <cell r="Z728">
            <v>1.147268838848535</v>
          </cell>
          <cell r="AA728">
            <v>1.1499999999999999</v>
          </cell>
        </row>
        <row r="729">
          <cell r="E729" t="str">
            <v>LK85DT_D2</v>
          </cell>
          <cell r="F729" t="str">
            <v>LK85DT</v>
          </cell>
          <cell r="G729" t="str">
            <v>Vị trí 1</v>
          </cell>
          <cell r="H729" t="str">
            <v>TPLK2</v>
          </cell>
          <cell r="I729" t="str">
            <v>Phường Bảo VinhTPLK2Vị trí 1280</v>
          </cell>
          <cell r="O729">
            <v>2000</v>
          </cell>
          <cell r="P729">
            <v>700</v>
          </cell>
          <cell r="S729">
            <v>1600</v>
          </cell>
          <cell r="T729">
            <v>280</v>
          </cell>
          <cell r="U729">
            <v>2.5730659025787963</v>
          </cell>
          <cell r="V729">
            <v>2.5730659025787963</v>
          </cell>
          <cell r="W729">
            <v>2.5730659025787963</v>
          </cell>
          <cell r="X729">
            <v>2.5730659025787963</v>
          </cell>
          <cell r="Y729">
            <v>1.3</v>
          </cell>
          <cell r="Z729">
            <v>1.147268838848535</v>
          </cell>
          <cell r="AA729">
            <v>1.1499999999999999</v>
          </cell>
        </row>
        <row r="730">
          <cell r="E730" t="str">
            <v>LK8NT2_D2</v>
          </cell>
          <cell r="F730" t="str">
            <v>LK8NT2</v>
          </cell>
          <cell r="G730" t="str">
            <v>Vị trí 1</v>
          </cell>
          <cell r="H730" t="str">
            <v>Các đường nhóm II</v>
          </cell>
          <cell r="I730" t="str">
            <v>Phường Bảo VinhCác đường nhóm IIVị trí 1165</v>
          </cell>
          <cell r="O730">
            <v>1900</v>
          </cell>
          <cell r="P730">
            <v>410</v>
          </cell>
          <cell r="S730">
            <v>1600</v>
          </cell>
          <cell r="T730">
            <v>165</v>
          </cell>
          <cell r="U730">
            <v>6.9894736842105276</v>
          </cell>
          <cell r="V730">
            <v>6.9894736842105276</v>
          </cell>
          <cell r="W730">
            <v>6.9894736842105276</v>
          </cell>
          <cell r="X730">
            <v>5.1614035087719303</v>
          </cell>
          <cell r="Y730">
            <v>1.3</v>
          </cell>
          <cell r="Z730">
            <v>1.1028398125172318</v>
          </cell>
          <cell r="AA730">
            <v>1.1299999999999999</v>
          </cell>
        </row>
        <row r="731">
          <cell r="E731" t="str">
            <v>LK8NT2_D3</v>
          </cell>
          <cell r="F731" t="str">
            <v>LK8NT2</v>
          </cell>
          <cell r="G731" t="str">
            <v>Vị trí 1</v>
          </cell>
          <cell r="H731" t="str">
            <v>Các đường nhóm II</v>
          </cell>
          <cell r="I731" t="str">
            <v>Phường Bảo VinhCác đường nhóm IIVị trí 1165</v>
          </cell>
          <cell r="O731">
            <v>1800</v>
          </cell>
          <cell r="P731">
            <v>410</v>
          </cell>
          <cell r="S731">
            <v>1500</v>
          </cell>
          <cell r="T731">
            <v>165</v>
          </cell>
          <cell r="U731">
            <v>3.3333333333333335</v>
          </cell>
          <cell r="V731">
            <v>3.3333333333333335</v>
          </cell>
          <cell r="W731">
            <v>3.3333333333333335</v>
          </cell>
          <cell r="X731">
            <v>5.1614035087719303</v>
          </cell>
          <cell r="Y731">
            <v>1.3</v>
          </cell>
          <cell r="Z731">
            <v>1.1028398125172318</v>
          </cell>
          <cell r="AA731">
            <v>1.1299999999999999</v>
          </cell>
        </row>
        <row r="732">
          <cell r="E732" t="str">
            <v>LK63DT_D3</v>
          </cell>
          <cell r="F732" t="str">
            <v>LK63DT</v>
          </cell>
          <cell r="G732" t="str">
            <v>Vị trí 1</v>
          </cell>
          <cell r="H732" t="str">
            <v>TPLK2</v>
          </cell>
          <cell r="I732" t="str">
            <v>Phường Bảo VinhTPLK2Vị trí 1280</v>
          </cell>
          <cell r="O732">
            <v>3700</v>
          </cell>
          <cell r="P732">
            <v>700</v>
          </cell>
          <cell r="S732">
            <v>3000</v>
          </cell>
          <cell r="T732">
            <v>280</v>
          </cell>
          <cell r="U732">
            <v>2.4613899613899615</v>
          </cell>
          <cell r="V732">
            <v>2.4613899613899615</v>
          </cell>
          <cell r="W732">
            <v>2.4613899613899615</v>
          </cell>
          <cell r="X732">
            <v>2.2660415517558374</v>
          </cell>
          <cell r="Y732">
            <v>1.3</v>
          </cell>
          <cell r="Z732">
            <v>1.1353948395603377</v>
          </cell>
          <cell r="AA732">
            <v>1.1399999999999999</v>
          </cell>
        </row>
        <row r="733">
          <cell r="E733" t="str">
            <v>LK77DT</v>
          </cell>
          <cell r="F733" t="str">
            <v>LK77DT</v>
          </cell>
          <cell r="G733" t="str">
            <v>Vị trí 1</v>
          </cell>
          <cell r="H733" t="str">
            <v>TPLK2</v>
          </cell>
          <cell r="I733" t="str">
            <v>Phường Bảo VinhTPLK2Vị trí 1280</v>
          </cell>
          <cell r="O733">
            <v>2600</v>
          </cell>
          <cell r="P733">
            <v>700</v>
          </cell>
          <cell r="S733">
            <v>2100</v>
          </cell>
          <cell r="T733">
            <v>280</v>
          </cell>
          <cell r="U733">
            <v>2.8232873428510543</v>
          </cell>
          <cell r="V733">
            <v>2.8232873428510543</v>
          </cell>
          <cell r="W733">
            <v>2.8232873428510543</v>
          </cell>
          <cell r="X733">
            <v>2.8232873428510543</v>
          </cell>
          <cell r="Y733">
            <v>1.3</v>
          </cell>
          <cell r="Z733">
            <v>1.0985154919256352</v>
          </cell>
          <cell r="AA733">
            <v>1.1000000000000001</v>
          </cell>
        </row>
        <row r="734">
          <cell r="E734" t="str">
            <v>LK28DT_D1</v>
          </cell>
          <cell r="F734" t="str">
            <v>LK28DT</v>
          </cell>
          <cell r="G734" t="str">
            <v>Vị trí 1</v>
          </cell>
          <cell r="H734" t="str">
            <v>TPLK2</v>
          </cell>
          <cell r="I734" t="str">
            <v>Phường Bảo VinhTPLK2Vị trí 1280</v>
          </cell>
          <cell r="O734">
            <v>2200</v>
          </cell>
          <cell r="P734">
            <v>700</v>
          </cell>
          <cell r="S734">
            <v>1600</v>
          </cell>
          <cell r="T734">
            <v>280</v>
          </cell>
          <cell r="U734">
            <v>4.3636363636363633</v>
          </cell>
          <cell r="V734">
            <v>4.3636363636363633</v>
          </cell>
          <cell r="W734">
            <v>4.3636363636363633</v>
          </cell>
          <cell r="X734">
            <v>4.2726779861504713</v>
          </cell>
          <cell r="Y734">
            <v>1.3</v>
          </cell>
          <cell r="Z734">
            <v>1.1135118217993616</v>
          </cell>
          <cell r="AA734">
            <v>1.1100000000000001</v>
          </cell>
        </row>
        <row r="735">
          <cell r="E735" t="str">
            <v>LK28DT_D2</v>
          </cell>
          <cell r="F735" t="str">
            <v>LK28DT</v>
          </cell>
          <cell r="G735" t="str">
            <v>Vị trí 1</v>
          </cell>
          <cell r="H735" t="str">
            <v>TPLK2</v>
          </cell>
          <cell r="I735" t="str">
            <v>Phường Bảo VinhTPLK2Vị trí 1280</v>
          </cell>
          <cell r="O735">
            <v>3400</v>
          </cell>
          <cell r="P735">
            <v>700</v>
          </cell>
          <cell r="S735">
            <v>2400</v>
          </cell>
          <cell r="T735">
            <v>280</v>
          </cell>
          <cell r="U735">
            <v>4.2352941176470589</v>
          </cell>
          <cell r="V735">
            <v>4.2352941176470589</v>
          </cell>
          <cell r="W735">
            <v>4.2352941176470589</v>
          </cell>
          <cell r="X735">
            <v>4.2726779861504713</v>
          </cell>
          <cell r="Y735">
            <v>1.3</v>
          </cell>
          <cell r="Z735">
            <v>1.1135118217993616</v>
          </cell>
          <cell r="AA735">
            <v>1.1100000000000001</v>
          </cell>
        </row>
        <row r="736">
          <cell r="E736" t="str">
            <v>LK28DT_D3</v>
          </cell>
          <cell r="F736" t="str">
            <v>LK28DT</v>
          </cell>
          <cell r="G736" t="str">
            <v>Vị trí 1</v>
          </cell>
          <cell r="H736" t="str">
            <v>TPLK2</v>
          </cell>
          <cell r="I736" t="str">
            <v>Phường Bảo VinhTPLK2Vị trí 1280</v>
          </cell>
          <cell r="O736">
            <v>3100</v>
          </cell>
          <cell r="P736">
            <v>700</v>
          </cell>
          <cell r="S736">
            <v>2200</v>
          </cell>
          <cell r="T736">
            <v>280</v>
          </cell>
          <cell r="U736">
            <v>4.258064516129032</v>
          </cell>
          <cell r="V736">
            <v>4.258064516129032</v>
          </cell>
          <cell r="W736">
            <v>4.258064516129032</v>
          </cell>
          <cell r="X736">
            <v>4.2726779861504713</v>
          </cell>
          <cell r="Y736">
            <v>1.3</v>
          </cell>
          <cell r="Z736">
            <v>1.1135118217993616</v>
          </cell>
          <cell r="AA736">
            <v>1.1100000000000001</v>
          </cell>
        </row>
        <row r="737">
          <cell r="E737" t="str">
            <v>LK86DT</v>
          </cell>
          <cell r="F737" t="str">
            <v>LK86DT</v>
          </cell>
          <cell r="G737" t="str">
            <v>Vị trí 1</v>
          </cell>
          <cell r="H737" t="str">
            <v>TPLK2</v>
          </cell>
          <cell r="I737" t="str">
            <v>Phường Bảo VinhTPLK2Vị trí 1280</v>
          </cell>
          <cell r="O737">
            <v>1700</v>
          </cell>
          <cell r="P737">
            <v>700</v>
          </cell>
          <cell r="S737">
            <v>1200</v>
          </cell>
          <cell r="T737">
            <v>280</v>
          </cell>
          <cell r="U737">
            <v>2.2703522669812908</v>
          </cell>
          <cell r="V737">
            <v>2.2703522669812908</v>
          </cell>
          <cell r="W737">
            <v>2.2703522669812908</v>
          </cell>
          <cell r="X737">
            <v>2.2703522669812908</v>
          </cell>
          <cell r="Y737">
            <v>1.3</v>
          </cell>
          <cell r="Z737">
            <v>1.1357355688306559</v>
          </cell>
          <cell r="AA737">
            <v>1.1399999999999999</v>
          </cell>
        </row>
        <row r="738">
          <cell r="E738" t="str">
            <v>LK78DT</v>
          </cell>
          <cell r="F738" t="str">
            <v>LK78DT</v>
          </cell>
          <cell r="G738" t="str">
            <v>Vị trí 1</v>
          </cell>
          <cell r="H738" t="str">
            <v>TPLK2</v>
          </cell>
          <cell r="I738" t="str">
            <v>Phường Bảo VinhTPLK2Vị trí 1280</v>
          </cell>
          <cell r="O738">
            <v>1700</v>
          </cell>
          <cell r="P738">
            <v>700</v>
          </cell>
          <cell r="S738">
            <v>1400</v>
          </cell>
          <cell r="T738">
            <v>280</v>
          </cell>
          <cell r="U738">
            <v>2.8786459182010753</v>
          </cell>
          <cell r="V738">
            <v>2.8786459182010753</v>
          </cell>
          <cell r="W738">
            <v>2.8786459182010753</v>
          </cell>
          <cell r="X738">
            <v>2.8786459182010753</v>
          </cell>
          <cell r="Y738">
            <v>1.3</v>
          </cell>
          <cell r="Z738">
            <v>1.1457103241494269</v>
          </cell>
          <cell r="AA738">
            <v>1.1499999999999999</v>
          </cell>
        </row>
        <row r="739">
          <cell r="E739" t="str">
            <v>LK76DT</v>
          </cell>
          <cell r="F739" t="str">
            <v>LK76DT</v>
          </cell>
          <cell r="G739" t="str">
            <v>Vị trí 1</v>
          </cell>
          <cell r="H739" t="str">
            <v>TPLK2</v>
          </cell>
          <cell r="I739" t="str">
            <v>Phường Bảo VinhTPLK2Vị trí 1280</v>
          </cell>
          <cell r="O739">
            <v>1700</v>
          </cell>
          <cell r="P739">
            <v>700</v>
          </cell>
          <cell r="S739">
            <v>1400</v>
          </cell>
          <cell r="T739">
            <v>280</v>
          </cell>
          <cell r="U739">
            <v>2.8786459182010753</v>
          </cell>
          <cell r="V739">
            <v>2.8786459182010753</v>
          </cell>
          <cell r="W739">
            <v>2.8786459182010753</v>
          </cell>
          <cell r="X739">
            <v>2.8786459182010753</v>
          </cell>
          <cell r="Y739">
            <v>1.3</v>
          </cell>
          <cell r="AA739">
            <v>1.1299999999999999</v>
          </cell>
        </row>
        <row r="740">
          <cell r="E740" t="str">
            <v>LK75DT_D1</v>
          </cell>
          <cell r="F740" t="str">
            <v>LK75DT</v>
          </cell>
          <cell r="G740" t="str">
            <v>Vị trí 1</v>
          </cell>
          <cell r="H740" t="str">
            <v>TPLK2</v>
          </cell>
          <cell r="I740" t="str">
            <v>Phường Bảo VinhTPLK2Vị trí 1280</v>
          </cell>
          <cell r="O740">
            <v>3200</v>
          </cell>
          <cell r="P740">
            <v>700</v>
          </cell>
          <cell r="S740">
            <v>2200</v>
          </cell>
          <cell r="T740">
            <v>280</v>
          </cell>
          <cell r="U740">
            <v>1.8606870229007633</v>
          </cell>
          <cell r="V740">
            <v>1.8606870229007633</v>
          </cell>
          <cell r="W740">
            <v>1.8606870229007633</v>
          </cell>
          <cell r="X740">
            <v>1.8776023594725884</v>
          </cell>
          <cell r="Y740">
            <v>1.3</v>
          </cell>
          <cell r="Z740">
            <v>1.1302956438854879</v>
          </cell>
          <cell r="AA740">
            <v>1.1299999999999999</v>
          </cell>
        </row>
        <row r="741">
          <cell r="E741" t="str">
            <v>LK75DT_D2</v>
          </cell>
          <cell r="F741" t="str">
            <v>LK75DT</v>
          </cell>
          <cell r="G741" t="str">
            <v>Vị trí 1</v>
          </cell>
          <cell r="H741" t="str">
            <v>TPLK2</v>
          </cell>
          <cell r="I741" t="str">
            <v>Phường Bảo VinhTPLK2Vị trí 1280</v>
          </cell>
          <cell r="O741">
            <v>2000</v>
          </cell>
          <cell r="P741">
            <v>700</v>
          </cell>
          <cell r="S741">
            <v>1400</v>
          </cell>
          <cell r="T741">
            <v>280</v>
          </cell>
          <cell r="U741">
            <v>1.8945176960444134</v>
          </cell>
          <cell r="V741">
            <v>1.8945176960444134</v>
          </cell>
          <cell r="W741">
            <v>1.8945176960444134</v>
          </cell>
          <cell r="X741">
            <v>1.8776023594725884</v>
          </cell>
          <cell r="Y741">
            <v>1.3</v>
          </cell>
          <cell r="Z741">
            <v>1.1302956438854879</v>
          </cell>
          <cell r="AA741">
            <v>1.1299999999999999</v>
          </cell>
        </row>
        <row r="742">
          <cell r="E742" t="str">
            <v>LK87DT</v>
          </cell>
          <cell r="F742" t="str">
            <v>LK87DT</v>
          </cell>
          <cell r="G742" t="str">
            <v>Vị trí 1</v>
          </cell>
          <cell r="H742" t="str">
            <v>TPLK2</v>
          </cell>
          <cell r="I742" t="str">
            <v>Phường Bảo VinhTPLK2Vị trí 1280</v>
          </cell>
          <cell r="O742">
            <v>1800</v>
          </cell>
          <cell r="P742">
            <v>700</v>
          </cell>
          <cell r="S742">
            <v>1300</v>
          </cell>
          <cell r="T742">
            <v>280</v>
          </cell>
          <cell r="U742">
            <v>2.322906717605858</v>
          </cell>
          <cell r="V742">
            <v>2.322906717605858</v>
          </cell>
          <cell r="W742">
            <v>2.322906717605858</v>
          </cell>
          <cell r="X742">
            <v>2.322906717605858</v>
          </cell>
          <cell r="Y742">
            <v>1.3</v>
          </cell>
          <cell r="Z742">
            <v>1.1290031129918772</v>
          </cell>
          <cell r="AA742">
            <v>1.1299999999999999</v>
          </cell>
        </row>
        <row r="743">
          <cell r="E743" t="str">
            <v>LK79DT_D1</v>
          </cell>
          <cell r="F743" t="str">
            <v>LK79DT</v>
          </cell>
          <cell r="G743" t="str">
            <v>Vị trí 1</v>
          </cell>
          <cell r="H743" t="str">
            <v>TPLK2</v>
          </cell>
          <cell r="I743" t="str">
            <v>Phường Bảo VinhTPLK2Vị trí 1280</v>
          </cell>
          <cell r="O743">
            <v>2300</v>
          </cell>
          <cell r="P743">
            <v>700</v>
          </cell>
          <cell r="S743">
            <v>1700</v>
          </cell>
          <cell r="T743">
            <v>280</v>
          </cell>
          <cell r="U743">
            <v>2.3480484290513024</v>
          </cell>
          <cell r="V743">
            <v>2.3480484290513024</v>
          </cell>
          <cell r="W743">
            <v>2.3480484290513024</v>
          </cell>
          <cell r="X743">
            <v>2.3085854302437174</v>
          </cell>
          <cell r="Y743">
            <v>1.3</v>
          </cell>
          <cell r="Z743">
            <v>1.1568261512380928</v>
          </cell>
          <cell r="AA743">
            <v>1.1599999999999999</v>
          </cell>
        </row>
        <row r="744">
          <cell r="E744" t="str">
            <v>LK79DT_D2</v>
          </cell>
          <cell r="F744" t="str">
            <v>LK79DT</v>
          </cell>
          <cell r="G744" t="str">
            <v>Vị trí 1</v>
          </cell>
          <cell r="H744" t="str">
            <v>TPLK2</v>
          </cell>
          <cell r="I744" t="str">
            <v>Phường Bảo VinhTPLK2Vị trí 1280</v>
          </cell>
          <cell r="O744">
            <v>2100</v>
          </cell>
          <cell r="P744">
            <v>700</v>
          </cell>
          <cell r="S744">
            <v>1500</v>
          </cell>
          <cell r="T744">
            <v>280</v>
          </cell>
          <cell r="U744">
            <v>2.2691224314361325</v>
          </cell>
          <cell r="V744">
            <v>2.2691224314361325</v>
          </cell>
          <cell r="W744">
            <v>2.2691224314361325</v>
          </cell>
          <cell r="X744">
            <v>2.3085854302437174</v>
          </cell>
          <cell r="Y744">
            <v>1.3</v>
          </cell>
          <cell r="Z744">
            <v>1.1568261512380928</v>
          </cell>
          <cell r="AA744">
            <v>1.1599999999999999</v>
          </cell>
        </row>
        <row r="745">
          <cell r="E745" t="str">
            <v>LK82DT, LK15NT</v>
          </cell>
          <cell r="F745" t="str">
            <v>LK82DT, LK15NT</v>
          </cell>
          <cell r="G745" t="str">
            <v>Vị trí 1</v>
          </cell>
          <cell r="H745" t="str">
            <v>Các đường nhóm II</v>
          </cell>
          <cell r="I745" t="str">
            <v>Phường Bảo VinhCác đường nhóm IIVị trí 1165</v>
          </cell>
          <cell r="O745">
            <v>1800</v>
          </cell>
          <cell r="P745">
            <v>410</v>
          </cell>
          <cell r="S745">
            <v>1500</v>
          </cell>
          <cell r="T745">
            <v>165</v>
          </cell>
          <cell r="V745">
            <v>0</v>
          </cell>
          <cell r="W745">
            <v>1</v>
          </cell>
          <cell r="X745">
            <v>1</v>
          </cell>
          <cell r="Y745">
            <v>1.3</v>
          </cell>
          <cell r="AA745">
            <v>1.1299999999999999</v>
          </cell>
        </row>
        <row r="746">
          <cell r="E746" t="str">
            <v>LK10NT2_D1</v>
          </cell>
          <cell r="F746" t="str">
            <v>LK10NT2</v>
          </cell>
          <cell r="G746" t="str">
            <v>Vị trí 1</v>
          </cell>
          <cell r="H746" t="str">
            <v>Các đường nhóm II</v>
          </cell>
          <cell r="I746" t="str">
            <v>Phường Bảo VinhCác đường nhóm IIVị trí 1165</v>
          </cell>
          <cell r="O746">
            <v>1800</v>
          </cell>
          <cell r="P746">
            <v>410</v>
          </cell>
          <cell r="S746">
            <v>1500</v>
          </cell>
          <cell r="T746">
            <v>165</v>
          </cell>
          <cell r="U746">
            <v>5.5</v>
          </cell>
          <cell r="V746">
            <v>5.5</v>
          </cell>
          <cell r="W746">
            <v>5.5</v>
          </cell>
          <cell r="X746">
            <v>4.8928571428571423</v>
          </cell>
          <cell r="Y746">
            <v>1.3</v>
          </cell>
          <cell r="AA746">
            <v>1.1299999999999999</v>
          </cell>
        </row>
        <row r="747">
          <cell r="E747" t="str">
            <v>LK10NT2_D2</v>
          </cell>
          <cell r="F747" t="str">
            <v>LK10NT2</v>
          </cell>
          <cell r="G747" t="str">
            <v>Vị trí 1</v>
          </cell>
          <cell r="H747" t="str">
            <v>Các đường nhóm II</v>
          </cell>
          <cell r="I747" t="str">
            <v>Phường Bảo VinhCác đường nhóm IIVị trí 1165</v>
          </cell>
          <cell r="O747">
            <v>1400</v>
          </cell>
          <cell r="P747">
            <v>410</v>
          </cell>
          <cell r="S747">
            <v>1200</v>
          </cell>
          <cell r="T747">
            <v>165</v>
          </cell>
          <cell r="U747">
            <v>4.2857142857142856</v>
          </cell>
          <cell r="V747">
            <v>4.2857142857142856</v>
          </cell>
          <cell r="W747">
            <v>4.2857142857142856</v>
          </cell>
          <cell r="X747">
            <v>4.8928571428571423</v>
          </cell>
          <cell r="Y747">
            <v>1.3</v>
          </cell>
          <cell r="AA747">
            <v>1.1299999999999999</v>
          </cell>
        </row>
        <row r="748">
          <cell r="E748" t="str">
            <v>LK13NT2</v>
          </cell>
          <cell r="F748" t="str">
            <v>LK13NT2</v>
          </cell>
          <cell r="G748" t="str">
            <v>Vị trí 1</v>
          </cell>
          <cell r="H748" t="str">
            <v>Các đường nhóm II</v>
          </cell>
          <cell r="I748" t="str">
            <v>Phường Bảo VinhCác đường nhóm IIVị trí 1165</v>
          </cell>
          <cell r="O748">
            <v>1800</v>
          </cell>
          <cell r="P748">
            <v>410</v>
          </cell>
          <cell r="S748">
            <v>1500</v>
          </cell>
          <cell r="T748">
            <v>165</v>
          </cell>
          <cell r="U748">
            <v>3.3333333333333335</v>
          </cell>
          <cell r="V748">
            <v>3.3333333333333335</v>
          </cell>
          <cell r="W748">
            <v>3.3333333333333335</v>
          </cell>
          <cell r="X748">
            <v>3.3333333333333335</v>
          </cell>
          <cell r="Y748">
            <v>1.3</v>
          </cell>
          <cell r="Z748">
            <v>1.1000000000000001</v>
          </cell>
          <cell r="AA748">
            <v>1.1299999999999999</v>
          </cell>
        </row>
        <row r="749">
          <cell r="E749" t="str">
            <v>LK14NT2</v>
          </cell>
          <cell r="F749" t="str">
            <v>LK14NT2</v>
          </cell>
          <cell r="G749" t="str">
            <v>Vị trí 1</v>
          </cell>
          <cell r="H749" t="str">
            <v>Các đường nhóm II</v>
          </cell>
          <cell r="I749" t="str">
            <v>Phường Bảo VinhCác đường nhóm IIVị trí 1165</v>
          </cell>
          <cell r="O749">
            <v>1800</v>
          </cell>
          <cell r="P749">
            <v>410</v>
          </cell>
          <cell r="S749">
            <v>1500</v>
          </cell>
          <cell r="T749">
            <v>165</v>
          </cell>
          <cell r="U749">
            <v>4.916666666666667</v>
          </cell>
          <cell r="V749">
            <v>4.916666666666667</v>
          </cell>
          <cell r="W749">
            <v>4.916666666666667</v>
          </cell>
          <cell r="X749">
            <v>4.916666666666667</v>
          </cell>
          <cell r="Y749">
            <v>1.3</v>
          </cell>
          <cell r="Z749">
            <v>1.147046565518882</v>
          </cell>
          <cell r="AA749">
            <v>1.1499999999999999</v>
          </cell>
        </row>
        <row r="750">
          <cell r="E750" t="str">
            <v>LK11NT2</v>
          </cell>
          <cell r="F750" t="str">
            <v>LK11NT2</v>
          </cell>
          <cell r="G750" t="str">
            <v>Vị trí 1</v>
          </cell>
          <cell r="H750" t="str">
            <v>Các đường nhóm II</v>
          </cell>
          <cell r="I750" t="str">
            <v>Phường Bảo VinhCác đường nhóm IIVị trí 1165</v>
          </cell>
          <cell r="O750">
            <v>1800</v>
          </cell>
          <cell r="P750">
            <v>410</v>
          </cell>
          <cell r="S750">
            <v>1500</v>
          </cell>
          <cell r="T750">
            <v>165</v>
          </cell>
          <cell r="U750">
            <v>5.666666666666667</v>
          </cell>
          <cell r="V750">
            <v>5.666666666666667</v>
          </cell>
          <cell r="W750">
            <v>5.666666666666667</v>
          </cell>
          <cell r="X750">
            <v>5.666666666666667</v>
          </cell>
          <cell r="Y750">
            <v>1.3</v>
          </cell>
          <cell r="Z750">
            <v>1.192474493193745</v>
          </cell>
          <cell r="AA750">
            <v>1.19</v>
          </cell>
        </row>
        <row r="751">
          <cell r="E751" t="str">
            <v>LK80DT_D1</v>
          </cell>
          <cell r="F751" t="str">
            <v>LK80DT</v>
          </cell>
          <cell r="G751" t="str">
            <v>Vị trí 1</v>
          </cell>
          <cell r="H751" t="str">
            <v>TPLK2</v>
          </cell>
          <cell r="I751" t="str">
            <v>Phường Bảo VinhTPLK2Vị trí 1280</v>
          </cell>
          <cell r="O751">
            <v>5800</v>
          </cell>
          <cell r="P751">
            <v>700</v>
          </cell>
          <cell r="S751">
            <v>4500</v>
          </cell>
          <cell r="T751">
            <v>280</v>
          </cell>
          <cell r="U751">
            <v>2.4647364341461442</v>
          </cell>
          <cell r="V751">
            <v>2.4647364341461442</v>
          </cell>
          <cell r="W751">
            <v>2.4647364341461442</v>
          </cell>
          <cell r="X751">
            <v>2.4677793186327444</v>
          </cell>
          <cell r="Y751">
            <v>1.3</v>
          </cell>
          <cell r="Z751">
            <v>1.1000000000000001</v>
          </cell>
          <cell r="AA751">
            <v>1.1299999999999999</v>
          </cell>
        </row>
        <row r="752">
          <cell r="E752" t="str">
            <v>LK80DT_D2</v>
          </cell>
          <cell r="F752" t="str">
            <v>LK80DT</v>
          </cell>
          <cell r="G752" t="str">
            <v>Vị trí 1</v>
          </cell>
          <cell r="H752" t="str">
            <v>TPLK2</v>
          </cell>
          <cell r="I752" t="str">
            <v>Phường Bảo VinhTPLK2Vị trí 1280</v>
          </cell>
          <cell r="O752">
            <v>4500</v>
          </cell>
          <cell r="P752">
            <v>700</v>
          </cell>
          <cell r="S752">
            <v>3500</v>
          </cell>
          <cell r="T752">
            <v>280</v>
          </cell>
          <cell r="U752">
            <v>2.4708222031193445</v>
          </cell>
          <cell r="V752">
            <v>2.4708222031193445</v>
          </cell>
          <cell r="W752">
            <v>2.4708222031193445</v>
          </cell>
          <cell r="X752">
            <v>2.4677793186327444</v>
          </cell>
          <cell r="Y752">
            <v>1.3</v>
          </cell>
          <cell r="Z752">
            <v>1.1000000000000001</v>
          </cell>
          <cell r="AA752">
            <v>1.1299999999999999</v>
          </cell>
        </row>
        <row r="753">
          <cell r="E753" t="str">
            <v>LK7NT</v>
          </cell>
          <cell r="F753" t="str">
            <v>LK7NT</v>
          </cell>
          <cell r="G753" t="str">
            <v>Vị trí 1</v>
          </cell>
          <cell r="H753" t="str">
            <v>Các đường còn lại</v>
          </cell>
          <cell r="I753" t="str">
            <v>Phường Bảo VinhCác đường còn lạiVị trí 1160</v>
          </cell>
          <cell r="O753">
            <v>1400</v>
          </cell>
          <cell r="P753">
            <v>400</v>
          </cell>
          <cell r="S753">
            <v>1100</v>
          </cell>
          <cell r="T753">
            <v>160</v>
          </cell>
          <cell r="U753">
            <v>4.5571428571428569</v>
          </cell>
          <cell r="V753">
            <v>4.5571428571428569</v>
          </cell>
          <cell r="W753">
            <v>4.5571428571428569</v>
          </cell>
          <cell r="X753">
            <v>4.5571428571428569</v>
          </cell>
          <cell r="Y753">
            <v>1.3</v>
          </cell>
          <cell r="AA753">
            <v>1.1299999999999999</v>
          </cell>
        </row>
        <row r="754">
          <cell r="E754" t="str">
            <v>LK88DT</v>
          </cell>
          <cell r="F754" t="str">
            <v>LK88DT</v>
          </cell>
          <cell r="G754" t="str">
            <v>Vị trí 1</v>
          </cell>
          <cell r="H754" t="str">
            <v>TPLK2</v>
          </cell>
          <cell r="I754" t="str">
            <v>Phường Bảo VinhTPLK2Vị trí 1280</v>
          </cell>
          <cell r="O754">
            <v>1700</v>
          </cell>
          <cell r="P754">
            <v>700</v>
          </cell>
          <cell r="S754">
            <v>1200</v>
          </cell>
          <cell r="T754">
            <v>280</v>
          </cell>
          <cell r="U754">
            <v>2.2703522669812908</v>
          </cell>
          <cell r="V754">
            <v>2.2703522669812908</v>
          </cell>
          <cell r="W754">
            <v>2.2703522669812908</v>
          </cell>
          <cell r="X754">
            <v>2.2703522669812908</v>
          </cell>
          <cell r="Y754">
            <v>1.3</v>
          </cell>
          <cell r="Z754">
            <v>1.114208150938274</v>
          </cell>
          <cell r="AA754">
            <v>1.1100000000000001</v>
          </cell>
        </row>
        <row r="755">
          <cell r="E755" t="str">
            <v>LK19DT_D1</v>
          </cell>
          <cell r="F755" t="str">
            <v>LK19DT</v>
          </cell>
          <cell r="G755" t="str">
            <v>Vị trí 1</v>
          </cell>
          <cell r="H755" t="str">
            <v>TPLK2</v>
          </cell>
          <cell r="I755" t="str">
            <v>Phường Bảo VinhTPLK2Vị trí 1280</v>
          </cell>
          <cell r="O755">
            <v>8400</v>
          </cell>
          <cell r="P755">
            <v>700</v>
          </cell>
          <cell r="S755">
            <v>6000</v>
          </cell>
          <cell r="T755">
            <v>280</v>
          </cell>
          <cell r="U755">
            <v>1.6785714285714286</v>
          </cell>
          <cell r="V755">
            <v>1.6785714285714286</v>
          </cell>
          <cell r="W755">
            <v>1.6785714285714286</v>
          </cell>
          <cell r="X755">
            <v>1.7714285714285716</v>
          </cell>
          <cell r="Y755">
            <v>1.3</v>
          </cell>
          <cell r="Z755">
            <v>1.1593021221493862</v>
          </cell>
          <cell r="AA755">
            <v>1.1599999999999999</v>
          </cell>
        </row>
        <row r="756">
          <cell r="E756" t="str">
            <v>LK62DT</v>
          </cell>
          <cell r="F756" t="str">
            <v>LK62DT</v>
          </cell>
          <cell r="G756" t="str">
            <v>Vị trí 1</v>
          </cell>
          <cell r="H756" t="str">
            <v>TPLK3</v>
          </cell>
          <cell r="I756" t="str">
            <v>Phường Xuân LậpTPLK3Vị trí 1240</v>
          </cell>
          <cell r="O756">
            <v>4400</v>
          </cell>
          <cell r="P756">
            <v>600</v>
          </cell>
          <cell r="S756">
            <v>4000</v>
          </cell>
          <cell r="T756">
            <v>240</v>
          </cell>
          <cell r="U756">
            <v>2.7597402597402598</v>
          </cell>
          <cell r="V756">
            <v>2.7597402597402598</v>
          </cell>
          <cell r="W756">
            <v>2.7597402597402598</v>
          </cell>
          <cell r="X756">
            <v>2.7597402597402598</v>
          </cell>
          <cell r="Y756">
            <v>1.3</v>
          </cell>
          <cell r="AA756">
            <v>1.1299999999999999</v>
          </cell>
        </row>
        <row r="757">
          <cell r="E757" t="str">
            <v>LK69DT</v>
          </cell>
          <cell r="F757" t="str">
            <v>LK69DT</v>
          </cell>
          <cell r="G757" t="str">
            <v>Vị trí 1</v>
          </cell>
          <cell r="H757" t="str">
            <v>TPLK3</v>
          </cell>
          <cell r="I757" t="str">
            <v>Phường Xuân LậpTPLK3Vị trí 1240</v>
          </cell>
          <cell r="O757">
            <v>1700</v>
          </cell>
          <cell r="P757">
            <v>600</v>
          </cell>
          <cell r="S757">
            <v>1200</v>
          </cell>
          <cell r="T757">
            <v>240</v>
          </cell>
          <cell r="U757">
            <v>2.4674107870294932</v>
          </cell>
          <cell r="V757">
            <v>2.4674107870294932</v>
          </cell>
          <cell r="W757">
            <v>2.4674107870294932</v>
          </cell>
          <cell r="X757">
            <v>2.4674107870294932</v>
          </cell>
          <cell r="Y757">
            <v>1.3</v>
          </cell>
          <cell r="Z757">
            <v>1.252251721407875</v>
          </cell>
          <cell r="AA757">
            <v>1.17</v>
          </cell>
        </row>
        <row r="758">
          <cell r="E758" t="str">
            <v>LK60DT_D2</v>
          </cell>
          <cell r="F758" t="str">
            <v>LK60DT</v>
          </cell>
          <cell r="G758" t="str">
            <v>Vị trí 1</v>
          </cell>
          <cell r="H758" t="str">
            <v>TPLK3</v>
          </cell>
          <cell r="I758" t="str">
            <v>Phường Xuân LậpTPLK3Vị trí 1240</v>
          </cell>
          <cell r="O758">
            <v>3500</v>
          </cell>
          <cell r="P758">
            <v>600</v>
          </cell>
          <cell r="S758">
            <v>2500</v>
          </cell>
          <cell r="T758">
            <v>240</v>
          </cell>
          <cell r="U758">
            <v>2.1683673469387754</v>
          </cell>
          <cell r="V758">
            <v>2.1683673469387754</v>
          </cell>
          <cell r="W758">
            <v>2.1683673469387754</v>
          </cell>
          <cell r="X758">
            <v>2.4224386724386724</v>
          </cell>
          <cell r="Y758">
            <v>1.3</v>
          </cell>
          <cell r="Z758">
            <v>1.1668735628829525</v>
          </cell>
          <cell r="AA758">
            <v>1.17</v>
          </cell>
        </row>
        <row r="759">
          <cell r="E759" t="str">
            <v>LK60DT_D3</v>
          </cell>
          <cell r="F759" t="str">
            <v>LK60DT</v>
          </cell>
          <cell r="G759" t="str">
            <v>Vị trí 1</v>
          </cell>
          <cell r="H759" t="str">
            <v>TPLK3</v>
          </cell>
          <cell r="I759" t="str">
            <v>Phường Xuân LậpTPLK3Vị trí 1240</v>
          </cell>
          <cell r="O759">
            <v>2200</v>
          </cell>
          <cell r="P759">
            <v>600</v>
          </cell>
          <cell r="S759">
            <v>1600</v>
          </cell>
          <cell r="T759">
            <v>240</v>
          </cell>
          <cell r="U759">
            <v>2.2077922077922079</v>
          </cell>
          <cell r="V759">
            <v>2.2077922077922079</v>
          </cell>
          <cell r="W759">
            <v>2.2077922077922079</v>
          </cell>
          <cell r="X759">
            <v>2.4224386724386724</v>
          </cell>
          <cell r="Y759">
            <v>1.3</v>
          </cell>
          <cell r="Z759">
            <v>1.1668735628829525</v>
          </cell>
          <cell r="AA759">
            <v>1.17</v>
          </cell>
        </row>
        <row r="760">
          <cell r="E760" t="str">
            <v>LK70DT</v>
          </cell>
          <cell r="F760" t="str">
            <v>LK70DT</v>
          </cell>
          <cell r="G760" t="str">
            <v>Vị trí 1</v>
          </cell>
          <cell r="H760" t="str">
            <v>TPLK3</v>
          </cell>
          <cell r="I760" t="str">
            <v>Phường Xuân LậpTPLK3Vị trí 1240</v>
          </cell>
          <cell r="O760">
            <v>2100</v>
          </cell>
          <cell r="P760">
            <v>600</v>
          </cell>
          <cell r="S760">
            <v>1500</v>
          </cell>
          <cell r="T760">
            <v>240</v>
          </cell>
          <cell r="U760">
            <v>2.4967847249703206</v>
          </cell>
          <cell r="V760">
            <v>2.4967847249703206</v>
          </cell>
          <cell r="W760">
            <v>2.4967847249703206</v>
          </cell>
          <cell r="X760">
            <v>2.4967847249703206</v>
          </cell>
          <cell r="Y760">
            <v>1.3</v>
          </cell>
          <cell r="Z760">
            <v>1.1578175958518466</v>
          </cell>
          <cell r="AA760">
            <v>1.1299999999999999</v>
          </cell>
        </row>
        <row r="761">
          <cell r="E761" t="str">
            <v>LK73DT_D1</v>
          </cell>
          <cell r="F761" t="str">
            <v>LK73DT</v>
          </cell>
          <cell r="G761" t="str">
            <v>Vị trí 1</v>
          </cell>
          <cell r="H761" t="str">
            <v>TPLK3</v>
          </cell>
          <cell r="I761" t="str">
            <v>Phường Xuân LậpTPLK3Vị trí 1240</v>
          </cell>
          <cell r="O761">
            <v>1800</v>
          </cell>
          <cell r="P761">
            <v>600</v>
          </cell>
          <cell r="S761">
            <v>1600</v>
          </cell>
          <cell r="T761">
            <v>240</v>
          </cell>
          <cell r="U761">
            <v>3.1071098799630654</v>
          </cell>
          <cell r="V761">
            <v>3.1071098799630654</v>
          </cell>
          <cell r="W761">
            <v>3.1071098799630654</v>
          </cell>
          <cell r="X761">
            <v>3.1071098799630654</v>
          </cell>
          <cell r="Y761">
            <v>1.3</v>
          </cell>
          <cell r="Z761">
            <v>1.1037527593818983</v>
          </cell>
          <cell r="AA761">
            <v>1.1299999999999999</v>
          </cell>
        </row>
        <row r="762">
          <cell r="E762" t="str">
            <v>LK73DT_D2,3,4</v>
          </cell>
          <cell r="F762" t="str">
            <v>LK73DT,3,4</v>
          </cell>
          <cell r="G762" t="str">
            <v>Vị trí 1</v>
          </cell>
          <cell r="H762" t="str">
            <v>TPLK3</v>
          </cell>
          <cell r="I762" t="str">
            <v>Phường Xuân LậpTPLK3Vị trí 1240</v>
          </cell>
          <cell r="O762">
            <v>1500</v>
          </cell>
          <cell r="P762">
            <v>600</v>
          </cell>
          <cell r="S762">
            <v>1400</v>
          </cell>
          <cell r="T762">
            <v>240</v>
          </cell>
          <cell r="V762">
            <v>0</v>
          </cell>
          <cell r="W762">
            <v>1</v>
          </cell>
          <cell r="X762">
            <v>1</v>
          </cell>
          <cell r="Y762">
            <v>1.3</v>
          </cell>
          <cell r="AA762">
            <v>1.1299999999999999</v>
          </cell>
        </row>
        <row r="763">
          <cell r="E763" t="str">
            <v>LK74DT</v>
          </cell>
          <cell r="F763" t="str">
            <v>LK74DT</v>
          </cell>
          <cell r="G763" t="str">
            <v>Vị trí 1</v>
          </cell>
          <cell r="H763" t="str">
            <v>TPLK3</v>
          </cell>
          <cell r="I763" t="str">
            <v>Phường Xuân LậpTPLK3Vị trí 1240</v>
          </cell>
          <cell r="O763">
            <v>2500</v>
          </cell>
          <cell r="P763">
            <v>600</v>
          </cell>
          <cell r="S763">
            <v>1800</v>
          </cell>
          <cell r="T763">
            <v>240</v>
          </cell>
          <cell r="U763">
            <v>2.5167590027700828</v>
          </cell>
          <cell r="V763">
            <v>2.5167590027700828</v>
          </cell>
          <cell r="W763">
            <v>2.5167590027700828</v>
          </cell>
          <cell r="X763">
            <v>2.5167590027700828</v>
          </cell>
          <cell r="Y763">
            <v>1.3</v>
          </cell>
          <cell r="Z763">
            <v>1.1673500899844116</v>
          </cell>
          <cell r="AA763">
            <v>1.17</v>
          </cell>
        </row>
        <row r="764">
          <cell r="E764" t="str">
            <v>LK83DT_D1</v>
          </cell>
          <cell r="F764" t="str">
            <v>LK83DT</v>
          </cell>
          <cell r="G764" t="str">
            <v>Vị trí 1</v>
          </cell>
          <cell r="H764" t="str">
            <v>TPLK3</v>
          </cell>
          <cell r="I764" t="str">
            <v>Phường Xuân LậpTPLK3Vị trí 1240</v>
          </cell>
          <cell r="O764">
            <v>1800</v>
          </cell>
          <cell r="P764">
            <v>600</v>
          </cell>
          <cell r="S764">
            <v>1400</v>
          </cell>
          <cell r="T764">
            <v>240</v>
          </cell>
          <cell r="U764">
            <v>2.470822203119345</v>
          </cell>
          <cell r="V764">
            <v>2.470822203119345</v>
          </cell>
          <cell r="W764">
            <v>2.470822203119345</v>
          </cell>
          <cell r="X764">
            <v>2.3943443730227933</v>
          </cell>
          <cell r="Y764">
            <v>1.3</v>
          </cell>
          <cell r="Z764">
            <v>1.1000000000000001</v>
          </cell>
          <cell r="AA764">
            <v>1.1299999999999999</v>
          </cell>
        </row>
        <row r="765">
          <cell r="E765" t="str">
            <v>LK83DT_D2</v>
          </cell>
          <cell r="F765" t="str">
            <v>LK83DT</v>
          </cell>
          <cell r="G765" t="str">
            <v>Vị trí 1</v>
          </cell>
          <cell r="H765" t="str">
            <v>TPLK3</v>
          </cell>
          <cell r="I765" t="str">
            <v>Phường Xuân LậpTPLK3Vị trí 1240</v>
          </cell>
          <cell r="O765">
            <v>1600</v>
          </cell>
          <cell r="P765">
            <v>600</v>
          </cell>
          <cell r="S765">
            <v>1200</v>
          </cell>
          <cell r="T765">
            <v>240</v>
          </cell>
          <cell r="U765">
            <v>2.3825785530079395</v>
          </cell>
          <cell r="V765">
            <v>2.3825785530079395</v>
          </cell>
          <cell r="W765">
            <v>2.3825785530079395</v>
          </cell>
          <cell r="X765">
            <v>2.3943443730227933</v>
          </cell>
          <cell r="Y765">
            <v>1.3</v>
          </cell>
          <cell r="Z765">
            <v>1.1000000000000001</v>
          </cell>
          <cell r="AA765">
            <v>1.1299999999999999</v>
          </cell>
        </row>
        <row r="766">
          <cell r="E766" t="str">
            <v>LK83DT_D3</v>
          </cell>
          <cell r="F766" t="str">
            <v>LK83DT</v>
          </cell>
          <cell r="G766" t="str">
            <v>Vị trí 1</v>
          </cell>
          <cell r="H766" t="str">
            <v>TPLK3</v>
          </cell>
          <cell r="I766" t="str">
            <v>Phường Xuân LậpTPLK3Vị trí 1240</v>
          </cell>
          <cell r="O766">
            <v>1500</v>
          </cell>
          <cell r="P766">
            <v>600</v>
          </cell>
          <cell r="S766">
            <v>1100</v>
          </cell>
          <cell r="T766">
            <v>240</v>
          </cell>
          <cell r="U766">
            <v>2.3296323629410964</v>
          </cell>
          <cell r="V766">
            <v>2.3296323629410964</v>
          </cell>
          <cell r="W766">
            <v>2.3296323629410964</v>
          </cell>
          <cell r="X766">
            <v>2.3943443730227933</v>
          </cell>
          <cell r="Y766">
            <v>1.3</v>
          </cell>
          <cell r="Z766">
            <v>1.1000000000000001</v>
          </cell>
          <cell r="AA766">
            <v>1.1299999999999999</v>
          </cell>
        </row>
        <row r="767">
          <cell r="E767" t="str">
            <v>LK65DT_D1</v>
          </cell>
          <cell r="F767" t="str">
            <v>LK65DT</v>
          </cell>
          <cell r="G767" t="str">
            <v>Vị trí 1</v>
          </cell>
          <cell r="H767" t="str">
            <v>TPLK3</v>
          </cell>
          <cell r="I767" t="str">
            <v>Phường Xuân LậpTPLK3Vị trí 1240</v>
          </cell>
          <cell r="O767">
            <v>4900</v>
          </cell>
          <cell r="P767">
            <v>600</v>
          </cell>
          <cell r="S767">
            <v>3800</v>
          </cell>
          <cell r="T767">
            <v>240</v>
          </cell>
          <cell r="U767">
            <v>1.8979591836734695</v>
          </cell>
          <cell r="V767">
            <v>1.8979591836734695</v>
          </cell>
          <cell r="W767">
            <v>1.8979591836734695</v>
          </cell>
          <cell r="X767">
            <v>1.8223887540172605</v>
          </cell>
          <cell r="Y767">
            <v>1.3</v>
          </cell>
          <cell r="Z767">
            <v>1.1466877404149807</v>
          </cell>
          <cell r="AA767">
            <v>1.1499999999999999</v>
          </cell>
        </row>
        <row r="768">
          <cell r="E768" t="str">
            <v>LK57DT</v>
          </cell>
          <cell r="F768" t="str">
            <v>LK57DT</v>
          </cell>
          <cell r="G768" t="str">
            <v>Vị trí 1</v>
          </cell>
          <cell r="H768" t="str">
            <v>TPLK3</v>
          </cell>
          <cell r="I768" t="str">
            <v>Phường Xuân LậpTPLK3Vị trí 1240</v>
          </cell>
          <cell r="O768">
            <v>3600</v>
          </cell>
          <cell r="P768">
            <v>600</v>
          </cell>
          <cell r="S768">
            <v>2800</v>
          </cell>
          <cell r="T768">
            <v>240</v>
          </cell>
          <cell r="U768">
            <v>2.3863636363636367</v>
          </cell>
          <cell r="V768">
            <v>2.3863636363636367</v>
          </cell>
          <cell r="W768">
            <v>2.3863636363636367</v>
          </cell>
          <cell r="X768">
            <v>2.3863636363636367</v>
          </cell>
          <cell r="Y768">
            <v>1.3</v>
          </cell>
          <cell r="Z768">
            <v>1.1348351199419138</v>
          </cell>
          <cell r="AA768">
            <v>1.1299999999999999</v>
          </cell>
        </row>
        <row r="769">
          <cell r="E769" t="str">
            <v>LK71DT</v>
          </cell>
          <cell r="F769" t="str">
            <v>LK71DT</v>
          </cell>
          <cell r="G769" t="str">
            <v>Vị trí 1</v>
          </cell>
          <cell r="H769" t="str">
            <v>TPLK3</v>
          </cell>
          <cell r="I769" t="str">
            <v>Phường Xuân LậpTPLK3Vị trí 1240</v>
          </cell>
          <cell r="O769">
            <v>1700</v>
          </cell>
          <cell r="P769">
            <v>600</v>
          </cell>
          <cell r="S769">
            <v>1200</v>
          </cell>
          <cell r="T769">
            <v>240</v>
          </cell>
          <cell r="U769">
            <v>2.4674107870294932</v>
          </cell>
          <cell r="V769">
            <v>2.4674107870294932</v>
          </cell>
          <cell r="W769">
            <v>2.4674107870294932</v>
          </cell>
          <cell r="X769">
            <v>2.4674107870294932</v>
          </cell>
          <cell r="Y769">
            <v>1.3</v>
          </cell>
          <cell r="AA769">
            <v>1.1299999999999999</v>
          </cell>
        </row>
        <row r="770">
          <cell r="E770" t="str">
            <v>LK90DT_D1</v>
          </cell>
          <cell r="F770" t="str">
            <v>LK90DT</v>
          </cell>
          <cell r="G770" t="str">
            <v>Vị trí 1</v>
          </cell>
          <cell r="H770" t="str">
            <v>TPLK3</v>
          </cell>
          <cell r="I770" t="str">
            <v>Phường Xuân LậpTPLK3Vị trí 1240</v>
          </cell>
          <cell r="O770">
            <v>2600</v>
          </cell>
          <cell r="P770">
            <v>600</v>
          </cell>
          <cell r="S770">
            <v>2000</v>
          </cell>
          <cell r="T770">
            <v>240</v>
          </cell>
          <cell r="U770">
            <v>2.4741018294026889</v>
          </cell>
          <cell r="V770">
            <v>2.4741018294026889</v>
          </cell>
          <cell r="W770">
            <v>2.4741018294026889</v>
          </cell>
          <cell r="X770">
            <v>2.4878468395660374</v>
          </cell>
          <cell r="Y770">
            <v>1.3</v>
          </cell>
          <cell r="Z770">
            <v>1.123291954682089</v>
          </cell>
          <cell r="AA770">
            <v>1.1200000000000001</v>
          </cell>
        </row>
        <row r="771">
          <cell r="E771" t="str">
            <v>LK90DT_D2</v>
          </cell>
          <cell r="F771" t="str">
            <v>LK90DT</v>
          </cell>
          <cell r="G771" t="str">
            <v>Vị trí 1</v>
          </cell>
          <cell r="H771" t="str">
            <v>TPLK3</v>
          </cell>
          <cell r="I771" t="str">
            <v>Phường Xuân LậpTPLK3Vị trí 1240</v>
          </cell>
          <cell r="O771">
            <v>1800</v>
          </cell>
          <cell r="P771">
            <v>600</v>
          </cell>
          <cell r="S771">
            <v>1400</v>
          </cell>
          <cell r="T771">
            <v>240</v>
          </cell>
          <cell r="U771">
            <v>2.5015918497293859</v>
          </cell>
          <cell r="V771">
            <v>2.5015918497293859</v>
          </cell>
          <cell r="W771">
            <v>2.5015918497293859</v>
          </cell>
          <cell r="X771">
            <v>2.4878468395660374</v>
          </cell>
          <cell r="Y771">
            <v>1.3</v>
          </cell>
          <cell r="Z771">
            <v>1.123291954682089</v>
          </cell>
          <cell r="AA771">
            <v>1.1200000000000001</v>
          </cell>
        </row>
        <row r="772">
          <cell r="E772" t="str">
            <v>bs</v>
          </cell>
          <cell r="F772" t="str">
            <v>bs</v>
          </cell>
          <cell r="G772" t="str">
            <v>Vị trí 1</v>
          </cell>
          <cell r="H772" t="str">
            <v>TPLK3</v>
          </cell>
          <cell r="I772" t="str">
            <v>Phường Xuân LậpTPLK3Vị trí 1</v>
          </cell>
          <cell r="O772">
            <v>1800</v>
          </cell>
          <cell r="P772">
            <v>600</v>
          </cell>
          <cell r="V772">
            <v>0</v>
          </cell>
          <cell r="W772">
            <v>1</v>
          </cell>
          <cell r="X772">
            <v>1</v>
          </cell>
          <cell r="Y772">
            <v>1.3</v>
          </cell>
          <cell r="AA772">
            <v>1.1299999999999999</v>
          </cell>
        </row>
        <row r="773">
          <cell r="E773" t="str">
            <v>bs</v>
          </cell>
          <cell r="F773" t="str">
            <v>bs</v>
          </cell>
          <cell r="G773" t="str">
            <v>Vị trí 1</v>
          </cell>
          <cell r="H773" t="str">
            <v>TPLK3</v>
          </cell>
          <cell r="I773" t="str">
            <v>Phường Xuân LậpTPLK3Vị trí 1</v>
          </cell>
          <cell r="O773">
            <v>1500</v>
          </cell>
          <cell r="P773">
            <v>600</v>
          </cell>
          <cell r="V773">
            <v>0</v>
          </cell>
          <cell r="W773">
            <v>1</v>
          </cell>
          <cell r="X773">
            <v>1</v>
          </cell>
          <cell r="Y773">
            <v>1.3</v>
          </cell>
          <cell r="AA773">
            <v>1.1299999999999999</v>
          </cell>
        </row>
        <row r="774">
          <cell r="E774" t="str">
            <v>LK24DT_D7</v>
          </cell>
          <cell r="F774" t="str">
            <v>LK24DT</v>
          </cell>
          <cell r="G774" t="str">
            <v>Vị trí 1</v>
          </cell>
          <cell r="H774" t="str">
            <v>TPLK3</v>
          </cell>
          <cell r="I774" t="str">
            <v>Phường Hàng GònTPLK3Vị trí 1240</v>
          </cell>
          <cell r="O774">
            <v>5900</v>
          </cell>
          <cell r="P774">
            <v>600</v>
          </cell>
          <cell r="S774">
            <v>4200</v>
          </cell>
          <cell r="T774">
            <v>240</v>
          </cell>
          <cell r="U774">
            <v>2.1355932203389831</v>
          </cell>
          <cell r="V774">
            <v>2.1355932203389831</v>
          </cell>
          <cell r="W774">
            <v>2.1355932203389831</v>
          </cell>
          <cell r="X774">
            <v>2.2606697596479099</v>
          </cell>
          <cell r="Y774">
            <v>1.3</v>
          </cell>
          <cell r="Z774">
            <v>1.1633418461812421</v>
          </cell>
          <cell r="AA774">
            <v>1.1599999999999999</v>
          </cell>
        </row>
        <row r="775">
          <cell r="E775" t="str">
            <v>LK67DT</v>
          </cell>
          <cell r="F775" t="str">
            <v>LK67DT</v>
          </cell>
          <cell r="G775" t="str">
            <v>Vị trí 1</v>
          </cell>
          <cell r="H775" t="str">
            <v>TPLK3</v>
          </cell>
          <cell r="I775" t="str">
            <v>Phường Hàng GònTPLK3Vị trí 1240</v>
          </cell>
          <cell r="O775">
            <v>2800</v>
          </cell>
          <cell r="P775">
            <v>600</v>
          </cell>
          <cell r="S775">
            <v>2000</v>
          </cell>
          <cell r="T775">
            <v>240</v>
          </cell>
          <cell r="U775">
            <v>2.4967847249703206</v>
          </cell>
          <cell r="V775">
            <v>2.4967847249703206</v>
          </cell>
          <cell r="W775">
            <v>2.4967847249703206</v>
          </cell>
          <cell r="X775">
            <v>2.4967847249703206</v>
          </cell>
          <cell r="Y775">
            <v>1.3</v>
          </cell>
          <cell r="AA775">
            <v>1.1299999999999999</v>
          </cell>
        </row>
        <row r="776">
          <cell r="E776" t="str">
            <v>LK68DT</v>
          </cell>
          <cell r="F776" t="str">
            <v>LK68DT</v>
          </cell>
          <cell r="G776" t="str">
            <v>Vị trí 1</v>
          </cell>
          <cell r="H776" t="str">
            <v>TPLK3</v>
          </cell>
          <cell r="I776" t="str">
            <v>Phường Hàng GònTPLK3Vị trí 1240</v>
          </cell>
          <cell r="O776">
            <v>2000</v>
          </cell>
          <cell r="P776">
            <v>600</v>
          </cell>
          <cell r="S776">
            <v>1400</v>
          </cell>
          <cell r="T776">
            <v>240</v>
          </cell>
          <cell r="U776">
            <v>2.4468490304709141</v>
          </cell>
          <cell r="V776">
            <v>2.4468490304709141</v>
          </cell>
          <cell r="W776">
            <v>2.4468490304709141</v>
          </cell>
          <cell r="X776">
            <v>2.4468490304709141</v>
          </cell>
          <cell r="Y776">
            <v>1.3</v>
          </cell>
          <cell r="Z776">
            <v>1.1865211200759374</v>
          </cell>
          <cell r="AA776">
            <v>1.1299999999999999</v>
          </cell>
        </row>
        <row r="777">
          <cell r="E777" t="str">
            <v>LK24NT2</v>
          </cell>
          <cell r="F777" t="str">
            <v>LK24NT2</v>
          </cell>
          <cell r="G777" t="str">
            <v>Vị trí 1</v>
          </cell>
          <cell r="H777" t="str">
            <v>Các đường nhóm II</v>
          </cell>
          <cell r="I777" t="str">
            <v>Phường Hàng GònCác đường nhóm IIVị trí 1200</v>
          </cell>
          <cell r="O777">
            <v>1300</v>
          </cell>
          <cell r="P777">
            <v>500</v>
          </cell>
          <cell r="S777">
            <v>1200</v>
          </cell>
          <cell r="T777">
            <v>200</v>
          </cell>
          <cell r="U777">
            <v>5.3538461538461535</v>
          </cell>
          <cell r="V777">
            <v>5.3538461538461535</v>
          </cell>
          <cell r="W777">
            <v>5.3538461538461535</v>
          </cell>
          <cell r="X777">
            <v>5.3538461538461535</v>
          </cell>
          <cell r="Y777">
            <v>1.3</v>
          </cell>
          <cell r="AA777">
            <v>1.1299999999999999</v>
          </cell>
        </row>
        <row r="778">
          <cell r="E778" t="str">
            <v>LK22NT2_D1</v>
          </cell>
          <cell r="F778" t="str">
            <v>LK22NT2</v>
          </cell>
          <cell r="G778" t="str">
            <v>Vị trí 1</v>
          </cell>
          <cell r="H778" t="str">
            <v>Các đường nhóm II</v>
          </cell>
          <cell r="I778" t="str">
            <v>Phường Hàng GònCác đường nhóm IIVị trí 1200</v>
          </cell>
          <cell r="O778">
            <v>1500</v>
          </cell>
          <cell r="P778">
            <v>500</v>
          </cell>
          <cell r="S778">
            <v>1400</v>
          </cell>
          <cell r="T778">
            <v>200</v>
          </cell>
          <cell r="U778">
            <v>6.5333333333333332</v>
          </cell>
          <cell r="V778">
            <v>6.5333333333333332</v>
          </cell>
          <cell r="W778">
            <v>6.5333333333333332</v>
          </cell>
          <cell r="X778">
            <v>7.9743589743589745</v>
          </cell>
          <cell r="Y778">
            <v>1.3</v>
          </cell>
          <cell r="Z778">
            <v>1.0577109958858715</v>
          </cell>
          <cell r="AA778">
            <v>1.06</v>
          </cell>
        </row>
        <row r="779">
          <cell r="E779" t="str">
            <v>LK22NT2_D2</v>
          </cell>
          <cell r="F779" t="str">
            <v>LK22NT2</v>
          </cell>
          <cell r="G779" t="str">
            <v>Vị trí 1</v>
          </cell>
          <cell r="H779" t="str">
            <v>Các đường nhóm II</v>
          </cell>
          <cell r="I779" t="str">
            <v>Phường Hàng GònCác đường nhóm IIVị trí 1200</v>
          </cell>
          <cell r="O779">
            <v>1300</v>
          </cell>
          <cell r="P779">
            <v>500</v>
          </cell>
          <cell r="S779">
            <v>1200</v>
          </cell>
          <cell r="T779">
            <v>200</v>
          </cell>
          <cell r="U779">
            <v>9.4153846153846157</v>
          </cell>
          <cell r="V779">
            <v>9.4153846153846157</v>
          </cell>
          <cell r="W779">
            <v>9.4153846153846157</v>
          </cell>
          <cell r="X779">
            <v>7.9743589743589745</v>
          </cell>
          <cell r="Y779">
            <v>1.3</v>
          </cell>
          <cell r="Z779">
            <v>1.0577109958858715</v>
          </cell>
          <cell r="AA779">
            <v>1.06</v>
          </cell>
        </row>
        <row r="780">
          <cell r="E780" t="str">
            <v>LK23NT2_D1</v>
          </cell>
          <cell r="F780" t="str">
            <v>LK23NT2</v>
          </cell>
          <cell r="G780" t="str">
            <v>Vị trí 1</v>
          </cell>
          <cell r="H780" t="str">
            <v>Các đường nhóm II</v>
          </cell>
          <cell r="I780" t="str">
            <v>Phường Hàng GònCác đường nhóm IIVị trí 1200</v>
          </cell>
          <cell r="O780">
            <v>1500</v>
          </cell>
          <cell r="P780">
            <v>500</v>
          </cell>
          <cell r="S780">
            <v>1400</v>
          </cell>
          <cell r="T780">
            <v>200</v>
          </cell>
          <cell r="U780">
            <v>6.5333333333333332</v>
          </cell>
          <cell r="V780">
            <v>6.5333333333333332</v>
          </cell>
          <cell r="W780">
            <v>6.5333333333333332</v>
          </cell>
          <cell r="X780">
            <v>5.9435897435897438</v>
          </cell>
          <cell r="Y780">
            <v>1.3</v>
          </cell>
          <cell r="Z780">
            <v>1.1750498076153217</v>
          </cell>
          <cell r="AA780">
            <v>1.18</v>
          </cell>
        </row>
        <row r="781">
          <cell r="E781" t="str">
            <v>LK23NT2_D2</v>
          </cell>
          <cell r="F781" t="str">
            <v>LK23NT2</v>
          </cell>
          <cell r="G781" t="str">
            <v>Vị trí 1</v>
          </cell>
          <cell r="H781" t="str">
            <v>Các đường nhóm II</v>
          </cell>
          <cell r="I781" t="str">
            <v>Phường Hàng GònCác đường nhóm IIVị trí 1200</v>
          </cell>
          <cell r="O781">
            <v>1300</v>
          </cell>
          <cell r="P781">
            <v>500</v>
          </cell>
          <cell r="S781">
            <v>1200</v>
          </cell>
          <cell r="T781">
            <v>200</v>
          </cell>
          <cell r="U781">
            <v>5.3538461538461535</v>
          </cell>
          <cell r="V781">
            <v>5.3538461538461535</v>
          </cell>
          <cell r="W781">
            <v>5.3538461538461535</v>
          </cell>
          <cell r="X781">
            <v>5.9435897435897438</v>
          </cell>
          <cell r="Y781">
            <v>1.3</v>
          </cell>
          <cell r="Z781">
            <v>1.1750498076153217</v>
          </cell>
          <cell r="AA781">
            <v>1.18</v>
          </cell>
        </row>
        <row r="782">
          <cell r="E782" t="str">
            <v>LK66DT</v>
          </cell>
          <cell r="F782" t="str">
            <v>LK66DT</v>
          </cell>
          <cell r="G782" t="str">
            <v>Vị trí 1</v>
          </cell>
          <cell r="H782" t="str">
            <v>TPLK3</v>
          </cell>
          <cell r="I782" t="str">
            <v>Phường Hàng GònTPLK3Vị trí 1240</v>
          </cell>
          <cell r="O782">
            <v>4900</v>
          </cell>
          <cell r="P782">
            <v>600</v>
          </cell>
          <cell r="S782">
            <v>3800</v>
          </cell>
          <cell r="T782">
            <v>240</v>
          </cell>
          <cell r="U782">
            <v>2.7107948442534906</v>
          </cell>
          <cell r="V782">
            <v>2.7107948442534906</v>
          </cell>
          <cell r="W782">
            <v>2.7107948442534906</v>
          </cell>
          <cell r="X782">
            <v>2.7107948442534906</v>
          </cell>
          <cell r="Y782">
            <v>1.3</v>
          </cell>
          <cell r="Z782">
            <v>1.1412235477400474</v>
          </cell>
          <cell r="AA782">
            <v>1.1000000000000001</v>
          </cell>
        </row>
        <row r="783">
          <cell r="E783" t="str">
            <v>LK1NT1</v>
          </cell>
          <cell r="F783" t="str">
            <v>LK1NT1</v>
          </cell>
          <cell r="G783" t="str">
            <v>Vị trí 1</v>
          </cell>
          <cell r="H783" t="str">
            <v>Các đường nhóm I</v>
          </cell>
          <cell r="I783" t="str">
            <v>Phường Hàng GònCác đường nhóm IVị trí 1210</v>
          </cell>
          <cell r="O783">
            <v>3400</v>
          </cell>
          <cell r="P783">
            <v>530</v>
          </cell>
          <cell r="S783">
            <v>2600</v>
          </cell>
          <cell r="T783">
            <v>210</v>
          </cell>
          <cell r="U783">
            <v>3.5941176470588236</v>
          </cell>
          <cell r="V783">
            <v>3.5941176470588236</v>
          </cell>
          <cell r="W783">
            <v>3.5941176470588236</v>
          </cell>
          <cell r="X783">
            <v>3.5941176470588236</v>
          </cell>
          <cell r="Y783">
            <v>1.3</v>
          </cell>
          <cell r="Z783">
            <v>1.246837809183551</v>
          </cell>
          <cell r="AA783">
            <v>1.1000000000000001</v>
          </cell>
        </row>
        <row r="784">
          <cell r="E784" t="str">
            <v>LK65DT_D2</v>
          </cell>
          <cell r="F784" t="str">
            <v>LK65DT</v>
          </cell>
          <cell r="G784" t="str">
            <v>Vị trí 1</v>
          </cell>
          <cell r="H784" t="str">
            <v>TPLK3</v>
          </cell>
          <cell r="I784" t="str">
            <v>Phường Hàng GònTPLK3Vị trí 1240</v>
          </cell>
          <cell r="O784">
            <v>5300</v>
          </cell>
          <cell r="P784">
            <v>600</v>
          </cell>
          <cell r="S784">
            <v>3800</v>
          </cell>
          <cell r="T784">
            <v>240</v>
          </cell>
          <cell r="U784">
            <v>1.7547169811320755</v>
          </cell>
          <cell r="V784">
            <v>1.7547169811320755</v>
          </cell>
          <cell r="W784">
            <v>1.7547169811320755</v>
          </cell>
          <cell r="X784">
            <v>1.8223887540172605</v>
          </cell>
          <cell r="Y784">
            <v>1.3</v>
          </cell>
          <cell r="Z784">
            <v>1.1466877404149807</v>
          </cell>
          <cell r="AA784">
            <v>1.1499999999999999</v>
          </cell>
        </row>
        <row r="785">
          <cell r="E785" t="str">
            <v>LK65DT_D3</v>
          </cell>
          <cell r="F785" t="str">
            <v>LK65DT</v>
          </cell>
          <cell r="G785" t="str">
            <v>Vị trí 1</v>
          </cell>
          <cell r="H785" t="str">
            <v>TPLK3</v>
          </cell>
          <cell r="I785" t="str">
            <v>Phường Hàng GònTPLK3Vị trí 1240</v>
          </cell>
          <cell r="O785">
            <v>3800</v>
          </cell>
          <cell r="P785">
            <v>600</v>
          </cell>
          <cell r="S785">
            <v>2700</v>
          </cell>
          <cell r="T785">
            <v>240</v>
          </cell>
          <cell r="U785">
            <v>1.7389196675900276</v>
          </cell>
          <cell r="V785">
            <v>1.7389196675900276</v>
          </cell>
          <cell r="W785">
            <v>1.7389196675900276</v>
          </cell>
          <cell r="X785">
            <v>1.8223887540172605</v>
          </cell>
          <cell r="Y785">
            <v>1.3</v>
          </cell>
          <cell r="Z785">
            <v>1.1466877404149807</v>
          </cell>
          <cell r="AA785">
            <v>1.1499999999999999</v>
          </cell>
        </row>
        <row r="786">
          <cell r="E786" t="str">
            <v>LK21NT2</v>
          </cell>
          <cell r="F786" t="str">
            <v>LK21NT2</v>
          </cell>
          <cell r="G786" t="str">
            <v>Vị trí 1</v>
          </cell>
          <cell r="H786" t="str">
            <v>Các đường nhóm II</v>
          </cell>
          <cell r="I786" t="str">
            <v>Phường Hàng GònCác đường nhóm IIVị trí 1200</v>
          </cell>
          <cell r="O786">
            <v>1400</v>
          </cell>
          <cell r="P786">
            <v>500</v>
          </cell>
          <cell r="S786">
            <v>1200</v>
          </cell>
          <cell r="T786">
            <v>200</v>
          </cell>
          <cell r="U786">
            <v>4.9714285714285715</v>
          </cell>
          <cell r="V786">
            <v>4.9714285714285715</v>
          </cell>
          <cell r="W786">
            <v>4.9714285714285715</v>
          </cell>
          <cell r="X786">
            <v>4.9714285714285715</v>
          </cell>
          <cell r="Y786">
            <v>1.3</v>
          </cell>
          <cell r="AA786">
            <v>1.1299999999999999</v>
          </cell>
        </row>
        <row r="787">
          <cell r="E787" t="str">
            <v>LK89DT</v>
          </cell>
          <cell r="F787" t="str">
            <v>LK89DT</v>
          </cell>
          <cell r="G787" t="str">
            <v>Vị trí 1</v>
          </cell>
          <cell r="H787" t="str">
            <v>TPLK3</v>
          </cell>
          <cell r="I787" t="str">
            <v>Phường Hàng GònTPLK3Vị trí 1240</v>
          </cell>
          <cell r="O787">
            <v>3800</v>
          </cell>
          <cell r="P787">
            <v>600</v>
          </cell>
          <cell r="S787">
            <v>2700</v>
          </cell>
          <cell r="T787">
            <v>240</v>
          </cell>
          <cell r="U787">
            <v>2.2852887950535363</v>
          </cell>
          <cell r="V787">
            <v>2.2852887950535363</v>
          </cell>
          <cell r="W787">
            <v>2.2852887950535363</v>
          </cell>
          <cell r="X787">
            <v>2.2852887950535363</v>
          </cell>
          <cell r="Y787">
            <v>1.3</v>
          </cell>
          <cell r="Z787">
            <v>1.1000000000000001</v>
          </cell>
          <cell r="AA787">
            <v>1.1299999999999999</v>
          </cell>
        </row>
        <row r="788">
          <cell r="E788" t="str">
            <v>LK65DT_D1</v>
          </cell>
          <cell r="F788" t="str">
            <v>LK65DT</v>
          </cell>
          <cell r="G788" t="str">
            <v>Vị trí 1</v>
          </cell>
          <cell r="H788" t="str">
            <v>TPLK3</v>
          </cell>
          <cell r="I788" t="str">
            <v>Phường Bình LộcTPLK3Vị trí 1240</v>
          </cell>
          <cell r="O788">
            <v>4900</v>
          </cell>
          <cell r="P788">
            <v>600</v>
          </cell>
          <cell r="S788">
            <v>3800</v>
          </cell>
          <cell r="T788">
            <v>240</v>
          </cell>
          <cell r="U788">
            <v>1.8979591836734695</v>
          </cell>
          <cell r="V788">
            <v>1.8979591836734695</v>
          </cell>
          <cell r="W788">
            <v>1.8979591836734695</v>
          </cell>
          <cell r="X788">
            <v>1.8223887540172605</v>
          </cell>
          <cell r="Y788">
            <v>1.3</v>
          </cell>
          <cell r="Z788">
            <v>1.1466877404149807</v>
          </cell>
          <cell r="AA788">
            <v>1.1499999999999999</v>
          </cell>
        </row>
        <row r="789">
          <cell r="E789" t="str">
            <v>LK24DT_D1</v>
          </cell>
          <cell r="F789" t="str">
            <v>LK24DT</v>
          </cell>
          <cell r="G789" t="str">
            <v>Vị trí 1</v>
          </cell>
          <cell r="H789" t="str">
            <v>TPLK3</v>
          </cell>
          <cell r="I789" t="str">
            <v>Phường Bình LộcTPLK3Vị trí 1240</v>
          </cell>
          <cell r="O789">
            <v>5600</v>
          </cell>
          <cell r="P789">
            <v>600</v>
          </cell>
          <cell r="S789">
            <v>4200</v>
          </cell>
          <cell r="T789">
            <v>240</v>
          </cell>
          <cell r="U789">
            <v>2.5499999999999998</v>
          </cell>
          <cell r="V789">
            <v>2.5499999999999998</v>
          </cell>
          <cell r="W789">
            <v>2.5499999999999998</v>
          </cell>
          <cell r="X789">
            <v>2.2606697596479099</v>
          </cell>
          <cell r="Y789">
            <v>1.3</v>
          </cell>
          <cell r="Z789">
            <v>1.1633418461812421</v>
          </cell>
          <cell r="AA789">
            <v>1.1599999999999999</v>
          </cell>
        </row>
        <row r="790">
          <cell r="E790" t="str">
            <v>LK24DT_D2</v>
          </cell>
          <cell r="F790" t="str">
            <v>LK24DT</v>
          </cell>
          <cell r="G790" t="str">
            <v>Vị trí 1</v>
          </cell>
          <cell r="H790" t="str">
            <v>TPLK3</v>
          </cell>
          <cell r="I790" t="str">
            <v>Phường Bình LộcTPLK3Vị trí 1240</v>
          </cell>
          <cell r="J790">
            <v>19030000</v>
          </cell>
          <cell r="K790" t="str">
            <v>QĐ 1858/QĐ-UBND ngày 26/11/2024</v>
          </cell>
          <cell r="L790">
            <v>3069600</v>
          </cell>
          <cell r="M790" t="str">
            <v>QĐ 1858/QĐ-UBND ngày 26/11/2024</v>
          </cell>
          <cell r="O790">
            <v>7300</v>
          </cell>
          <cell r="P790">
            <v>600</v>
          </cell>
          <cell r="Q790">
            <v>2.606849315068493</v>
          </cell>
          <cell r="R790">
            <v>5.1159999999999997</v>
          </cell>
          <cell r="S790">
            <v>5500</v>
          </cell>
          <cell r="T790">
            <v>240</v>
          </cell>
          <cell r="U790">
            <v>2.5616438356164384</v>
          </cell>
          <cell r="V790">
            <v>2.5616438356164384</v>
          </cell>
          <cell r="W790">
            <v>2.5616438356164384</v>
          </cell>
          <cell r="X790">
            <v>2.2606697596479099</v>
          </cell>
          <cell r="Y790">
            <v>1.3</v>
          </cell>
          <cell r="Z790">
            <v>1.1633418461812421</v>
          </cell>
          <cell r="AA790">
            <v>1.1599999999999999</v>
          </cell>
        </row>
        <row r="791">
          <cell r="E791" t="str">
            <v>LK69DT</v>
          </cell>
          <cell r="F791" t="str">
            <v>LK69DT</v>
          </cell>
          <cell r="G791" t="str">
            <v>Vị trí 1</v>
          </cell>
          <cell r="H791" t="str">
            <v>TPLK3</v>
          </cell>
          <cell r="I791" t="str">
            <v>Phường Bình LộcTPLK3Vị trí 1240</v>
          </cell>
          <cell r="O791">
            <v>1700</v>
          </cell>
          <cell r="P791">
            <v>600</v>
          </cell>
          <cell r="S791">
            <v>1200</v>
          </cell>
          <cell r="T791">
            <v>240</v>
          </cell>
          <cell r="U791">
            <v>2.4674107870294932</v>
          </cell>
          <cell r="V791">
            <v>2.4674107870294932</v>
          </cell>
          <cell r="W791">
            <v>2.4674107870294932</v>
          </cell>
          <cell r="X791">
            <v>2.4674107870294932</v>
          </cell>
          <cell r="Y791">
            <v>1.3</v>
          </cell>
          <cell r="Z791">
            <v>1.252251721407875</v>
          </cell>
          <cell r="AA791">
            <v>1.17</v>
          </cell>
        </row>
        <row r="792">
          <cell r="E792" t="str">
            <v>LK73DT_D1</v>
          </cell>
          <cell r="F792" t="str">
            <v>LK73DT</v>
          </cell>
          <cell r="G792" t="str">
            <v>Vị trí 1</v>
          </cell>
          <cell r="H792" t="str">
            <v>TPLK3</v>
          </cell>
          <cell r="I792" t="str">
            <v>Phường Bình LộcTPLK3Vị trí 1240</v>
          </cell>
          <cell r="O792">
            <v>1800</v>
          </cell>
          <cell r="P792">
            <v>600</v>
          </cell>
          <cell r="S792">
            <v>1600</v>
          </cell>
          <cell r="T792">
            <v>240</v>
          </cell>
          <cell r="U792">
            <v>3.1071098799630654</v>
          </cell>
          <cell r="V792">
            <v>3.1071098799630654</v>
          </cell>
          <cell r="W792">
            <v>3.1071098799630654</v>
          </cell>
          <cell r="X792">
            <v>3.1071098799630654</v>
          </cell>
          <cell r="Y792">
            <v>1.3</v>
          </cell>
          <cell r="Z792">
            <v>1.1037527593818983</v>
          </cell>
          <cell r="AA792">
            <v>1.1299999999999999</v>
          </cell>
        </row>
        <row r="793">
          <cell r="E793" t="str">
            <v>LK73DT_D2,3,4</v>
          </cell>
          <cell r="F793" t="str">
            <v>LK73DT,3,4</v>
          </cell>
          <cell r="G793" t="str">
            <v>Vị trí 1</v>
          </cell>
          <cell r="H793" t="str">
            <v>TPLK3</v>
          </cell>
          <cell r="I793" t="str">
            <v>Phường Bình LộcTPLK3Vị trí 1240</v>
          </cell>
          <cell r="O793">
            <v>1500</v>
          </cell>
          <cell r="P793">
            <v>600</v>
          </cell>
          <cell r="S793">
            <v>1400</v>
          </cell>
          <cell r="T793">
            <v>240</v>
          </cell>
          <cell r="V793">
            <v>0</v>
          </cell>
          <cell r="W793">
            <v>1</v>
          </cell>
          <cell r="X793">
            <v>1</v>
          </cell>
          <cell r="Y793">
            <v>1.3</v>
          </cell>
          <cell r="AA793">
            <v>1.1299999999999999</v>
          </cell>
        </row>
        <row r="794">
          <cell r="E794" t="str">
            <v>LK61DT</v>
          </cell>
          <cell r="F794" t="str">
            <v>LK61DT</v>
          </cell>
          <cell r="G794" t="str">
            <v>Vị trí 1</v>
          </cell>
          <cell r="H794" t="str">
            <v>TPLK3</v>
          </cell>
          <cell r="I794" t="str">
            <v>Phường Bình LộcTPLK3Vị trí 1240</v>
          </cell>
          <cell r="O794">
            <v>4000</v>
          </cell>
          <cell r="P794">
            <v>600</v>
          </cell>
          <cell r="S794">
            <v>4000</v>
          </cell>
          <cell r="T794">
            <v>240</v>
          </cell>
          <cell r="U794">
            <v>3.0357142857142856</v>
          </cell>
          <cell r="V794">
            <v>3.0357142857142856</v>
          </cell>
          <cell r="W794">
            <v>3.0357142857142856</v>
          </cell>
          <cell r="X794">
            <v>3.0357142857142856</v>
          </cell>
          <cell r="Y794">
            <v>1.3</v>
          </cell>
          <cell r="Z794">
            <v>1.2057507517121693</v>
          </cell>
          <cell r="AA794">
            <v>1.21</v>
          </cell>
        </row>
        <row r="795">
          <cell r="E795" t="str">
            <v>LK80DT_D1</v>
          </cell>
          <cell r="F795" t="str">
            <v>LK80DT</v>
          </cell>
          <cell r="G795" t="str">
            <v>Vị trí 1</v>
          </cell>
          <cell r="H795" t="str">
            <v>TPLK3</v>
          </cell>
          <cell r="I795" t="str">
            <v>Phường Bình LộcTPLK3Vị trí 1240</v>
          </cell>
          <cell r="O795">
            <v>5800</v>
          </cell>
          <cell r="P795">
            <v>600</v>
          </cell>
          <cell r="S795">
            <v>4500</v>
          </cell>
          <cell r="T795">
            <v>240</v>
          </cell>
          <cell r="U795">
            <v>2.4647364341461442</v>
          </cell>
          <cell r="V795">
            <v>2.4647364341461442</v>
          </cell>
          <cell r="W795">
            <v>2.4647364341461442</v>
          </cell>
          <cell r="X795">
            <v>2.4677793186327444</v>
          </cell>
          <cell r="Y795">
            <v>1.3</v>
          </cell>
          <cell r="Z795">
            <v>1.1000000000000001</v>
          </cell>
          <cell r="AA795">
            <v>1.1299999999999999</v>
          </cell>
        </row>
        <row r="796">
          <cell r="E796" t="str">
            <v>LK80DT_D2</v>
          </cell>
          <cell r="F796" t="str">
            <v>LK80DT</v>
          </cell>
          <cell r="G796" t="str">
            <v>Vị trí 1</v>
          </cell>
          <cell r="H796" t="str">
            <v>TPLK3</v>
          </cell>
          <cell r="I796" t="str">
            <v>Phường Bình LộcTPLK3Vị trí 1240</v>
          </cell>
          <cell r="O796">
            <v>4500</v>
          </cell>
          <cell r="P796">
            <v>600</v>
          </cell>
          <cell r="S796">
            <v>3500</v>
          </cell>
          <cell r="T796">
            <v>240</v>
          </cell>
          <cell r="U796">
            <v>2.4708222031193445</v>
          </cell>
          <cell r="V796">
            <v>2.4708222031193445</v>
          </cell>
          <cell r="W796">
            <v>2.4708222031193445</v>
          </cell>
          <cell r="X796">
            <v>2.4677793186327444</v>
          </cell>
          <cell r="Y796">
            <v>1.3</v>
          </cell>
          <cell r="Z796">
            <v>1.1000000000000001</v>
          </cell>
          <cell r="AA796">
            <v>1.1299999999999999</v>
          </cell>
        </row>
        <row r="797">
          <cell r="E797" t="str">
            <v>LK2NT2_D1</v>
          </cell>
          <cell r="F797" t="str">
            <v>LK2NT2</v>
          </cell>
          <cell r="G797" t="str">
            <v>Vị trí 1</v>
          </cell>
          <cell r="H797" t="str">
            <v>Các đường nhóm II</v>
          </cell>
          <cell r="I797" t="str">
            <v>Phường Bình LộcCác đường nhóm IIVị trí 1210</v>
          </cell>
          <cell r="O797">
            <v>2600</v>
          </cell>
          <cell r="P797">
            <v>530</v>
          </cell>
          <cell r="S797">
            <v>2000</v>
          </cell>
          <cell r="T797">
            <v>210</v>
          </cell>
          <cell r="U797">
            <v>8.3076923076923084</v>
          </cell>
          <cell r="V797">
            <v>8.3076923076923084</v>
          </cell>
          <cell r="W797">
            <v>8.3076923076923084</v>
          </cell>
          <cell r="X797">
            <v>6.9288461538461537</v>
          </cell>
          <cell r="Y797">
            <v>1.3</v>
          </cell>
          <cell r="Z797">
            <v>1.1047051227572986</v>
          </cell>
          <cell r="AA797">
            <v>1.1000000000000001</v>
          </cell>
        </row>
        <row r="798">
          <cell r="E798" t="str">
            <v>LK2NT2_D2</v>
          </cell>
          <cell r="F798" t="str">
            <v>LK2NT2</v>
          </cell>
          <cell r="G798" t="str">
            <v>Vị trí 1</v>
          </cell>
          <cell r="H798" t="str">
            <v>Các đường nhóm II</v>
          </cell>
          <cell r="I798" t="str">
            <v>Phường Bình LộcCác đường nhóm IIVị trí 1210</v>
          </cell>
          <cell r="O798">
            <v>2400</v>
          </cell>
          <cell r="P798">
            <v>530</v>
          </cell>
          <cell r="S798">
            <v>1800</v>
          </cell>
          <cell r="T798">
            <v>210</v>
          </cell>
          <cell r="U798">
            <v>5.55</v>
          </cell>
          <cell r="V798">
            <v>5.55</v>
          </cell>
          <cell r="W798">
            <v>5.55</v>
          </cell>
          <cell r="X798">
            <v>6.9288461538461537</v>
          </cell>
          <cell r="Y798">
            <v>1.3</v>
          </cell>
          <cell r="Z798">
            <v>1.1047051227572986</v>
          </cell>
          <cell r="AA798">
            <v>1.1000000000000001</v>
          </cell>
        </row>
        <row r="799">
          <cell r="E799" t="str">
            <v>LK7NT</v>
          </cell>
          <cell r="F799" t="str">
            <v>LK7NT</v>
          </cell>
          <cell r="G799" t="str">
            <v>Vị trí 1</v>
          </cell>
          <cell r="H799" t="str">
            <v>Các đường còn lại</v>
          </cell>
          <cell r="I799" t="str">
            <v>Phường Bình LộcCác đường còn lạiVị trí 1160</v>
          </cell>
          <cell r="O799">
            <v>1400</v>
          </cell>
          <cell r="P799">
            <v>400</v>
          </cell>
          <cell r="S799">
            <v>1100</v>
          </cell>
          <cell r="T799">
            <v>160</v>
          </cell>
          <cell r="U799">
            <v>4.5571428571428569</v>
          </cell>
          <cell r="V799">
            <v>4.5571428571428569</v>
          </cell>
          <cell r="W799">
            <v>4.5571428571428569</v>
          </cell>
          <cell r="X799">
            <v>4.5571428571428569</v>
          </cell>
          <cell r="Y799">
            <v>1.3</v>
          </cell>
          <cell r="AA799">
            <v>1.1299999999999999</v>
          </cell>
        </row>
        <row r="800">
          <cell r="E800" t="str">
            <v>LK3NT2</v>
          </cell>
          <cell r="F800" t="str">
            <v>LK3NT2</v>
          </cell>
          <cell r="G800" t="str">
            <v>Vị trí 1</v>
          </cell>
          <cell r="H800" t="str">
            <v>Các đường còn lại</v>
          </cell>
          <cell r="I800" t="str">
            <v>Phường Bình LộcCác đường còn lạiVị trí 1200</v>
          </cell>
          <cell r="O800">
            <v>1900</v>
          </cell>
          <cell r="P800">
            <v>500</v>
          </cell>
          <cell r="S800">
            <v>1500</v>
          </cell>
          <cell r="T800">
            <v>200</v>
          </cell>
          <cell r="U800">
            <v>3.1578947368421053</v>
          </cell>
          <cell r="V800">
            <v>3.1578947368421053</v>
          </cell>
          <cell r="W800">
            <v>3.1578947368421053</v>
          </cell>
          <cell r="X800">
            <v>3.1578947368421053</v>
          </cell>
          <cell r="Y800">
            <v>1.3</v>
          </cell>
          <cell r="Z800">
            <v>1.129894640726276</v>
          </cell>
          <cell r="AA800">
            <v>1.1299999999999999</v>
          </cell>
        </row>
        <row r="801">
          <cell r="E801" t="str">
            <v>LK4NT2</v>
          </cell>
          <cell r="F801" t="str">
            <v>LK4NT2</v>
          </cell>
          <cell r="G801" t="str">
            <v>Vị trí 1</v>
          </cell>
          <cell r="H801" t="str">
            <v>Các đường nhóm II</v>
          </cell>
          <cell r="I801" t="str">
            <v>Phường Bình LộcCác đường nhóm IIVị trí 1210</v>
          </cell>
          <cell r="O801">
            <v>1800</v>
          </cell>
          <cell r="P801">
            <v>530</v>
          </cell>
          <cell r="S801">
            <v>1400</v>
          </cell>
          <cell r="T801">
            <v>210</v>
          </cell>
          <cell r="U801">
            <v>6.0666666666666664</v>
          </cell>
          <cell r="V801">
            <v>6.0666666666666664</v>
          </cell>
          <cell r="W801">
            <v>6.0666666666666664</v>
          </cell>
          <cell r="X801">
            <v>6.0666666666666664</v>
          </cell>
          <cell r="Y801">
            <v>1.3</v>
          </cell>
          <cell r="Z801">
            <v>1.1238022312805387</v>
          </cell>
          <cell r="AA801">
            <v>1.1200000000000001</v>
          </cell>
        </row>
        <row r="802">
          <cell r="E802" t="str">
            <v>bs</v>
          </cell>
          <cell r="F802" t="str">
            <v>bs</v>
          </cell>
          <cell r="G802" t="str">
            <v>Vị trí 1</v>
          </cell>
          <cell r="H802" t="str">
            <v>Các đường nhóm II</v>
          </cell>
          <cell r="I802" t="str">
            <v>Phường Bình LộcCác đường nhóm IIVị trí 1</v>
          </cell>
          <cell r="O802">
            <v>1400</v>
          </cell>
          <cell r="P802">
            <v>530</v>
          </cell>
          <cell r="V802">
            <v>0</v>
          </cell>
          <cell r="W802">
            <v>1</v>
          </cell>
          <cell r="X802">
            <v>1</v>
          </cell>
          <cell r="Y802">
            <v>1.3</v>
          </cell>
          <cell r="AA802">
            <v>1.1299999999999999</v>
          </cell>
        </row>
        <row r="803">
          <cell r="E803" t="str">
            <v>LK84DT_D1</v>
          </cell>
          <cell r="F803" t="str">
            <v>LK84DT</v>
          </cell>
          <cell r="G803" t="str">
            <v>Vị trí 1</v>
          </cell>
          <cell r="H803" t="str">
            <v>TPLK3</v>
          </cell>
          <cell r="I803" t="str">
            <v>Phường Bình LộcTPLK3Vị trí 1240</v>
          </cell>
          <cell r="O803">
            <v>2100</v>
          </cell>
          <cell r="P803">
            <v>600</v>
          </cell>
          <cell r="S803">
            <v>1700</v>
          </cell>
          <cell r="T803">
            <v>240</v>
          </cell>
          <cell r="U803">
            <v>2.5716720889609506</v>
          </cell>
          <cell r="V803">
            <v>2.5716720889609506</v>
          </cell>
          <cell r="W803">
            <v>2.5716720889609506</v>
          </cell>
          <cell r="X803">
            <v>2.5398247565899172</v>
          </cell>
          <cell r="Y803">
            <v>1.3</v>
          </cell>
          <cell r="Z803">
            <v>1.1882808257410242</v>
          </cell>
          <cell r="AA803">
            <v>1.19</v>
          </cell>
        </row>
        <row r="804">
          <cell r="E804" t="str">
            <v>LK84DT_D2</v>
          </cell>
          <cell r="F804" t="str">
            <v>LK84DT</v>
          </cell>
          <cell r="G804" t="str">
            <v>Vị trí 1</v>
          </cell>
          <cell r="H804" t="str">
            <v>TPLK3</v>
          </cell>
          <cell r="I804" t="str">
            <v>Phường Bình LộcTPLK3Vị trí 1240</v>
          </cell>
          <cell r="O804">
            <v>1900</v>
          </cell>
          <cell r="P804">
            <v>600</v>
          </cell>
          <cell r="S804">
            <v>1500</v>
          </cell>
          <cell r="T804">
            <v>240</v>
          </cell>
          <cell r="U804">
            <v>2.5079774242188835</v>
          </cell>
          <cell r="V804">
            <v>2.5079774242188835</v>
          </cell>
          <cell r="W804">
            <v>2.5079774242188835</v>
          </cell>
          <cell r="X804">
            <v>2.5398247565899172</v>
          </cell>
          <cell r="Y804">
            <v>1.3</v>
          </cell>
          <cell r="Z804">
            <v>1.1882808257410242</v>
          </cell>
          <cell r="AA804">
            <v>1.19</v>
          </cell>
        </row>
        <row r="805">
          <cell r="E805" t="str">
            <v>TN12NT2_D1</v>
          </cell>
          <cell r="F805" t="str">
            <v>TN12NT2</v>
          </cell>
          <cell r="G805" t="str">
            <v>Vị trí 1</v>
          </cell>
          <cell r="H805" t="str">
            <v>Các đường nhóm II</v>
          </cell>
          <cell r="I805" t="str">
            <v>Phường Bình LộcCác đường nhóm IIVị trí 1165</v>
          </cell>
          <cell r="O805">
            <v>3700</v>
          </cell>
          <cell r="P805">
            <v>410</v>
          </cell>
          <cell r="S805">
            <v>2700</v>
          </cell>
          <cell r="T805">
            <v>165</v>
          </cell>
          <cell r="U805">
            <v>2.1162162162162161</v>
          </cell>
          <cell r="V805">
            <v>2.1162162162162161</v>
          </cell>
          <cell r="W805">
            <v>2.1162162162162161</v>
          </cell>
          <cell r="X805">
            <v>2.1395883383383381</v>
          </cell>
          <cell r="Y805">
            <v>1.3</v>
          </cell>
          <cell r="Z805">
            <v>1.1423892442701205</v>
          </cell>
          <cell r="AA805">
            <v>1.1399999999999999</v>
          </cell>
        </row>
        <row r="806">
          <cell r="E806" t="str">
            <v>TN12NT2_D2</v>
          </cell>
          <cell r="F806" t="str">
            <v>TN12NT2</v>
          </cell>
          <cell r="G806" t="str">
            <v>Vị trí 1</v>
          </cell>
          <cell r="H806" t="str">
            <v>Các đường nhóm II</v>
          </cell>
          <cell r="I806" t="str">
            <v>Phường Bình LộcCác đường nhóm IIVị trí 1165</v>
          </cell>
          <cell r="J806">
            <v>4050000</v>
          </cell>
          <cell r="K806" t="str">
            <v>QĐ 1389/QĐ-UBND ngày 29/12/2025</v>
          </cell>
          <cell r="L806">
            <v>620400</v>
          </cell>
          <cell r="M806" t="str">
            <v>QĐ 1389/QĐ-UBND ngày 29/12/2025</v>
          </cell>
          <cell r="O806">
            <v>2400</v>
          </cell>
          <cell r="P806">
            <v>410</v>
          </cell>
          <cell r="Q806">
            <v>1.6875</v>
          </cell>
          <cell r="R806">
            <v>1.5131707317073171</v>
          </cell>
          <cell r="S806">
            <v>1800</v>
          </cell>
          <cell r="T806">
            <v>165</v>
          </cell>
          <cell r="U806">
            <v>2.0249999999999999</v>
          </cell>
          <cell r="V806">
            <v>1.6031249999999999</v>
          </cell>
          <cell r="W806">
            <v>1.6031249999999999</v>
          </cell>
          <cell r="X806">
            <v>2.1395883383383381</v>
          </cell>
          <cell r="Y806">
            <v>1.3</v>
          </cell>
          <cell r="Z806">
            <v>1.1423892442701205</v>
          </cell>
          <cell r="AA806">
            <v>1.1399999999999999</v>
          </cell>
        </row>
        <row r="807">
          <cell r="E807" t="str">
            <v>TN12NT2_D3</v>
          </cell>
          <cell r="F807" t="str">
            <v>TN12NT2</v>
          </cell>
          <cell r="G807" t="str">
            <v>Vị trí 1</v>
          </cell>
          <cell r="H807" t="str">
            <v>Các đường nhóm II</v>
          </cell>
          <cell r="I807" t="str">
            <v>Phường Bình LộcCác đường nhóm IIVị trí 1165</v>
          </cell>
          <cell r="O807">
            <v>2700</v>
          </cell>
          <cell r="P807">
            <v>410</v>
          </cell>
          <cell r="S807">
            <v>2000</v>
          </cell>
          <cell r="T807">
            <v>165</v>
          </cell>
          <cell r="U807">
            <v>3.2592592592592591</v>
          </cell>
          <cell r="V807">
            <v>3.2592592592592591</v>
          </cell>
          <cell r="W807">
            <v>3.2592592592592591</v>
          </cell>
          <cell r="X807">
            <v>2.1395883383383381</v>
          </cell>
          <cell r="Y807">
            <v>1.3</v>
          </cell>
          <cell r="Z807">
            <v>1.1423892442701205</v>
          </cell>
          <cell r="AA807">
            <v>1.1399999999999999</v>
          </cell>
        </row>
        <row r="808">
          <cell r="E808" t="str">
            <v>TN14NT2_D2</v>
          </cell>
          <cell r="F808" t="str">
            <v>TN14NT2</v>
          </cell>
          <cell r="G808" t="str">
            <v>Vị trí 1</v>
          </cell>
          <cell r="H808" t="str">
            <v>Các đường nhóm II</v>
          </cell>
          <cell r="I808" t="str">
            <v>Phường Bình LộcCác đường nhóm IIVị trí 1165</v>
          </cell>
          <cell r="O808">
            <v>2900</v>
          </cell>
          <cell r="P808">
            <v>410</v>
          </cell>
          <cell r="S808">
            <v>2100</v>
          </cell>
          <cell r="T808">
            <v>165</v>
          </cell>
          <cell r="U808">
            <v>2.317241379310345</v>
          </cell>
          <cell r="V808">
            <v>2.317241379310345</v>
          </cell>
          <cell r="W808">
            <v>2.317241379310345</v>
          </cell>
          <cell r="X808">
            <v>2.4330173714047953</v>
          </cell>
          <cell r="Y808">
            <v>1.3</v>
          </cell>
          <cell r="Z808">
            <v>1.1291302999939306</v>
          </cell>
          <cell r="AA808">
            <v>1.1299999999999999</v>
          </cell>
        </row>
        <row r="809">
          <cell r="E809" t="str">
            <v>TN14NT2_D3</v>
          </cell>
          <cell r="F809" t="str">
            <v>TN14NT2</v>
          </cell>
          <cell r="G809" t="str">
            <v>Vị trí 1</v>
          </cell>
          <cell r="H809" t="str">
            <v>Các đường nhóm II</v>
          </cell>
          <cell r="I809" t="str">
            <v>Phường Bình LộcCác đường nhóm IIVị trí 1165</v>
          </cell>
          <cell r="O809">
            <v>3400</v>
          </cell>
          <cell r="P809">
            <v>410</v>
          </cell>
          <cell r="S809">
            <v>2500</v>
          </cell>
          <cell r="T809">
            <v>165</v>
          </cell>
          <cell r="U809">
            <v>2.9411764705882355</v>
          </cell>
          <cell r="V809">
            <v>2.9411764705882355</v>
          </cell>
          <cell r="W809">
            <v>2.9411764705882355</v>
          </cell>
          <cell r="X809">
            <v>2.4330173714047953</v>
          </cell>
          <cell r="Y809">
            <v>1.3</v>
          </cell>
          <cell r="Z809">
            <v>1.1291302999939306</v>
          </cell>
          <cell r="AA809">
            <v>1.1299999999999999</v>
          </cell>
        </row>
        <row r="810">
          <cell r="E810" t="str">
            <v>LK6NT2_D1</v>
          </cell>
          <cell r="F810" t="str">
            <v>LK6NT2</v>
          </cell>
          <cell r="G810" t="str">
            <v>Vị trí 1</v>
          </cell>
          <cell r="H810" t="str">
            <v>Các đường nhóm II</v>
          </cell>
          <cell r="I810" t="str">
            <v>Phường Bình LộcCác đường nhóm IIVị trí 1210</v>
          </cell>
          <cell r="O810">
            <v>1700</v>
          </cell>
          <cell r="P810">
            <v>530</v>
          </cell>
          <cell r="S810">
            <v>1400</v>
          </cell>
          <cell r="T810">
            <v>210</v>
          </cell>
          <cell r="U810">
            <v>8.7294117647058815</v>
          </cell>
          <cell r="V810">
            <v>8.7294117647058815</v>
          </cell>
          <cell r="W810">
            <v>8.7294117647058815</v>
          </cell>
          <cell r="X810">
            <v>7.5764705882352938</v>
          </cell>
          <cell r="Y810">
            <v>1.3</v>
          </cell>
          <cell r="Z810">
            <v>1.1836254874482111</v>
          </cell>
          <cell r="AA810">
            <v>1.18</v>
          </cell>
        </row>
        <row r="811">
          <cell r="E811" t="str">
            <v>LK6NT2_D2</v>
          </cell>
          <cell r="F811" t="str">
            <v>LK6NT2</v>
          </cell>
          <cell r="G811" t="str">
            <v>Vị trí 1</v>
          </cell>
          <cell r="H811" t="str">
            <v>Các đường nhóm II</v>
          </cell>
          <cell r="I811" t="str">
            <v>Phường Bình LộcCác đường nhóm IIVị trí 1210</v>
          </cell>
          <cell r="O811">
            <v>1700</v>
          </cell>
          <cell r="P811">
            <v>530</v>
          </cell>
          <cell r="S811">
            <v>1400</v>
          </cell>
          <cell r="T811">
            <v>210</v>
          </cell>
          <cell r="U811">
            <v>6.4235294117647062</v>
          </cell>
          <cell r="V811">
            <v>6.4235294117647062</v>
          </cell>
          <cell r="W811">
            <v>6.4235294117647062</v>
          </cell>
          <cell r="X811">
            <v>7.5764705882352938</v>
          </cell>
          <cell r="Y811">
            <v>1.3</v>
          </cell>
          <cell r="Z811">
            <v>1.1836254874482111</v>
          </cell>
          <cell r="AA811">
            <v>1.18</v>
          </cell>
        </row>
        <row r="812">
          <cell r="E812" t="str">
            <v>bổ sung</v>
          </cell>
          <cell r="F812" t="str">
            <v>bổ sung</v>
          </cell>
          <cell r="G812" t="str">
            <v>Vị trí 1</v>
          </cell>
          <cell r="H812" t="str">
            <v>Các đường nhóm I</v>
          </cell>
          <cell r="I812" t="str">
            <v>Phường Bình LộcCác đường nhóm IVị trí 1</v>
          </cell>
          <cell r="O812">
            <v>1700</v>
          </cell>
          <cell r="P812">
            <v>400</v>
          </cell>
          <cell r="V812">
            <v>0</v>
          </cell>
          <cell r="W812">
            <v>1</v>
          </cell>
          <cell r="X812">
            <v>1</v>
          </cell>
          <cell r="Y812">
            <v>1.3</v>
          </cell>
          <cell r="AA812">
            <v>1.1299999999999999</v>
          </cell>
        </row>
        <row r="813">
          <cell r="E813" t="str">
            <v>bổ sung</v>
          </cell>
          <cell r="F813" t="str">
            <v>bổ sung</v>
          </cell>
          <cell r="G813" t="str">
            <v>Vị trí 1</v>
          </cell>
          <cell r="H813" t="str">
            <v>Các đường nhóm I</v>
          </cell>
          <cell r="I813" t="str">
            <v>Phường Bình LộcCác đường nhóm IVị trí 1</v>
          </cell>
          <cell r="O813">
            <v>1700</v>
          </cell>
          <cell r="P813">
            <v>400</v>
          </cell>
          <cell r="V813">
            <v>0</v>
          </cell>
          <cell r="W813">
            <v>1</v>
          </cell>
          <cell r="X813">
            <v>1</v>
          </cell>
          <cell r="Y813">
            <v>1.3</v>
          </cell>
          <cell r="AA813">
            <v>1.1299999999999999</v>
          </cell>
        </row>
        <row r="814">
          <cell r="E814" t="str">
            <v>bs</v>
          </cell>
          <cell r="F814" t="str">
            <v>bs</v>
          </cell>
          <cell r="G814" t="str">
            <v>Vị trí 1</v>
          </cell>
          <cell r="H814" t="str">
            <v>Các đường nhóm I</v>
          </cell>
          <cell r="I814" t="str">
            <v>Phường Bình LộcCác đường nhóm IVị trí 1</v>
          </cell>
          <cell r="O814">
            <v>1400</v>
          </cell>
          <cell r="P814">
            <v>400</v>
          </cell>
          <cell r="V814">
            <v>0</v>
          </cell>
          <cell r="W814">
            <v>1</v>
          </cell>
          <cell r="X814">
            <v>1</v>
          </cell>
          <cell r="Y814">
            <v>1.3</v>
          </cell>
          <cell r="AA814">
            <v>1.1299999999999999</v>
          </cell>
        </row>
        <row r="815">
          <cell r="E815" t="str">
            <v>bs</v>
          </cell>
          <cell r="F815" t="str">
            <v>bs</v>
          </cell>
          <cell r="G815" t="str">
            <v>Vị trí 1</v>
          </cell>
          <cell r="H815" t="str">
            <v>Các đường nhóm I</v>
          </cell>
          <cell r="I815" t="str">
            <v>Phường Bình LộcCác đường nhóm IVị trí 1</v>
          </cell>
          <cell r="O815">
            <v>2900</v>
          </cell>
          <cell r="P815">
            <v>400</v>
          </cell>
          <cell r="V815">
            <v>0</v>
          </cell>
          <cell r="W815">
            <v>1</v>
          </cell>
          <cell r="X815">
            <v>1</v>
          </cell>
          <cell r="Y815">
            <v>1.3</v>
          </cell>
          <cell r="AA815">
            <v>1.1299999999999999</v>
          </cell>
        </row>
        <row r="816">
          <cell r="E816" t="str">
            <v>XL124NT</v>
          </cell>
          <cell r="F816" t="str">
            <v>XL124NT</v>
          </cell>
          <cell r="G816" t="str">
            <v>Vị trí 1</v>
          </cell>
          <cell r="H816" t="str">
            <v>Các đường nhóm I</v>
          </cell>
          <cell r="I816" t="str">
            <v>Xã Xuân LộcCác đường nhóm IVị trí 1160</v>
          </cell>
          <cell r="O816">
            <v>1200</v>
          </cell>
          <cell r="P816">
            <v>530</v>
          </cell>
          <cell r="S816">
            <v>900</v>
          </cell>
          <cell r="T816">
            <v>160</v>
          </cell>
          <cell r="U816">
            <v>2.5499999999999998</v>
          </cell>
          <cell r="V816">
            <v>2.5499999999999998</v>
          </cell>
          <cell r="W816">
            <v>2.5499999999999998</v>
          </cell>
          <cell r="X816">
            <v>2.5499999999999998</v>
          </cell>
          <cell r="Y816">
            <v>1.3</v>
          </cell>
          <cell r="AA816">
            <v>1.1299999999999999</v>
          </cell>
        </row>
        <row r="817">
          <cell r="E817" t="str">
            <v>XL76NT</v>
          </cell>
          <cell r="F817" t="str">
            <v>XL76NT</v>
          </cell>
          <cell r="G817" t="str">
            <v>Vị trí 1</v>
          </cell>
          <cell r="H817" t="str">
            <v>Các đường nhóm I</v>
          </cell>
          <cell r="I817" t="str">
            <v>Xã Xuân LộcCác đường nhóm IVị trí 1160</v>
          </cell>
          <cell r="O817">
            <v>1200</v>
          </cell>
          <cell r="P817">
            <v>530</v>
          </cell>
          <cell r="S817">
            <v>900</v>
          </cell>
          <cell r="T817">
            <v>160</v>
          </cell>
          <cell r="U817">
            <v>2.3250000000000002</v>
          </cell>
          <cell r="V817">
            <v>2.3250000000000002</v>
          </cell>
          <cell r="W817">
            <v>2.3250000000000002</v>
          </cell>
          <cell r="X817">
            <v>2.3250000000000002</v>
          </cell>
          <cell r="Y817">
            <v>1.3</v>
          </cell>
          <cell r="Z817">
            <v>1.0893720859296701</v>
          </cell>
          <cell r="AA817">
            <v>1.1299999999999999</v>
          </cell>
        </row>
        <row r="818">
          <cell r="E818" t="str">
            <v>XL8NT1_D1,2</v>
          </cell>
          <cell r="F818" t="str">
            <v>XL8NT1,2</v>
          </cell>
          <cell r="G818" t="str">
            <v>Vị trí 1</v>
          </cell>
          <cell r="H818" t="str">
            <v>Các đường nhóm I</v>
          </cell>
          <cell r="I818" t="str">
            <v>Xã Xuân LộcCác đường nhóm IVị trí 1160</v>
          </cell>
          <cell r="O818">
            <v>2600</v>
          </cell>
          <cell r="P818">
            <v>530</v>
          </cell>
          <cell r="S818">
            <v>1800</v>
          </cell>
          <cell r="T818">
            <v>160</v>
          </cell>
          <cell r="V818">
            <v>0</v>
          </cell>
          <cell r="W818">
            <v>1</v>
          </cell>
          <cell r="X818">
            <v>1</v>
          </cell>
          <cell r="Y818">
            <v>1.3</v>
          </cell>
          <cell r="AA818">
            <v>1.1299999999999999</v>
          </cell>
        </row>
        <row r="819">
          <cell r="E819" t="str">
            <v>XL8NT1_D5</v>
          </cell>
          <cell r="F819" t="str">
            <v>XL8NT1</v>
          </cell>
          <cell r="G819" t="str">
            <v>Vị trí 1</v>
          </cell>
          <cell r="H819" t="str">
            <v>Các đường nhóm I</v>
          </cell>
          <cell r="I819" t="str">
            <v>Xã Xuân LộcCác đường nhóm IVị trí 1160</v>
          </cell>
          <cell r="O819">
            <v>2000</v>
          </cell>
          <cell r="P819">
            <v>530</v>
          </cell>
          <cell r="S819">
            <v>1400</v>
          </cell>
          <cell r="T819">
            <v>160</v>
          </cell>
          <cell r="U819">
            <v>1.68</v>
          </cell>
          <cell r="V819">
            <v>1.68</v>
          </cell>
          <cell r="W819">
            <v>1.68</v>
          </cell>
          <cell r="X819">
            <v>1.7199999999999998</v>
          </cell>
          <cell r="Y819">
            <v>1.3</v>
          </cell>
          <cell r="Z819">
            <v>1.1199852507374632</v>
          </cell>
          <cell r="AA819">
            <v>1.1200000000000001</v>
          </cell>
        </row>
        <row r="820">
          <cell r="E820" t="str">
            <v>XL8NT1_D4</v>
          </cell>
          <cell r="F820" t="str">
            <v>XL8NT1</v>
          </cell>
          <cell r="G820" t="str">
            <v>Vị trí 1</v>
          </cell>
          <cell r="H820" t="str">
            <v>Các đường nhóm I</v>
          </cell>
          <cell r="I820" t="str">
            <v>Xã Xuân LộcCác đường nhóm IVị trí 1160</v>
          </cell>
          <cell r="O820">
            <v>2800</v>
          </cell>
          <cell r="P820">
            <v>530</v>
          </cell>
          <cell r="S820">
            <v>2000</v>
          </cell>
          <cell r="T820">
            <v>160</v>
          </cell>
          <cell r="U820">
            <v>1</v>
          </cell>
          <cell r="V820">
            <v>1</v>
          </cell>
          <cell r="W820">
            <v>1</v>
          </cell>
          <cell r="X820">
            <v>1.7199999999999998</v>
          </cell>
          <cell r="Y820">
            <v>1.3</v>
          </cell>
          <cell r="Z820">
            <v>1.1199852507374632</v>
          </cell>
          <cell r="AA820">
            <v>1.1200000000000001</v>
          </cell>
        </row>
        <row r="821">
          <cell r="E821" t="str">
            <v>XL8NT1_D5</v>
          </cell>
          <cell r="F821" t="str">
            <v>XL8NT1</v>
          </cell>
          <cell r="G821" t="str">
            <v>Vị trí 1</v>
          </cell>
          <cell r="H821" t="str">
            <v>Các đường nhóm I</v>
          </cell>
          <cell r="I821" t="str">
            <v>Xã Xuân LộcCác đường nhóm IVị trí 1160</v>
          </cell>
          <cell r="O821">
            <v>2000</v>
          </cell>
          <cell r="P821">
            <v>530</v>
          </cell>
          <cell r="S821">
            <v>1400</v>
          </cell>
          <cell r="T821">
            <v>160</v>
          </cell>
          <cell r="U821">
            <v>1.68</v>
          </cell>
          <cell r="V821">
            <v>1.68</v>
          </cell>
          <cell r="W821">
            <v>1.68</v>
          </cell>
          <cell r="X821">
            <v>1.7199999999999998</v>
          </cell>
          <cell r="Y821">
            <v>1.3</v>
          </cell>
          <cell r="Z821">
            <v>1.1199852507374632</v>
          </cell>
          <cell r="AA821">
            <v>1.1200000000000001</v>
          </cell>
        </row>
        <row r="822">
          <cell r="E822" t="str">
            <v>XL4NT1_D1</v>
          </cell>
          <cell r="F822" t="str">
            <v>XL4NT1</v>
          </cell>
          <cell r="G822" t="str">
            <v>Vị trí 1</v>
          </cell>
          <cell r="H822" t="str">
            <v>Các đường nhóm I</v>
          </cell>
          <cell r="I822" t="str">
            <v>Xã Xuân LộcCác đường nhóm IVị trí 1170</v>
          </cell>
          <cell r="O822">
            <v>3500</v>
          </cell>
          <cell r="P822">
            <v>570</v>
          </cell>
          <cell r="S822">
            <v>2800</v>
          </cell>
          <cell r="T822">
            <v>170</v>
          </cell>
          <cell r="U822">
            <v>2.48</v>
          </cell>
          <cell r="V822">
            <v>2.48</v>
          </cell>
          <cell r="W822">
            <v>2.48</v>
          </cell>
          <cell r="X822">
            <v>1.9233928571428571</v>
          </cell>
          <cell r="Y822">
            <v>1.3</v>
          </cell>
          <cell r="AA822">
            <v>1.1299999999999999</v>
          </cell>
        </row>
        <row r="823">
          <cell r="E823" t="str">
            <v>XL4NT1_D2,3</v>
          </cell>
          <cell r="F823" t="str">
            <v>XL4NT1,3</v>
          </cell>
          <cell r="G823" t="str">
            <v>Vị trí 1</v>
          </cell>
          <cell r="H823" t="str">
            <v>Các đường nhóm I</v>
          </cell>
          <cell r="I823" t="str">
            <v>Xã Xuân LộcCác đường nhóm IVị trí 1170</v>
          </cell>
          <cell r="O823">
            <v>3300</v>
          </cell>
          <cell r="P823">
            <v>570</v>
          </cell>
          <cell r="S823">
            <v>2600</v>
          </cell>
          <cell r="T823">
            <v>170</v>
          </cell>
          <cell r="V823">
            <v>0</v>
          </cell>
          <cell r="W823">
            <v>1</v>
          </cell>
          <cell r="X823">
            <v>1</v>
          </cell>
          <cell r="Y823">
            <v>1.3</v>
          </cell>
          <cell r="AA823">
            <v>1.1299999999999999</v>
          </cell>
        </row>
        <row r="824">
          <cell r="E824" t="str">
            <v>XL4NT1_D4</v>
          </cell>
          <cell r="F824" t="str">
            <v>XL4NT1</v>
          </cell>
          <cell r="G824" t="str">
            <v>Vị trí 1</v>
          </cell>
          <cell r="H824" t="str">
            <v>Các đường nhóm I</v>
          </cell>
          <cell r="I824" t="str">
            <v>Xã Xuân LộcCác đường nhóm IVị trí 1170</v>
          </cell>
          <cell r="O824">
            <v>3500</v>
          </cell>
          <cell r="P824">
            <v>570</v>
          </cell>
          <cell r="S824">
            <v>2800</v>
          </cell>
          <cell r="T824">
            <v>170</v>
          </cell>
          <cell r="U824">
            <v>2.48</v>
          </cell>
          <cell r="V824">
            <v>2.48</v>
          </cell>
          <cell r="W824">
            <v>2.48</v>
          </cell>
          <cell r="X824">
            <v>1.9233928571428571</v>
          </cell>
          <cell r="Y824">
            <v>1.3</v>
          </cell>
          <cell r="AA824">
            <v>1.1299999999999999</v>
          </cell>
        </row>
        <row r="825">
          <cell r="E825" t="str">
            <v>XL4NT1_D5</v>
          </cell>
          <cell r="F825" t="str">
            <v>XL4NT1</v>
          </cell>
          <cell r="G825" t="str">
            <v>Vị trí 1</v>
          </cell>
          <cell r="H825" t="str">
            <v>Các đường nhóm I</v>
          </cell>
          <cell r="I825" t="str">
            <v>Xã Xuân LộcCác đường nhóm IVị trí 1170</v>
          </cell>
          <cell r="O825">
            <v>2800</v>
          </cell>
          <cell r="P825">
            <v>570</v>
          </cell>
          <cell r="S825">
            <v>2200</v>
          </cell>
          <cell r="T825">
            <v>170</v>
          </cell>
          <cell r="U825">
            <v>1.4535714285714285</v>
          </cell>
          <cell r="V825">
            <v>1.4535714285714285</v>
          </cell>
          <cell r="W825">
            <v>1.4535714285714285</v>
          </cell>
          <cell r="X825">
            <v>1.9233928571428571</v>
          </cell>
          <cell r="Y825">
            <v>1.3</v>
          </cell>
          <cell r="AA825">
            <v>1.1299999999999999</v>
          </cell>
        </row>
        <row r="826">
          <cell r="E826" t="str">
            <v>XL4NT1_D6</v>
          </cell>
          <cell r="F826" t="str">
            <v>XL4NT1</v>
          </cell>
          <cell r="G826" t="str">
            <v>Vị trí 1</v>
          </cell>
          <cell r="H826" t="str">
            <v>Các đường nhóm I</v>
          </cell>
          <cell r="I826" t="str">
            <v>Xã Xuân LộcCác đường nhóm IVị trí 1170</v>
          </cell>
          <cell r="O826">
            <v>2500</v>
          </cell>
          <cell r="P826">
            <v>570</v>
          </cell>
          <cell r="S826">
            <v>2000</v>
          </cell>
          <cell r="T826">
            <v>170</v>
          </cell>
          <cell r="U826">
            <v>1.28</v>
          </cell>
          <cell r="V826">
            <v>1.28</v>
          </cell>
          <cell r="W826">
            <v>1.28</v>
          </cell>
          <cell r="X826">
            <v>1.9233928571428571</v>
          </cell>
          <cell r="Y826">
            <v>1.3</v>
          </cell>
          <cell r="AA826">
            <v>1.1299999999999999</v>
          </cell>
        </row>
        <row r="827">
          <cell r="E827" t="str">
            <v>XL28NT</v>
          </cell>
          <cell r="F827" t="str">
            <v>XL28NT</v>
          </cell>
          <cell r="G827" t="str">
            <v>Vị trí 1</v>
          </cell>
          <cell r="H827" t="str">
            <v>Các đường nhóm I</v>
          </cell>
          <cell r="I827" t="str">
            <v>Xã Xuân LộcCác đường nhóm IVị trí 1160</v>
          </cell>
          <cell r="O827">
            <v>1500</v>
          </cell>
          <cell r="P827">
            <v>530</v>
          </cell>
          <cell r="S827">
            <v>1300</v>
          </cell>
          <cell r="T827">
            <v>160</v>
          </cell>
          <cell r="U827">
            <v>2.08</v>
          </cell>
          <cell r="V827">
            <v>2.08</v>
          </cell>
          <cell r="W827">
            <v>2.08</v>
          </cell>
          <cell r="X827">
            <v>2.08</v>
          </cell>
          <cell r="Y827">
            <v>1.3</v>
          </cell>
          <cell r="AA827">
            <v>1.1299999999999999</v>
          </cell>
        </row>
        <row r="828">
          <cell r="E828" t="str">
            <v>XL18NT</v>
          </cell>
          <cell r="F828" t="str">
            <v>XL18NT</v>
          </cell>
          <cell r="G828" t="str">
            <v>Vị trí 1</v>
          </cell>
          <cell r="H828" t="str">
            <v>Các đường nhóm I</v>
          </cell>
          <cell r="I828" t="str">
            <v>Xã Xuân LộcCác đường nhóm IVị trí 1160</v>
          </cell>
          <cell r="O828">
            <v>1500</v>
          </cell>
          <cell r="P828">
            <v>530</v>
          </cell>
          <cell r="S828">
            <v>1300</v>
          </cell>
          <cell r="T828">
            <v>160</v>
          </cell>
          <cell r="U828">
            <v>3.7266666666666666</v>
          </cell>
          <cell r="V828">
            <v>3.7266666666666666</v>
          </cell>
          <cell r="W828">
            <v>3.7266666666666666</v>
          </cell>
          <cell r="X828">
            <v>3.7266666666666666</v>
          </cell>
          <cell r="Y828">
            <v>1.3</v>
          </cell>
          <cell r="AA828">
            <v>1.1299999999999999</v>
          </cell>
        </row>
        <row r="829">
          <cell r="E829" t="str">
            <v>XL31NT</v>
          </cell>
          <cell r="F829" t="str">
            <v>XL31NT</v>
          </cell>
          <cell r="G829" t="str">
            <v>Vị trí 1</v>
          </cell>
          <cell r="H829" t="str">
            <v>Các đường nhóm I</v>
          </cell>
          <cell r="I829" t="str">
            <v>Xã Xuân LộcCác đường nhóm IVị trí 1160</v>
          </cell>
          <cell r="O829">
            <v>1500</v>
          </cell>
          <cell r="P829">
            <v>530</v>
          </cell>
          <cell r="S829">
            <v>1300</v>
          </cell>
          <cell r="T829">
            <v>160</v>
          </cell>
          <cell r="U829">
            <v>2.08</v>
          </cell>
          <cell r="V829">
            <v>2.08</v>
          </cell>
          <cell r="W829">
            <v>2.08</v>
          </cell>
          <cell r="X829">
            <v>2.08</v>
          </cell>
          <cell r="Y829">
            <v>1.3</v>
          </cell>
          <cell r="AA829">
            <v>1.1299999999999999</v>
          </cell>
        </row>
        <row r="830">
          <cell r="E830" t="str">
            <v>XL19NT2</v>
          </cell>
          <cell r="F830" t="str">
            <v>XL19NT2</v>
          </cell>
          <cell r="G830" t="str">
            <v>Vị trí 1</v>
          </cell>
          <cell r="H830" t="str">
            <v>Các đường nhóm II</v>
          </cell>
          <cell r="I830" t="str">
            <v>Xã Xuân LộcCác đường nhóm IIVị trí 1165</v>
          </cell>
          <cell r="O830">
            <v>1600</v>
          </cell>
          <cell r="P830">
            <v>550</v>
          </cell>
          <cell r="S830">
            <v>1300</v>
          </cell>
          <cell r="T830">
            <v>165</v>
          </cell>
          <cell r="U830">
            <v>2.3562500000000002</v>
          </cell>
          <cell r="V830">
            <v>2.3562500000000002</v>
          </cell>
          <cell r="W830">
            <v>2.3562500000000002</v>
          </cell>
          <cell r="X830">
            <v>2.3562500000000002</v>
          </cell>
          <cell r="Y830">
            <v>1.3</v>
          </cell>
          <cell r="Z830">
            <v>1.1380000940800152</v>
          </cell>
          <cell r="AA830">
            <v>1.1399999999999999</v>
          </cell>
        </row>
        <row r="831">
          <cell r="E831" t="str">
            <v>XL30NT</v>
          </cell>
          <cell r="F831" t="str">
            <v>XL30NT</v>
          </cell>
          <cell r="G831" t="str">
            <v>Vị trí 1</v>
          </cell>
          <cell r="H831" t="str">
            <v>Các đường nhóm I</v>
          </cell>
          <cell r="I831" t="str">
            <v>Xã Xuân LộcCác đường nhóm IVị trí 1160</v>
          </cell>
          <cell r="O831">
            <v>1500</v>
          </cell>
          <cell r="P831">
            <v>530</v>
          </cell>
          <cell r="S831">
            <v>1300</v>
          </cell>
          <cell r="T831">
            <v>160</v>
          </cell>
          <cell r="U831">
            <v>2.08</v>
          </cell>
          <cell r="V831">
            <v>2.08</v>
          </cell>
          <cell r="W831">
            <v>2.08</v>
          </cell>
          <cell r="X831">
            <v>2.08</v>
          </cell>
          <cell r="Y831">
            <v>1.3</v>
          </cell>
          <cell r="AA831">
            <v>1.1299999999999999</v>
          </cell>
        </row>
        <row r="832">
          <cell r="E832" t="str">
            <v>XL29NT</v>
          </cell>
          <cell r="F832" t="str">
            <v>XL29NT</v>
          </cell>
          <cell r="G832" t="str">
            <v>Vị trí 1</v>
          </cell>
          <cell r="H832" t="str">
            <v>Các đường nhóm I</v>
          </cell>
          <cell r="I832" t="str">
            <v>Xã Xuân LộcCác đường nhóm IVị trí 1160</v>
          </cell>
          <cell r="O832">
            <v>1500</v>
          </cell>
          <cell r="P832">
            <v>530</v>
          </cell>
          <cell r="S832">
            <v>1300</v>
          </cell>
          <cell r="T832">
            <v>160</v>
          </cell>
          <cell r="U832">
            <v>2.08</v>
          </cell>
          <cell r="V832">
            <v>2.08</v>
          </cell>
          <cell r="W832">
            <v>2.08</v>
          </cell>
          <cell r="X832">
            <v>2.08</v>
          </cell>
          <cell r="Y832">
            <v>1.3</v>
          </cell>
          <cell r="Z832">
            <v>1.3698630136986301</v>
          </cell>
          <cell r="AA832">
            <v>1.1299999999999999</v>
          </cell>
        </row>
        <row r="833">
          <cell r="E833" t="str">
            <v>XL17NT2</v>
          </cell>
          <cell r="F833" t="str">
            <v>XL17NT2</v>
          </cell>
          <cell r="G833" t="str">
            <v>Vị trí 1</v>
          </cell>
          <cell r="H833" t="str">
            <v>Các đường nhóm II</v>
          </cell>
          <cell r="I833" t="str">
            <v>Xã Xuân LộcCác đường nhóm IIVị trí 1165</v>
          </cell>
          <cell r="O833">
            <v>1500</v>
          </cell>
          <cell r="P833">
            <v>550</v>
          </cell>
          <cell r="S833">
            <v>1300</v>
          </cell>
          <cell r="T833">
            <v>165</v>
          </cell>
          <cell r="U833">
            <v>1.906666666666667</v>
          </cell>
          <cell r="V833">
            <v>1.906666666666667</v>
          </cell>
          <cell r="W833">
            <v>1.906666666666667</v>
          </cell>
          <cell r="X833">
            <v>1.906666666666667</v>
          </cell>
          <cell r="Y833">
            <v>1.3</v>
          </cell>
          <cell r="AA833">
            <v>1.1299999999999999</v>
          </cell>
        </row>
        <row r="834">
          <cell r="E834" t="str">
            <v>XL32NT</v>
          </cell>
          <cell r="F834" t="str">
            <v>XL32NT</v>
          </cell>
          <cell r="G834" t="str">
            <v>Vị trí 1</v>
          </cell>
          <cell r="H834" t="str">
            <v>Các đường nhóm I</v>
          </cell>
          <cell r="I834" t="str">
            <v>Xã Xuân LộcCác đường nhóm IVị trí 1160</v>
          </cell>
          <cell r="O834">
            <v>1500</v>
          </cell>
          <cell r="P834">
            <v>530</v>
          </cell>
          <cell r="S834">
            <v>1300</v>
          </cell>
          <cell r="T834">
            <v>160</v>
          </cell>
          <cell r="U834">
            <v>2.08</v>
          </cell>
          <cell r="V834">
            <v>2.08</v>
          </cell>
          <cell r="W834">
            <v>2.08</v>
          </cell>
          <cell r="X834">
            <v>2.08</v>
          </cell>
          <cell r="Y834">
            <v>1.3</v>
          </cell>
          <cell r="Z834">
            <v>1.1000000000000001</v>
          </cell>
          <cell r="AA834">
            <v>1.1299999999999999</v>
          </cell>
        </row>
        <row r="835">
          <cell r="E835" t="str">
            <v>XL2NT1_D1</v>
          </cell>
          <cell r="F835" t="str">
            <v>XL2NT1</v>
          </cell>
          <cell r="G835" t="str">
            <v>Vị trí 1</v>
          </cell>
          <cell r="H835" t="str">
            <v>Các đường nhóm I</v>
          </cell>
          <cell r="I835" t="str">
            <v>Xã Xuân LộcCác đường nhóm IVị trí 1170</v>
          </cell>
          <cell r="O835">
            <v>3000</v>
          </cell>
          <cell r="P835">
            <v>570</v>
          </cell>
          <cell r="S835">
            <v>2000</v>
          </cell>
          <cell r="T835">
            <v>170</v>
          </cell>
          <cell r="U835">
            <v>1</v>
          </cell>
          <cell r="V835">
            <v>1</v>
          </cell>
          <cell r="W835">
            <v>1</v>
          </cell>
          <cell r="X835">
            <v>1.5406060606060608</v>
          </cell>
          <cell r="Y835">
            <v>1.3</v>
          </cell>
          <cell r="Z835">
            <v>1.1000000000000001</v>
          </cell>
          <cell r="AA835">
            <v>1.1000000000000001</v>
          </cell>
        </row>
        <row r="836">
          <cell r="E836" t="str">
            <v>XL2NT1_D2</v>
          </cell>
          <cell r="F836" t="str">
            <v>XL2NT1</v>
          </cell>
          <cell r="G836" t="str">
            <v>Vị trí 1</v>
          </cell>
          <cell r="H836" t="str">
            <v>Các đường nhóm I</v>
          </cell>
          <cell r="I836" t="str">
            <v>Xã Xuân LộcCác đường nhóm IVị trí 1170</v>
          </cell>
          <cell r="O836">
            <v>3300</v>
          </cell>
          <cell r="P836">
            <v>570</v>
          </cell>
          <cell r="S836">
            <v>2200</v>
          </cell>
          <cell r="T836">
            <v>170</v>
          </cell>
          <cell r="U836">
            <v>1.3333333333333333</v>
          </cell>
          <cell r="V836">
            <v>1.3333333333333333</v>
          </cell>
          <cell r="W836">
            <v>1.3333333333333333</v>
          </cell>
          <cell r="X836">
            <v>1.5406060606060608</v>
          </cell>
          <cell r="Y836">
            <v>1.3</v>
          </cell>
          <cell r="Z836">
            <v>1.1000000000000001</v>
          </cell>
          <cell r="AA836">
            <v>1.1000000000000001</v>
          </cell>
        </row>
        <row r="837">
          <cell r="E837" t="str">
            <v>XL2NT1_D3</v>
          </cell>
          <cell r="F837" t="str">
            <v>XL2NT1</v>
          </cell>
          <cell r="G837" t="str">
            <v>Vị trí 1</v>
          </cell>
          <cell r="H837" t="str">
            <v>Các đường nhóm I</v>
          </cell>
          <cell r="I837" t="str">
            <v>Xã Xuân LộcCác đường nhóm IVị trí 1170</v>
          </cell>
          <cell r="O837">
            <v>2700</v>
          </cell>
          <cell r="P837">
            <v>570</v>
          </cell>
          <cell r="S837">
            <v>1800</v>
          </cell>
          <cell r="T837">
            <v>170</v>
          </cell>
          <cell r="U837">
            <v>2</v>
          </cell>
          <cell r="V837">
            <v>2</v>
          </cell>
          <cell r="W837">
            <v>2</v>
          </cell>
          <cell r="X837">
            <v>1.5406060606060608</v>
          </cell>
          <cell r="Y837">
            <v>1.3</v>
          </cell>
          <cell r="Z837">
            <v>1.1000000000000001</v>
          </cell>
          <cell r="AA837">
            <v>1.1000000000000001</v>
          </cell>
        </row>
        <row r="838">
          <cell r="E838" t="str">
            <v>XL2NT1_D4</v>
          </cell>
          <cell r="F838" t="str">
            <v>XL2NT1</v>
          </cell>
          <cell r="G838" t="str">
            <v>Vị trí 1</v>
          </cell>
          <cell r="H838" t="str">
            <v>Các đường nhóm I</v>
          </cell>
          <cell r="I838" t="str">
            <v>Xã Xuân LộcCác đường nhóm IVị trí 1170</v>
          </cell>
          <cell r="O838">
            <v>2400</v>
          </cell>
          <cell r="P838">
            <v>570</v>
          </cell>
          <cell r="S838">
            <v>1600</v>
          </cell>
          <cell r="T838">
            <v>170</v>
          </cell>
          <cell r="U838">
            <v>2.2000000000000002</v>
          </cell>
          <cell r="V838">
            <v>2.2000000000000002</v>
          </cell>
          <cell r="W838">
            <v>2.2000000000000002</v>
          </cell>
          <cell r="X838">
            <v>1.5406060606060608</v>
          </cell>
          <cell r="Y838">
            <v>1.3</v>
          </cell>
          <cell r="Z838">
            <v>1.1000000000000001</v>
          </cell>
          <cell r="AA838">
            <v>1.1000000000000001</v>
          </cell>
        </row>
        <row r="839">
          <cell r="E839" t="str">
            <v>XL35NT</v>
          </cell>
          <cell r="F839" t="str">
            <v>XL35NT</v>
          </cell>
          <cell r="G839" t="str">
            <v>Vị trí 1</v>
          </cell>
          <cell r="H839" t="str">
            <v>Các đường nhóm I</v>
          </cell>
          <cell r="I839" t="str">
            <v>Xã Xuân LộcCác đường nhóm IVị trí 1160</v>
          </cell>
          <cell r="O839">
            <v>1500</v>
          </cell>
          <cell r="P839">
            <v>530</v>
          </cell>
          <cell r="S839">
            <v>1300</v>
          </cell>
          <cell r="T839">
            <v>160</v>
          </cell>
          <cell r="U839">
            <v>2.08</v>
          </cell>
          <cell r="V839">
            <v>2.08</v>
          </cell>
          <cell r="W839">
            <v>2.08</v>
          </cell>
          <cell r="X839">
            <v>2.08</v>
          </cell>
          <cell r="Y839">
            <v>1.3</v>
          </cell>
          <cell r="Z839">
            <v>1.1000000000000001</v>
          </cell>
          <cell r="AA839">
            <v>1.1299999999999999</v>
          </cell>
        </row>
        <row r="840">
          <cell r="E840" t="str">
            <v>XL36NT</v>
          </cell>
          <cell r="F840" t="str">
            <v>XL36NT</v>
          </cell>
          <cell r="G840" t="str">
            <v>Vị trí 1</v>
          </cell>
          <cell r="H840" t="str">
            <v>Các đường nhóm I</v>
          </cell>
          <cell r="I840" t="str">
            <v>Xã Xuân LộcCác đường nhóm IVị trí 1160</v>
          </cell>
          <cell r="O840">
            <v>1500</v>
          </cell>
          <cell r="P840">
            <v>530</v>
          </cell>
          <cell r="S840">
            <v>1300</v>
          </cell>
          <cell r="T840">
            <v>160</v>
          </cell>
          <cell r="U840">
            <v>1.906666666666667</v>
          </cell>
          <cell r="V840">
            <v>1.906666666666667</v>
          </cell>
          <cell r="W840">
            <v>1.906666666666667</v>
          </cell>
          <cell r="X840">
            <v>1.906666666666667</v>
          </cell>
          <cell r="Y840">
            <v>1.3</v>
          </cell>
          <cell r="Z840">
            <v>1.3698630136986301</v>
          </cell>
          <cell r="AA840">
            <v>1.1299999999999999</v>
          </cell>
        </row>
        <row r="841">
          <cell r="E841" t="str">
            <v>XL37NT</v>
          </cell>
          <cell r="F841" t="str">
            <v>XL37NT</v>
          </cell>
          <cell r="G841" t="str">
            <v>Vị trí 1</v>
          </cell>
          <cell r="H841" t="str">
            <v>Các đường nhóm I</v>
          </cell>
          <cell r="I841" t="str">
            <v>Xã Xuân LộcCác đường nhóm IVị trí 1160</v>
          </cell>
          <cell r="O841">
            <v>1500</v>
          </cell>
          <cell r="P841">
            <v>530</v>
          </cell>
          <cell r="S841">
            <v>1300</v>
          </cell>
          <cell r="T841">
            <v>160</v>
          </cell>
          <cell r="U841">
            <v>2.08</v>
          </cell>
          <cell r="V841">
            <v>2.08</v>
          </cell>
          <cell r="W841">
            <v>2.08</v>
          </cell>
          <cell r="X841">
            <v>2.08</v>
          </cell>
          <cell r="Y841">
            <v>1.3</v>
          </cell>
          <cell r="AA841">
            <v>1.1299999999999999</v>
          </cell>
        </row>
        <row r="842">
          <cell r="E842" t="str">
            <v>XL57NT2</v>
          </cell>
          <cell r="F842" t="str">
            <v>XL57NT2</v>
          </cell>
          <cell r="G842" t="str">
            <v>Vị trí 1</v>
          </cell>
          <cell r="H842" t="str">
            <v>Các đường nhóm II</v>
          </cell>
          <cell r="I842" t="str">
            <v>Xã Xuân LộcCác đường nhóm IIVị trí 1165</v>
          </cell>
          <cell r="O842">
            <v>1700</v>
          </cell>
          <cell r="P842">
            <v>550</v>
          </cell>
          <cell r="S842">
            <v>1200</v>
          </cell>
          <cell r="T842">
            <v>165</v>
          </cell>
          <cell r="U842">
            <v>1.5529411764705883</v>
          </cell>
          <cell r="V842">
            <v>1.5529411764705883</v>
          </cell>
          <cell r="W842">
            <v>1.5529411764705883</v>
          </cell>
          <cell r="X842">
            <v>1.5529411764705883</v>
          </cell>
          <cell r="Y842">
            <v>1.3</v>
          </cell>
          <cell r="Z842">
            <v>1.1000000000000001</v>
          </cell>
          <cell r="AA842">
            <v>1.1299999999999999</v>
          </cell>
        </row>
        <row r="843">
          <cell r="E843" t="str">
            <v>XL74NT</v>
          </cell>
          <cell r="F843" t="str">
            <v>XL74NT</v>
          </cell>
          <cell r="G843" t="str">
            <v>Vị trí 1</v>
          </cell>
          <cell r="H843" t="str">
            <v>Các đường nhóm I</v>
          </cell>
          <cell r="I843" t="str">
            <v>Xã Xuân LộcCác đường nhóm IVị trí 1160</v>
          </cell>
          <cell r="O843">
            <v>1200</v>
          </cell>
          <cell r="P843">
            <v>530</v>
          </cell>
          <cell r="S843">
            <v>900</v>
          </cell>
          <cell r="T843">
            <v>160</v>
          </cell>
          <cell r="U843">
            <v>2.5499999999999998</v>
          </cell>
          <cell r="V843">
            <v>2.5499999999999998</v>
          </cell>
          <cell r="W843">
            <v>2.5499999999999998</v>
          </cell>
          <cell r="X843">
            <v>2.5499999999999998</v>
          </cell>
          <cell r="Y843">
            <v>1.3</v>
          </cell>
          <cell r="AA843">
            <v>1.1299999999999999</v>
          </cell>
        </row>
        <row r="844">
          <cell r="E844" t="str">
            <v>XL77NT</v>
          </cell>
          <cell r="F844" t="str">
            <v>XL77NT</v>
          </cell>
          <cell r="G844" t="str">
            <v>Vị trí 1</v>
          </cell>
          <cell r="H844" t="str">
            <v>Các đường nhóm I</v>
          </cell>
          <cell r="I844" t="str">
            <v>Xã Xuân LộcCác đường nhóm IVị trí 1160</v>
          </cell>
          <cell r="O844">
            <v>1200</v>
          </cell>
          <cell r="P844">
            <v>530</v>
          </cell>
          <cell r="S844">
            <v>900</v>
          </cell>
          <cell r="T844">
            <v>160</v>
          </cell>
          <cell r="U844">
            <v>2.5499999999999998</v>
          </cell>
          <cell r="V844">
            <v>2.5499999999999998</v>
          </cell>
          <cell r="W844">
            <v>2.5499999999999998</v>
          </cell>
          <cell r="X844">
            <v>2.5499999999999998</v>
          </cell>
          <cell r="Y844">
            <v>1.3</v>
          </cell>
          <cell r="AA844">
            <v>1.1299999999999999</v>
          </cell>
        </row>
        <row r="845">
          <cell r="E845" t="str">
            <v>XL73NT</v>
          </cell>
          <cell r="F845" t="str">
            <v>XL73NT</v>
          </cell>
          <cell r="G845" t="str">
            <v>Vị trí 1</v>
          </cell>
          <cell r="H845" t="str">
            <v>Các đường nhóm I</v>
          </cell>
          <cell r="I845" t="str">
            <v>Xã Xuân LộcCác đường nhóm IVị trí 1160</v>
          </cell>
          <cell r="O845">
            <v>1200</v>
          </cell>
          <cell r="P845">
            <v>530</v>
          </cell>
          <cell r="S845">
            <v>900</v>
          </cell>
          <cell r="T845">
            <v>160</v>
          </cell>
          <cell r="U845">
            <v>2.5499999999999998</v>
          </cell>
          <cell r="V845">
            <v>2.5499999999999998</v>
          </cell>
          <cell r="W845">
            <v>2.5499999999999998</v>
          </cell>
          <cell r="X845">
            <v>2.5499999999999998</v>
          </cell>
          <cell r="Y845">
            <v>1.3</v>
          </cell>
          <cell r="AA845">
            <v>1.1299999999999999</v>
          </cell>
        </row>
        <row r="846">
          <cell r="E846" t="str">
            <v>XL39NT</v>
          </cell>
          <cell r="F846" t="str">
            <v>XL39NT</v>
          </cell>
          <cell r="G846" t="str">
            <v>Vị trí 1</v>
          </cell>
          <cell r="H846" t="str">
            <v>Các đường nhóm I</v>
          </cell>
          <cell r="I846" t="str">
            <v>Xã Xuân LộcCác đường nhóm IVị trí 1160</v>
          </cell>
          <cell r="O846">
            <v>1500</v>
          </cell>
          <cell r="P846">
            <v>530</v>
          </cell>
          <cell r="S846">
            <v>1300</v>
          </cell>
          <cell r="T846">
            <v>160</v>
          </cell>
          <cell r="U846">
            <v>2.08</v>
          </cell>
          <cell r="V846">
            <v>2.08</v>
          </cell>
          <cell r="W846">
            <v>2.08</v>
          </cell>
          <cell r="X846">
            <v>2.08</v>
          </cell>
          <cell r="Y846">
            <v>1.3</v>
          </cell>
          <cell r="AA846">
            <v>1.1299999999999999</v>
          </cell>
        </row>
        <row r="847">
          <cell r="E847" t="str">
            <v>XL69NT</v>
          </cell>
          <cell r="F847" t="str">
            <v>XL69NT</v>
          </cell>
          <cell r="G847" t="str">
            <v>Vị trí 1</v>
          </cell>
          <cell r="H847" t="str">
            <v>Các đường nhóm I</v>
          </cell>
          <cell r="I847" t="str">
            <v>Xã Xuân LộcCác đường nhóm IVị trí 1160</v>
          </cell>
          <cell r="O847">
            <v>1700</v>
          </cell>
          <cell r="P847">
            <v>530</v>
          </cell>
          <cell r="S847">
            <v>1200</v>
          </cell>
          <cell r="T847">
            <v>160</v>
          </cell>
          <cell r="U847">
            <v>1.4823529411764707</v>
          </cell>
          <cell r="V847">
            <v>1.4823529411764707</v>
          </cell>
          <cell r="W847">
            <v>1.4823529411764707</v>
          </cell>
          <cell r="X847">
            <v>1.4823529411764707</v>
          </cell>
          <cell r="Y847">
            <v>1.3</v>
          </cell>
          <cell r="Z847">
            <v>1.1695906432748537</v>
          </cell>
          <cell r="AA847">
            <v>1.1299999999999999</v>
          </cell>
        </row>
        <row r="848">
          <cell r="E848" t="str">
            <v>XL72NT</v>
          </cell>
          <cell r="F848" t="str">
            <v>XL72NT</v>
          </cell>
          <cell r="G848" t="str">
            <v>Vị trí 1</v>
          </cell>
          <cell r="H848" t="str">
            <v>Các đường nhóm I</v>
          </cell>
          <cell r="I848" t="str">
            <v>Xã Xuân LộcCác đường nhóm IVị trí 1160</v>
          </cell>
          <cell r="O848">
            <v>1200</v>
          </cell>
          <cell r="P848">
            <v>530</v>
          </cell>
          <cell r="S848">
            <v>900</v>
          </cell>
          <cell r="T848">
            <v>160</v>
          </cell>
          <cell r="U848">
            <v>2.5499999999999998</v>
          </cell>
          <cell r="V848">
            <v>2.5499999999999998</v>
          </cell>
          <cell r="W848">
            <v>2.5499999999999998</v>
          </cell>
          <cell r="X848">
            <v>2.5499999999999998</v>
          </cell>
          <cell r="Y848">
            <v>1.3</v>
          </cell>
          <cell r="AA848">
            <v>1.1299999999999999</v>
          </cell>
        </row>
        <row r="849">
          <cell r="E849" t="str">
            <v>XL38NT</v>
          </cell>
          <cell r="F849" t="str">
            <v>XL38NT</v>
          </cell>
          <cell r="G849" t="str">
            <v>Vị trí 1</v>
          </cell>
          <cell r="H849" t="str">
            <v>Các đường nhóm I</v>
          </cell>
          <cell r="I849" t="str">
            <v>Xã Xuân LộcCác đường nhóm IVị trí 1160</v>
          </cell>
          <cell r="O849">
            <v>1500</v>
          </cell>
          <cell r="P849">
            <v>530</v>
          </cell>
          <cell r="S849">
            <v>1300</v>
          </cell>
          <cell r="T849">
            <v>160</v>
          </cell>
          <cell r="U849">
            <v>1.906666666666667</v>
          </cell>
          <cell r="V849">
            <v>1.906666666666667</v>
          </cell>
          <cell r="W849">
            <v>1.906666666666667</v>
          </cell>
          <cell r="X849">
            <v>1.906666666666667</v>
          </cell>
          <cell r="Y849">
            <v>1.3</v>
          </cell>
          <cell r="Z849">
            <v>1.234931506849315</v>
          </cell>
          <cell r="AA849">
            <v>1.1299999999999999</v>
          </cell>
        </row>
        <row r="850">
          <cell r="E850" t="str">
            <v>XL70NT</v>
          </cell>
          <cell r="F850" t="str">
            <v>XL70NT</v>
          </cell>
          <cell r="G850" t="str">
            <v>Vị trí 1</v>
          </cell>
          <cell r="H850" t="str">
            <v>Các đường nhóm I</v>
          </cell>
          <cell r="I850" t="str">
            <v>Xã Xuân LộcCác đường nhóm IVị trí 1160</v>
          </cell>
          <cell r="O850">
            <v>1200</v>
          </cell>
          <cell r="P850">
            <v>530</v>
          </cell>
          <cell r="S850">
            <v>900</v>
          </cell>
          <cell r="T850">
            <v>160</v>
          </cell>
          <cell r="U850">
            <v>2.5499999999999998</v>
          </cell>
          <cell r="V850">
            <v>2.5499999999999998</v>
          </cell>
          <cell r="W850">
            <v>2.5499999999999998</v>
          </cell>
          <cell r="X850">
            <v>2.5499999999999998</v>
          </cell>
          <cell r="Y850">
            <v>1.3</v>
          </cell>
          <cell r="Z850">
            <v>1.1299435028248588</v>
          </cell>
          <cell r="AA850">
            <v>1.1299999999999999</v>
          </cell>
        </row>
        <row r="851">
          <cell r="E851" t="str">
            <v>XL71NT</v>
          </cell>
          <cell r="F851" t="str">
            <v>XL71NT</v>
          </cell>
          <cell r="G851" t="str">
            <v>Vị trí 1</v>
          </cell>
          <cell r="H851" t="str">
            <v>Các đường nhóm I</v>
          </cell>
          <cell r="I851" t="str">
            <v>Xã Xuân LộcCác đường nhóm IVị trí 1160</v>
          </cell>
          <cell r="O851">
            <v>1200</v>
          </cell>
          <cell r="P851">
            <v>530</v>
          </cell>
          <cell r="S851">
            <v>900</v>
          </cell>
          <cell r="T851">
            <v>160</v>
          </cell>
          <cell r="U851">
            <v>2.5499999999999998</v>
          </cell>
          <cell r="V851">
            <v>2.5499999999999998</v>
          </cell>
          <cell r="W851">
            <v>2.5499999999999998</v>
          </cell>
          <cell r="X851">
            <v>2.5499999999999998</v>
          </cell>
          <cell r="Y851">
            <v>1.3</v>
          </cell>
          <cell r="AA851">
            <v>1.1299999999999999</v>
          </cell>
        </row>
        <row r="852">
          <cell r="E852" t="str">
            <v>XL11NT2_D1</v>
          </cell>
          <cell r="F852" t="str">
            <v>XL11NT2</v>
          </cell>
          <cell r="G852" t="str">
            <v>Vị trí 1</v>
          </cell>
          <cell r="H852" t="str">
            <v>Các đường nhóm II</v>
          </cell>
          <cell r="I852" t="str">
            <v>Xã Xuân LộcCác đường nhóm IIVị trí 1165</v>
          </cell>
          <cell r="O852">
            <v>1400</v>
          </cell>
          <cell r="P852">
            <v>550</v>
          </cell>
          <cell r="S852">
            <v>1200</v>
          </cell>
          <cell r="T852">
            <v>165</v>
          </cell>
          <cell r="U852">
            <v>1.8857142857142857</v>
          </cell>
          <cell r="V852">
            <v>1.8857142857142857</v>
          </cell>
          <cell r="W852">
            <v>1.8857142857142857</v>
          </cell>
          <cell r="X852">
            <v>1.8095238095238095</v>
          </cell>
          <cell r="Y852">
            <v>1.3</v>
          </cell>
          <cell r="AA852">
            <v>1.1299999999999999</v>
          </cell>
        </row>
        <row r="853">
          <cell r="E853" t="str">
            <v>XL33NT</v>
          </cell>
          <cell r="F853" t="str">
            <v>XL33NT</v>
          </cell>
          <cell r="G853" t="str">
            <v>Vị trí 1</v>
          </cell>
          <cell r="H853" t="str">
            <v>Các đường nhóm I</v>
          </cell>
          <cell r="I853" t="str">
            <v>Xã Xuân LộcCác đường nhóm IVị trí 1160</v>
          </cell>
          <cell r="O853">
            <v>1500</v>
          </cell>
          <cell r="P853">
            <v>530</v>
          </cell>
          <cell r="S853">
            <v>1300</v>
          </cell>
          <cell r="T853">
            <v>160</v>
          </cell>
          <cell r="U853">
            <v>2.08</v>
          </cell>
          <cell r="V853">
            <v>2.08</v>
          </cell>
          <cell r="W853">
            <v>2.08</v>
          </cell>
          <cell r="X853">
            <v>2.08</v>
          </cell>
          <cell r="Y853">
            <v>1.3</v>
          </cell>
          <cell r="AA853">
            <v>1.1299999999999999</v>
          </cell>
        </row>
        <row r="854">
          <cell r="E854" t="str">
            <v>XL34NT</v>
          </cell>
          <cell r="F854" t="str">
            <v>XL34NT</v>
          </cell>
          <cell r="G854" t="str">
            <v>Vị trí 1</v>
          </cell>
          <cell r="H854" t="str">
            <v>Các đường nhóm I</v>
          </cell>
          <cell r="I854" t="str">
            <v>Xã Xuân LộcCác đường nhóm IVị trí 1160</v>
          </cell>
          <cell r="O854">
            <v>1500</v>
          </cell>
          <cell r="P854">
            <v>530</v>
          </cell>
          <cell r="S854">
            <v>1300</v>
          </cell>
          <cell r="T854">
            <v>160</v>
          </cell>
          <cell r="U854">
            <v>1.906666666666667</v>
          </cell>
          <cell r="V854">
            <v>1.906666666666667</v>
          </cell>
          <cell r="W854">
            <v>1.906666666666667</v>
          </cell>
          <cell r="X854">
            <v>1.906666666666667</v>
          </cell>
          <cell r="Y854">
            <v>1.3</v>
          </cell>
          <cell r="AA854">
            <v>1.1299999999999999</v>
          </cell>
        </row>
        <row r="855">
          <cell r="E855" t="str">
            <v>XL75NT</v>
          </cell>
          <cell r="F855" t="str">
            <v>XL75NT</v>
          </cell>
          <cell r="G855" t="str">
            <v>Vị trí 1</v>
          </cell>
          <cell r="H855" t="str">
            <v>Các đường nhóm I</v>
          </cell>
          <cell r="I855" t="str">
            <v>Xã Xuân LộcCác đường nhóm IVị trí 1160</v>
          </cell>
          <cell r="O855">
            <v>1200</v>
          </cell>
          <cell r="P855">
            <v>530</v>
          </cell>
          <cell r="S855">
            <v>900</v>
          </cell>
          <cell r="T855">
            <v>160</v>
          </cell>
          <cell r="U855">
            <v>2.5499999999999998</v>
          </cell>
          <cell r="V855">
            <v>2.5499999999999998</v>
          </cell>
          <cell r="W855">
            <v>2.5499999999999998</v>
          </cell>
          <cell r="X855">
            <v>2.5499999999999998</v>
          </cell>
          <cell r="Y855">
            <v>1.3</v>
          </cell>
          <cell r="AA855">
            <v>1.1299999999999999</v>
          </cell>
        </row>
        <row r="856">
          <cell r="E856" t="str">
            <v>XL1NT1_D11</v>
          </cell>
          <cell r="F856" t="str">
            <v>XL1NT11</v>
          </cell>
          <cell r="G856" t="str">
            <v>Vị trí 1</v>
          </cell>
          <cell r="H856" t="str">
            <v>Các đường nhóm I</v>
          </cell>
          <cell r="I856" t="str">
            <v>Xã Xuân LộcCác đường nhóm IVị trí 1170</v>
          </cell>
          <cell r="O856">
            <v>4000</v>
          </cell>
          <cell r="P856">
            <v>570</v>
          </cell>
          <cell r="S856">
            <v>3200</v>
          </cell>
          <cell r="T856">
            <v>170</v>
          </cell>
          <cell r="U856">
            <v>2.56</v>
          </cell>
          <cell r="V856">
            <v>2.56</v>
          </cell>
          <cell r="W856">
            <v>2.56</v>
          </cell>
          <cell r="X856">
            <v>1.78</v>
          </cell>
          <cell r="Y856">
            <v>1.3</v>
          </cell>
          <cell r="Z856">
            <v>1.1000000000000001</v>
          </cell>
          <cell r="AA856">
            <v>1.1000000000000001</v>
          </cell>
        </row>
        <row r="857">
          <cell r="E857" t="str">
            <v>XL1NT1_D12</v>
          </cell>
          <cell r="F857" t="str">
            <v>XL1NT12</v>
          </cell>
          <cell r="G857" t="str">
            <v>Vị trí 1</v>
          </cell>
          <cell r="H857" t="str">
            <v>Các đường nhóm I</v>
          </cell>
          <cell r="I857" t="str">
            <v>Xã Xuân LộcCác đường nhóm IVị trí 1170</v>
          </cell>
          <cell r="O857">
            <v>3800</v>
          </cell>
          <cell r="P857">
            <v>570</v>
          </cell>
          <cell r="S857">
            <v>3000</v>
          </cell>
          <cell r="T857">
            <v>170</v>
          </cell>
          <cell r="U857">
            <v>3</v>
          </cell>
          <cell r="V857">
            <v>3</v>
          </cell>
          <cell r="W857">
            <v>3</v>
          </cell>
          <cell r="X857">
            <v>2</v>
          </cell>
          <cell r="Y857">
            <v>1.3</v>
          </cell>
          <cell r="AA857">
            <v>1.1299999999999999</v>
          </cell>
        </row>
        <row r="858">
          <cell r="E858" t="str">
            <v>XL1NT1_D13</v>
          </cell>
          <cell r="F858" t="str">
            <v>XL1NT13</v>
          </cell>
          <cell r="G858" t="str">
            <v>Vị trí 1</v>
          </cell>
          <cell r="H858" t="str">
            <v>Các đường nhóm I</v>
          </cell>
          <cell r="I858" t="str">
            <v>Xã Xuân LộcCác đường nhóm IVị trí 1170</v>
          </cell>
          <cell r="O858">
            <v>3500</v>
          </cell>
          <cell r="P858">
            <v>570</v>
          </cell>
          <cell r="S858">
            <v>2800</v>
          </cell>
          <cell r="T858">
            <v>170</v>
          </cell>
          <cell r="U858">
            <v>2.48</v>
          </cell>
          <cell r="V858">
            <v>2.48</v>
          </cell>
          <cell r="W858">
            <v>2.48</v>
          </cell>
          <cell r="X858">
            <v>2.48</v>
          </cell>
          <cell r="Y858">
            <v>1.3</v>
          </cell>
          <cell r="Z858">
            <v>1.1600928074245938</v>
          </cell>
          <cell r="AA858">
            <v>1.1299999999999999</v>
          </cell>
        </row>
        <row r="859">
          <cell r="E859" t="str">
            <v>XL1NT1_D8</v>
          </cell>
          <cell r="F859" t="str">
            <v>XL1NT1</v>
          </cell>
          <cell r="G859" t="str">
            <v>Vị trí 1</v>
          </cell>
          <cell r="H859" t="str">
            <v>Các đường nhóm I</v>
          </cell>
          <cell r="I859" t="str">
            <v>Xã Xuân LộcCác đường nhóm IVị trí 1170</v>
          </cell>
          <cell r="O859">
            <v>4400</v>
          </cell>
          <cell r="P859">
            <v>570</v>
          </cell>
          <cell r="S859">
            <v>3500</v>
          </cell>
          <cell r="T859">
            <v>170</v>
          </cell>
          <cell r="U859">
            <v>1.9886363636363635</v>
          </cell>
          <cell r="V859">
            <v>1.9886363636363635</v>
          </cell>
          <cell r="W859">
            <v>1.9886363636363635</v>
          </cell>
          <cell r="X859">
            <v>1.9790885918712973</v>
          </cell>
          <cell r="Y859">
            <v>1.3</v>
          </cell>
          <cell r="Z859">
            <v>1.1075000000000004</v>
          </cell>
          <cell r="AA859">
            <v>1.1100000000000001</v>
          </cell>
        </row>
        <row r="860">
          <cell r="E860" t="str">
            <v>XL1NT1_D10</v>
          </cell>
          <cell r="F860" t="str">
            <v>XL1NT10</v>
          </cell>
          <cell r="G860" t="str">
            <v>Vị trí 1</v>
          </cell>
          <cell r="H860" t="str">
            <v>Các đường nhóm I</v>
          </cell>
          <cell r="I860" t="str">
            <v>Xã Xuân LộcCác đường nhóm IVị trí 1170</v>
          </cell>
          <cell r="O860">
            <v>3800</v>
          </cell>
          <cell r="P860">
            <v>570</v>
          </cell>
          <cell r="S860">
            <v>3000</v>
          </cell>
          <cell r="T860">
            <v>170</v>
          </cell>
          <cell r="U860">
            <v>2.2894736842105261</v>
          </cell>
          <cell r="V860">
            <v>2.2894736842105261</v>
          </cell>
          <cell r="W860">
            <v>2.2894736842105261</v>
          </cell>
          <cell r="X860">
            <v>1.8596491228070173</v>
          </cell>
          <cell r="Y860">
            <v>1.3</v>
          </cell>
          <cell r="Z860">
            <v>1.0824135090609555</v>
          </cell>
          <cell r="AA860">
            <v>1.08</v>
          </cell>
        </row>
        <row r="861">
          <cell r="E861" t="str">
            <v>XL1NT1_D9</v>
          </cell>
          <cell r="F861" t="str">
            <v>XL1NT1</v>
          </cell>
          <cell r="G861" t="str">
            <v>Vị trí 1</v>
          </cell>
          <cell r="H861" t="str">
            <v>Các đường nhóm I</v>
          </cell>
          <cell r="I861" t="str">
            <v>Xã Xuân LộcCác đường nhóm IVị trí 1170</v>
          </cell>
          <cell r="O861">
            <v>4000</v>
          </cell>
          <cell r="P861">
            <v>570</v>
          </cell>
          <cell r="S861">
            <v>3200</v>
          </cell>
          <cell r="T861">
            <v>170</v>
          </cell>
          <cell r="U861">
            <v>2.56</v>
          </cell>
          <cell r="V861">
            <v>2.56</v>
          </cell>
          <cell r="W861">
            <v>2.56</v>
          </cell>
          <cell r="X861">
            <v>1.9790885918712973</v>
          </cell>
          <cell r="Y861">
            <v>1.3</v>
          </cell>
          <cell r="Z861">
            <v>1.1075000000000004</v>
          </cell>
          <cell r="AA861">
            <v>1.1100000000000001</v>
          </cell>
        </row>
        <row r="862">
          <cell r="E862" t="str">
            <v>XL1NT1_D10</v>
          </cell>
          <cell r="F862" t="str">
            <v>XL1NT10</v>
          </cell>
          <cell r="G862" t="str">
            <v>Vị trí 1</v>
          </cell>
          <cell r="H862" t="str">
            <v>Các đường nhóm I</v>
          </cell>
          <cell r="I862" t="str">
            <v>Xã Xuân LộcCác đường nhóm IVị trí 1170</v>
          </cell>
          <cell r="O862">
            <v>3800</v>
          </cell>
          <cell r="P862">
            <v>570</v>
          </cell>
          <cell r="S862">
            <v>3000</v>
          </cell>
          <cell r="T862">
            <v>170</v>
          </cell>
          <cell r="U862">
            <v>2.2894736842105261</v>
          </cell>
          <cell r="V862">
            <v>2.2894736842105261</v>
          </cell>
          <cell r="W862">
            <v>2.2894736842105261</v>
          </cell>
          <cell r="X862">
            <v>1.8596491228070173</v>
          </cell>
          <cell r="Y862">
            <v>1.3</v>
          </cell>
          <cell r="Z862">
            <v>1.0824135090609555</v>
          </cell>
          <cell r="AA862">
            <v>1.08</v>
          </cell>
        </row>
        <row r="863">
          <cell r="E863" t="str">
            <v>XL115NT_D1</v>
          </cell>
          <cell r="F863" t="str">
            <v>XL115NT</v>
          </cell>
          <cell r="G863" t="str">
            <v>Vị trí 1</v>
          </cell>
          <cell r="H863" t="str">
            <v>Các đường nhóm I</v>
          </cell>
          <cell r="I863" t="str">
            <v>Xã Xuân LộcCác đường nhóm IVị trí 1160</v>
          </cell>
          <cell r="O863">
            <v>1500</v>
          </cell>
          <cell r="P863">
            <v>530</v>
          </cell>
          <cell r="S863">
            <v>1300</v>
          </cell>
          <cell r="T863">
            <v>160</v>
          </cell>
          <cell r="U863">
            <v>2.08</v>
          </cell>
          <cell r="V863">
            <v>2.08</v>
          </cell>
          <cell r="W863">
            <v>2.08</v>
          </cell>
          <cell r="X863">
            <v>2.5511111111111111</v>
          </cell>
          <cell r="Y863">
            <v>1.3</v>
          </cell>
          <cell r="AA863">
            <v>1.1299999999999999</v>
          </cell>
        </row>
        <row r="864">
          <cell r="E864" t="str">
            <v>XL115NT_D2</v>
          </cell>
          <cell r="F864" t="str">
            <v>XL115NT</v>
          </cell>
          <cell r="G864" t="str">
            <v>Vị trí 1</v>
          </cell>
          <cell r="H864" t="str">
            <v>Các đường nhóm I</v>
          </cell>
          <cell r="I864" t="str">
            <v>Xã Xuân LộcCác đường nhóm IVị trí 1160</v>
          </cell>
          <cell r="O864">
            <v>900</v>
          </cell>
          <cell r="P864">
            <v>530</v>
          </cell>
          <cell r="S864">
            <v>800</v>
          </cell>
          <cell r="T864">
            <v>160</v>
          </cell>
          <cell r="U864">
            <v>3.0222222222222221</v>
          </cell>
          <cell r="V864">
            <v>3.0222222222222221</v>
          </cell>
          <cell r="W864">
            <v>3.0222222222222221</v>
          </cell>
          <cell r="X864">
            <v>2.5511111111111111</v>
          </cell>
          <cell r="Y864">
            <v>1.3</v>
          </cell>
          <cell r="AA864">
            <v>1.1299999999999999</v>
          </cell>
        </row>
        <row r="865">
          <cell r="E865" t="str">
            <v>XL3NT1_D1</v>
          </cell>
          <cell r="F865" t="str">
            <v>XL3NT1</v>
          </cell>
          <cell r="G865" t="str">
            <v>Vị trí 1</v>
          </cell>
          <cell r="H865" t="str">
            <v>Các đường nhóm I</v>
          </cell>
          <cell r="I865" t="str">
            <v>Xã Xuân LộcCác đường nhóm IVị trí 1170</v>
          </cell>
          <cell r="O865">
            <v>4300</v>
          </cell>
          <cell r="P865">
            <v>570</v>
          </cell>
          <cell r="S865">
            <v>3400</v>
          </cell>
          <cell r="T865">
            <v>170</v>
          </cell>
          <cell r="U865">
            <v>1.9767441860465116</v>
          </cell>
          <cell r="V865">
            <v>1.9767441860465116</v>
          </cell>
          <cell r="W865">
            <v>1.9767441860465116</v>
          </cell>
          <cell r="X865">
            <v>1.9404753173369667</v>
          </cell>
          <cell r="Y865">
            <v>1.3</v>
          </cell>
          <cell r="Z865">
            <v>1.1000000000000001</v>
          </cell>
          <cell r="AA865">
            <v>1.1000000000000001</v>
          </cell>
        </row>
        <row r="866">
          <cell r="E866" t="str">
            <v>XL3NT1_D2</v>
          </cell>
          <cell r="F866" t="str">
            <v>XL3NT1</v>
          </cell>
          <cell r="G866" t="str">
            <v>Vị trí 1</v>
          </cell>
          <cell r="H866" t="str">
            <v>Các đường nhóm I</v>
          </cell>
          <cell r="I866" t="str">
            <v>Xã Xuân LộcCác đường nhóm IVị trí 1170</v>
          </cell>
          <cell r="O866">
            <v>3800</v>
          </cell>
          <cell r="P866">
            <v>570</v>
          </cell>
          <cell r="S866">
            <v>3000</v>
          </cell>
          <cell r="T866">
            <v>170</v>
          </cell>
          <cell r="U866">
            <v>2.5263157894736841</v>
          </cell>
          <cell r="V866">
            <v>2.5263157894736841</v>
          </cell>
          <cell r="W866">
            <v>2.5263157894736841</v>
          </cell>
          <cell r="X866">
            <v>1.9404753173369667</v>
          </cell>
          <cell r="Y866">
            <v>1.3</v>
          </cell>
          <cell r="Z866">
            <v>1.1000000000000001</v>
          </cell>
          <cell r="AA866">
            <v>1.1000000000000001</v>
          </cell>
        </row>
        <row r="867">
          <cell r="E867" t="str">
            <v>XL3NT1_D3</v>
          </cell>
          <cell r="F867" t="str">
            <v>XL3NT1</v>
          </cell>
          <cell r="G867" t="str">
            <v>Vị trí 1</v>
          </cell>
          <cell r="H867" t="str">
            <v>Các đường nhóm I</v>
          </cell>
          <cell r="I867" t="str">
            <v>Xã Xuân LộcCác đường nhóm IVị trí 1170</v>
          </cell>
          <cell r="O867">
            <v>3300</v>
          </cell>
          <cell r="P867">
            <v>570</v>
          </cell>
          <cell r="S867">
            <v>2600</v>
          </cell>
          <cell r="T867">
            <v>170</v>
          </cell>
          <cell r="U867">
            <v>1.5757575757575757</v>
          </cell>
          <cell r="V867">
            <v>1.5757575757575757</v>
          </cell>
          <cell r="W867">
            <v>1.5757575757575757</v>
          </cell>
          <cell r="X867">
            <v>1.9404753173369667</v>
          </cell>
          <cell r="Y867">
            <v>1.3</v>
          </cell>
          <cell r="Z867">
            <v>1.1000000000000001</v>
          </cell>
          <cell r="AA867">
            <v>1.1000000000000001</v>
          </cell>
        </row>
        <row r="868">
          <cell r="E868" t="str">
            <v>XL3NT1_D4</v>
          </cell>
          <cell r="F868" t="str">
            <v>XL3NT1</v>
          </cell>
          <cell r="G868" t="str">
            <v>Vị trí 1</v>
          </cell>
          <cell r="H868" t="str">
            <v>Các đường nhóm I</v>
          </cell>
          <cell r="I868" t="str">
            <v>Xã Xuân LộcCác đường nhóm IVị trí 1170</v>
          </cell>
          <cell r="O868">
            <v>3100</v>
          </cell>
          <cell r="P868">
            <v>570</v>
          </cell>
          <cell r="S868">
            <v>2500</v>
          </cell>
          <cell r="T868">
            <v>170</v>
          </cell>
          <cell r="U868">
            <v>2.338709677419355</v>
          </cell>
          <cell r="V868">
            <v>2.338709677419355</v>
          </cell>
          <cell r="W868">
            <v>2.338709677419355</v>
          </cell>
          <cell r="X868">
            <v>1.9404753173369667</v>
          </cell>
          <cell r="Y868">
            <v>1.3</v>
          </cell>
          <cell r="Z868">
            <v>1.1000000000000001</v>
          </cell>
          <cell r="AA868">
            <v>1.1000000000000001</v>
          </cell>
        </row>
        <row r="869">
          <cell r="E869" t="str">
            <v>XL82NT</v>
          </cell>
          <cell r="F869" t="str">
            <v>XL82NT</v>
          </cell>
          <cell r="G869" t="str">
            <v>Vị trí 1</v>
          </cell>
          <cell r="H869" t="str">
            <v>Các đường nhóm I</v>
          </cell>
          <cell r="I869" t="str">
            <v>Xã Xuân LộcCác đường nhóm IVị trí 1160</v>
          </cell>
          <cell r="O869">
            <v>1400</v>
          </cell>
          <cell r="P869">
            <v>530</v>
          </cell>
          <cell r="S869">
            <v>1200</v>
          </cell>
          <cell r="T869">
            <v>160</v>
          </cell>
          <cell r="U869">
            <v>1.8857142857142857</v>
          </cell>
          <cell r="V869">
            <v>1.8857142857142857</v>
          </cell>
          <cell r="W869">
            <v>1.8857142857142857</v>
          </cell>
          <cell r="X869">
            <v>1.8857142857142857</v>
          </cell>
          <cell r="Y869">
            <v>1.3</v>
          </cell>
          <cell r="AA869">
            <v>1.1299999999999999</v>
          </cell>
        </row>
        <row r="870">
          <cell r="E870" t="str">
            <v>XL47NT</v>
          </cell>
          <cell r="F870" t="str">
            <v>XL47NT</v>
          </cell>
          <cell r="G870" t="str">
            <v>Vị trí 1</v>
          </cell>
          <cell r="H870" t="str">
            <v>Các đường nhóm I</v>
          </cell>
          <cell r="I870" t="str">
            <v>Xã Xuân LộcCác đường nhóm IVị trí 1160</v>
          </cell>
          <cell r="O870">
            <v>1400</v>
          </cell>
          <cell r="P870">
            <v>530</v>
          </cell>
          <cell r="S870">
            <v>1200</v>
          </cell>
          <cell r="T870">
            <v>160</v>
          </cell>
          <cell r="U870">
            <v>1.8857142857142857</v>
          </cell>
          <cell r="V870">
            <v>1.8857142857142857</v>
          </cell>
          <cell r="W870">
            <v>1.8857142857142857</v>
          </cell>
          <cell r="X870">
            <v>1.8857142857142857</v>
          </cell>
          <cell r="Y870">
            <v>1.3</v>
          </cell>
          <cell r="AA870">
            <v>1.1299999999999999</v>
          </cell>
        </row>
        <row r="871">
          <cell r="E871" t="str">
            <v>XL79NT</v>
          </cell>
          <cell r="F871" t="str">
            <v>XL79NT</v>
          </cell>
          <cell r="G871" t="str">
            <v>Vị trí 1</v>
          </cell>
          <cell r="H871" t="str">
            <v>Các đường nhóm I</v>
          </cell>
          <cell r="I871" t="str">
            <v>Xã Xuân LộcCác đường nhóm IVị trí 1160</v>
          </cell>
          <cell r="O871">
            <v>1600</v>
          </cell>
          <cell r="P871">
            <v>530</v>
          </cell>
          <cell r="S871">
            <v>1400</v>
          </cell>
          <cell r="T871">
            <v>160</v>
          </cell>
          <cell r="U871">
            <v>3.15</v>
          </cell>
          <cell r="V871">
            <v>3.15</v>
          </cell>
          <cell r="W871">
            <v>3.15</v>
          </cell>
          <cell r="X871">
            <v>3.15</v>
          </cell>
          <cell r="Y871">
            <v>1.3</v>
          </cell>
          <cell r="AA871">
            <v>1.1299999999999999</v>
          </cell>
        </row>
        <row r="872">
          <cell r="E872" t="str">
            <v>XL96NT</v>
          </cell>
          <cell r="F872" t="str">
            <v>XL96NT</v>
          </cell>
          <cell r="G872" t="str">
            <v>Vị trí 1</v>
          </cell>
          <cell r="H872" t="str">
            <v>Các đường nhóm I</v>
          </cell>
          <cell r="I872" t="str">
            <v>Xã Xuân LộcCác đường nhóm IVị trí 1160</v>
          </cell>
          <cell r="O872">
            <v>1400</v>
          </cell>
          <cell r="P872">
            <v>530</v>
          </cell>
          <cell r="S872">
            <v>1200</v>
          </cell>
          <cell r="T872">
            <v>160</v>
          </cell>
          <cell r="U872">
            <v>1.8857142857142857</v>
          </cell>
          <cell r="V872">
            <v>1.8857142857142857</v>
          </cell>
          <cell r="W872">
            <v>1.8857142857142857</v>
          </cell>
          <cell r="X872">
            <v>1.8857142857142857</v>
          </cell>
          <cell r="Y872">
            <v>1.3</v>
          </cell>
          <cell r="AA872">
            <v>1.1299999999999999</v>
          </cell>
        </row>
        <row r="873">
          <cell r="E873" t="str">
            <v>XL46NT</v>
          </cell>
          <cell r="F873" t="str">
            <v>XL46NT</v>
          </cell>
          <cell r="G873" t="str">
            <v>Vị trí 1</v>
          </cell>
          <cell r="H873" t="str">
            <v>Các đường nhóm I</v>
          </cell>
          <cell r="I873" t="str">
            <v>Xã Xuân LộcCác đường nhóm IVị trí 1160</v>
          </cell>
          <cell r="O873">
            <v>1400</v>
          </cell>
          <cell r="P873">
            <v>530</v>
          </cell>
          <cell r="S873">
            <v>1200</v>
          </cell>
          <cell r="T873">
            <v>160</v>
          </cell>
          <cell r="U873">
            <v>2.4</v>
          </cell>
          <cell r="V873">
            <v>2.4</v>
          </cell>
          <cell r="W873">
            <v>2.4</v>
          </cell>
          <cell r="X873">
            <v>2.4</v>
          </cell>
          <cell r="Y873">
            <v>1.3</v>
          </cell>
          <cell r="AA873">
            <v>1.1299999999999999</v>
          </cell>
        </row>
        <row r="874">
          <cell r="E874" t="str">
            <v>XL83NT</v>
          </cell>
          <cell r="F874" t="str">
            <v>XL83NT</v>
          </cell>
          <cell r="G874" t="str">
            <v>Vị trí 1</v>
          </cell>
          <cell r="H874" t="str">
            <v>Các đường nhóm I</v>
          </cell>
          <cell r="I874" t="str">
            <v>Xã Xuân LộcCác đường nhóm IVị trí 1160</v>
          </cell>
          <cell r="O874">
            <v>1400</v>
          </cell>
          <cell r="P874">
            <v>530</v>
          </cell>
          <cell r="S874">
            <v>1200</v>
          </cell>
          <cell r="T874">
            <v>160</v>
          </cell>
          <cell r="U874">
            <v>1.8857142857142857</v>
          </cell>
          <cell r="V874">
            <v>1.8857142857142857</v>
          </cell>
          <cell r="W874">
            <v>1.8857142857142857</v>
          </cell>
          <cell r="X874">
            <v>1.8857142857142857</v>
          </cell>
          <cell r="Y874">
            <v>1.3</v>
          </cell>
          <cell r="Z874">
            <v>1.1107042253521129</v>
          </cell>
          <cell r="AA874">
            <v>1.1100000000000001</v>
          </cell>
        </row>
        <row r="875">
          <cell r="E875" t="str">
            <v>XL42NT</v>
          </cell>
          <cell r="F875" t="str">
            <v>XL42NT</v>
          </cell>
          <cell r="G875" t="str">
            <v>Vị trí 1</v>
          </cell>
          <cell r="H875" t="str">
            <v>Các đường nhóm I</v>
          </cell>
          <cell r="I875" t="str">
            <v>Xã Xuân LộcCác đường nhóm IVị trí 1160</v>
          </cell>
          <cell r="O875">
            <v>1400</v>
          </cell>
          <cell r="P875">
            <v>530</v>
          </cell>
          <cell r="S875">
            <v>1200</v>
          </cell>
          <cell r="T875">
            <v>160</v>
          </cell>
          <cell r="U875">
            <v>1.8857142857142857</v>
          </cell>
          <cell r="V875">
            <v>1.8857142857142857</v>
          </cell>
          <cell r="W875">
            <v>1.8857142857142857</v>
          </cell>
          <cell r="X875">
            <v>1.8857142857142857</v>
          </cell>
          <cell r="Y875">
            <v>1.3</v>
          </cell>
          <cell r="AA875">
            <v>1.1299999999999999</v>
          </cell>
        </row>
        <row r="876">
          <cell r="E876" t="str">
            <v>XL63DT</v>
          </cell>
          <cell r="F876" t="str">
            <v>XL63DT</v>
          </cell>
          <cell r="G876" t="str">
            <v>Vị trí 1</v>
          </cell>
          <cell r="H876" t="str">
            <v>TTGR</v>
          </cell>
          <cell r="I876" t="str">
            <v>Xã Xuân LộcTTGRVị trí 1240</v>
          </cell>
          <cell r="O876">
            <v>2300</v>
          </cell>
          <cell r="P876">
            <v>760</v>
          </cell>
          <cell r="S876">
            <v>1800</v>
          </cell>
          <cell r="T876">
            <v>240</v>
          </cell>
          <cell r="U876">
            <v>3.6782608695652175</v>
          </cell>
          <cell r="V876">
            <v>3.6782608695652175</v>
          </cell>
          <cell r="W876">
            <v>3.6782608695652175</v>
          </cell>
          <cell r="X876">
            <v>3.6782608695652175</v>
          </cell>
          <cell r="Y876">
            <v>1.3</v>
          </cell>
          <cell r="AA876">
            <v>1.1299999999999999</v>
          </cell>
        </row>
        <row r="877">
          <cell r="E877" t="str">
            <v>XL78NT</v>
          </cell>
          <cell r="F877" t="str">
            <v>XL78NT</v>
          </cell>
          <cell r="G877" t="str">
            <v>Vị trí 1</v>
          </cell>
          <cell r="H877" t="str">
            <v>Các đường nhóm I</v>
          </cell>
          <cell r="I877" t="str">
            <v>Xã Xuân LộcCác đường nhóm IVị trí 1160</v>
          </cell>
          <cell r="O877">
            <v>1900</v>
          </cell>
          <cell r="P877">
            <v>530</v>
          </cell>
          <cell r="S877">
            <v>1500</v>
          </cell>
          <cell r="T877">
            <v>160</v>
          </cell>
          <cell r="U877">
            <v>1.3421052631578947</v>
          </cell>
          <cell r="V877">
            <v>1.3421052631578947</v>
          </cell>
          <cell r="W877">
            <v>1.3421052631578947</v>
          </cell>
          <cell r="X877">
            <v>1.3421052631578947</v>
          </cell>
          <cell r="Y877">
            <v>1.3</v>
          </cell>
          <cell r="Z877">
            <v>1.1000000000000001</v>
          </cell>
          <cell r="AA877">
            <v>1.1299999999999999</v>
          </cell>
        </row>
        <row r="878">
          <cell r="E878" t="str">
            <v>XL95NT</v>
          </cell>
          <cell r="F878" t="str">
            <v>XL95NT</v>
          </cell>
          <cell r="G878" t="str">
            <v>Vị trí 1</v>
          </cell>
          <cell r="H878" t="str">
            <v>Các đường nhóm I</v>
          </cell>
          <cell r="I878" t="str">
            <v>Xã Xuân LộcCác đường nhóm IVị trí 1160</v>
          </cell>
          <cell r="O878">
            <v>1400</v>
          </cell>
          <cell r="P878">
            <v>530</v>
          </cell>
          <cell r="S878">
            <v>1200</v>
          </cell>
          <cell r="T878">
            <v>160</v>
          </cell>
          <cell r="U878">
            <v>2.3142857142857145</v>
          </cell>
          <cell r="V878">
            <v>2.3142857142857145</v>
          </cell>
          <cell r="W878">
            <v>2.3142857142857145</v>
          </cell>
          <cell r="X878">
            <v>2.3142857142857145</v>
          </cell>
          <cell r="Y878">
            <v>1.3</v>
          </cell>
          <cell r="AA878">
            <v>1.1299999999999999</v>
          </cell>
        </row>
        <row r="879">
          <cell r="E879" t="str">
            <v>XL84NT</v>
          </cell>
          <cell r="F879" t="str">
            <v>XL84NT</v>
          </cell>
          <cell r="G879" t="str">
            <v>Vị trí 1</v>
          </cell>
          <cell r="H879" t="str">
            <v>Các đường nhóm I</v>
          </cell>
          <cell r="I879" t="str">
            <v>Xã Xuân LộcCác đường nhóm IVị trí 1160</v>
          </cell>
          <cell r="O879">
            <v>2100</v>
          </cell>
          <cell r="P879">
            <v>530</v>
          </cell>
          <cell r="S879">
            <v>1500</v>
          </cell>
          <cell r="T879">
            <v>160</v>
          </cell>
          <cell r="U879">
            <v>1.1071428571428572</v>
          </cell>
          <cell r="V879">
            <v>1.1071428571428572</v>
          </cell>
          <cell r="W879">
            <v>1.1071428571428572</v>
          </cell>
          <cell r="X879">
            <v>1.1071428571428572</v>
          </cell>
          <cell r="Y879">
            <v>1.3</v>
          </cell>
          <cell r="Z879">
            <v>1.1000000000000001</v>
          </cell>
          <cell r="AA879">
            <v>1.1299999999999999</v>
          </cell>
        </row>
        <row r="880">
          <cell r="E880" t="str">
            <v>XL94NT</v>
          </cell>
          <cell r="F880" t="str">
            <v>XL94NT</v>
          </cell>
          <cell r="G880" t="str">
            <v>Vị trí 1</v>
          </cell>
          <cell r="H880" t="str">
            <v>Các đường nhóm I</v>
          </cell>
          <cell r="I880" t="str">
            <v>Xã Xuân LộcCác đường nhóm IVị trí 1160</v>
          </cell>
          <cell r="O880">
            <v>1400</v>
          </cell>
          <cell r="P880">
            <v>530</v>
          </cell>
          <cell r="S880">
            <v>1200</v>
          </cell>
          <cell r="T880">
            <v>160</v>
          </cell>
          <cell r="U880">
            <v>1.8857142857142857</v>
          </cell>
          <cell r="V880">
            <v>1.8857142857142857</v>
          </cell>
          <cell r="W880">
            <v>1.8857142857142857</v>
          </cell>
          <cell r="X880">
            <v>1.8857142857142857</v>
          </cell>
          <cell r="Y880">
            <v>1.3</v>
          </cell>
          <cell r="AA880">
            <v>1.1299999999999999</v>
          </cell>
        </row>
        <row r="881">
          <cell r="E881" t="str">
            <v>XL48NT</v>
          </cell>
          <cell r="F881" t="str">
            <v>XL48NT</v>
          </cell>
          <cell r="G881" t="str">
            <v>Vị trí 1</v>
          </cell>
          <cell r="H881" t="str">
            <v>Các đường nhóm I</v>
          </cell>
          <cell r="I881" t="str">
            <v>Xã Xuân LộcCác đường nhóm IVị trí 1160</v>
          </cell>
          <cell r="O881">
            <v>1400</v>
          </cell>
          <cell r="P881">
            <v>530</v>
          </cell>
          <cell r="S881">
            <v>1200</v>
          </cell>
          <cell r="T881">
            <v>160</v>
          </cell>
          <cell r="U881">
            <v>1.8857142857142857</v>
          </cell>
          <cell r="V881">
            <v>1.8857142857142857</v>
          </cell>
          <cell r="W881">
            <v>1.8857142857142857</v>
          </cell>
          <cell r="X881">
            <v>1.8857142857142857</v>
          </cell>
          <cell r="Y881">
            <v>1.3</v>
          </cell>
          <cell r="AA881">
            <v>1.1299999999999999</v>
          </cell>
        </row>
        <row r="882">
          <cell r="E882" t="str">
            <v>XL81NT</v>
          </cell>
          <cell r="F882" t="str">
            <v>XL81NT</v>
          </cell>
          <cell r="G882" t="str">
            <v>Vị trí 1</v>
          </cell>
          <cell r="H882" t="str">
            <v>Các đường nhóm I</v>
          </cell>
          <cell r="I882" t="str">
            <v>Xã Xuân LộcCác đường nhóm IVị trí 1160</v>
          </cell>
          <cell r="O882">
            <v>1400</v>
          </cell>
          <cell r="P882">
            <v>530</v>
          </cell>
          <cell r="S882">
            <v>1200</v>
          </cell>
          <cell r="T882">
            <v>160</v>
          </cell>
          <cell r="U882">
            <v>1.8857142857142857</v>
          </cell>
          <cell r="V882">
            <v>1.8857142857142857</v>
          </cell>
          <cell r="W882">
            <v>1.8857142857142857</v>
          </cell>
          <cell r="X882">
            <v>1.8857142857142857</v>
          </cell>
          <cell r="Y882">
            <v>1.3</v>
          </cell>
          <cell r="AA882">
            <v>1.1299999999999999</v>
          </cell>
        </row>
        <row r="883">
          <cell r="E883" t="str">
            <v>XL49NT</v>
          </cell>
          <cell r="F883" t="str">
            <v>XL49NT</v>
          </cell>
          <cell r="G883" t="str">
            <v>Vị trí 1</v>
          </cell>
          <cell r="H883" t="str">
            <v>Các đường nhóm I</v>
          </cell>
          <cell r="I883" t="str">
            <v>Xã Xuân LộcCác đường nhóm IVị trí 1160</v>
          </cell>
          <cell r="O883">
            <v>1400</v>
          </cell>
          <cell r="P883">
            <v>530</v>
          </cell>
          <cell r="S883">
            <v>1200</v>
          </cell>
          <cell r="T883">
            <v>160</v>
          </cell>
          <cell r="U883">
            <v>1.8857142857142857</v>
          </cell>
          <cell r="V883">
            <v>1.8857142857142857</v>
          </cell>
          <cell r="W883">
            <v>1.8857142857142857</v>
          </cell>
          <cell r="X883">
            <v>1.8857142857142857</v>
          </cell>
          <cell r="Y883">
            <v>1.3</v>
          </cell>
          <cell r="AA883">
            <v>1.1299999999999999</v>
          </cell>
        </row>
        <row r="884">
          <cell r="E884" t="str">
            <v>XL50NT</v>
          </cell>
          <cell r="F884" t="str">
            <v>XL50NT</v>
          </cell>
          <cell r="G884" t="str">
            <v>Vị trí 1</v>
          </cell>
          <cell r="H884" t="str">
            <v>Các đường nhóm I</v>
          </cell>
          <cell r="I884" t="str">
            <v>Xã Xuân LộcCác đường nhóm IVị trí 1160</v>
          </cell>
          <cell r="O884">
            <v>1400</v>
          </cell>
          <cell r="P884">
            <v>530</v>
          </cell>
          <cell r="S884">
            <v>1200</v>
          </cell>
          <cell r="T884">
            <v>160</v>
          </cell>
          <cell r="U884">
            <v>1.8857142857142857</v>
          </cell>
          <cell r="V884">
            <v>1.8857142857142857</v>
          </cell>
          <cell r="W884">
            <v>1.8857142857142857</v>
          </cell>
          <cell r="X884">
            <v>1.8857142857142857</v>
          </cell>
          <cell r="Y884">
            <v>1.3</v>
          </cell>
          <cell r="AA884">
            <v>1.1299999999999999</v>
          </cell>
        </row>
        <row r="885">
          <cell r="E885" t="str">
            <v>XL80NT</v>
          </cell>
          <cell r="F885" t="str">
            <v>XL80NT</v>
          </cell>
          <cell r="G885" t="str">
            <v>Vị trí 1</v>
          </cell>
          <cell r="H885" t="str">
            <v>Các đường nhóm I</v>
          </cell>
          <cell r="I885" t="str">
            <v>Xã Xuân LộcCác đường nhóm IVị trí 1160</v>
          </cell>
          <cell r="O885">
            <v>1400</v>
          </cell>
          <cell r="P885">
            <v>530</v>
          </cell>
          <cell r="S885">
            <v>1200</v>
          </cell>
          <cell r="T885">
            <v>160</v>
          </cell>
          <cell r="U885">
            <v>1.8857142857142857</v>
          </cell>
          <cell r="V885">
            <v>1.8857142857142857</v>
          </cell>
          <cell r="W885">
            <v>1.8857142857142857</v>
          </cell>
          <cell r="X885">
            <v>1.8857142857142857</v>
          </cell>
          <cell r="Y885">
            <v>1.3</v>
          </cell>
          <cell r="AA885">
            <v>1.1299999999999999</v>
          </cell>
        </row>
        <row r="886">
          <cell r="E886" t="str">
            <v>XL85NT</v>
          </cell>
          <cell r="F886" t="str">
            <v>XL85NT</v>
          </cell>
          <cell r="G886" t="str">
            <v>Vị trí 1</v>
          </cell>
          <cell r="H886" t="str">
            <v>Các đường nhóm I</v>
          </cell>
          <cell r="I886" t="str">
            <v>Xã Xuân LộcCác đường nhóm IVị trí 1160</v>
          </cell>
          <cell r="O886">
            <v>1400</v>
          </cell>
          <cell r="P886">
            <v>530</v>
          </cell>
          <cell r="S886">
            <v>1200</v>
          </cell>
          <cell r="T886">
            <v>160</v>
          </cell>
          <cell r="U886">
            <v>1.8857142857142857</v>
          </cell>
          <cell r="V886">
            <v>1.8857142857142857</v>
          </cell>
          <cell r="W886">
            <v>1.8857142857142857</v>
          </cell>
          <cell r="X886">
            <v>1.8857142857142857</v>
          </cell>
          <cell r="Y886">
            <v>1.3</v>
          </cell>
          <cell r="AA886">
            <v>1.1299999999999999</v>
          </cell>
        </row>
        <row r="887">
          <cell r="E887" t="str">
            <v>XL86NT</v>
          </cell>
          <cell r="F887" t="str">
            <v>XL86NT</v>
          </cell>
          <cell r="G887" t="str">
            <v>Vị trí 1</v>
          </cell>
          <cell r="H887" t="str">
            <v>Các đường nhóm I</v>
          </cell>
          <cell r="I887" t="str">
            <v>Xã Xuân LộcCác đường nhóm IVị trí 1160</v>
          </cell>
          <cell r="O887">
            <v>1400</v>
          </cell>
          <cell r="P887">
            <v>530</v>
          </cell>
          <cell r="S887">
            <v>1200</v>
          </cell>
          <cell r="T887">
            <v>160</v>
          </cell>
          <cell r="U887">
            <v>1.8857142857142857</v>
          </cell>
          <cell r="V887">
            <v>1.8857142857142857</v>
          </cell>
          <cell r="W887">
            <v>1.8857142857142857</v>
          </cell>
          <cell r="X887">
            <v>1.8857142857142857</v>
          </cell>
          <cell r="Y887">
            <v>1.3</v>
          </cell>
          <cell r="AA887">
            <v>1.1299999999999999</v>
          </cell>
        </row>
        <row r="888">
          <cell r="E888" t="str">
            <v>XL87NT</v>
          </cell>
          <cell r="F888" t="str">
            <v>XL87NT</v>
          </cell>
          <cell r="G888" t="str">
            <v>Vị trí 1</v>
          </cell>
          <cell r="H888" t="str">
            <v>Các đường nhóm I</v>
          </cell>
          <cell r="I888" t="str">
            <v>Xã Xuân LộcCác đường nhóm IVị trí 1160</v>
          </cell>
          <cell r="O888">
            <v>1400</v>
          </cell>
          <cell r="P888">
            <v>530</v>
          </cell>
          <cell r="S888">
            <v>1200</v>
          </cell>
          <cell r="T888">
            <v>160</v>
          </cell>
          <cell r="U888">
            <v>1.5857142857142856</v>
          </cell>
          <cell r="V888">
            <v>1.5857142857142856</v>
          </cell>
          <cell r="W888">
            <v>1.5857142857142856</v>
          </cell>
          <cell r="X888">
            <v>1.5857142857142856</v>
          </cell>
          <cell r="Y888">
            <v>1.3</v>
          </cell>
          <cell r="AA888">
            <v>1.1299999999999999</v>
          </cell>
        </row>
        <row r="889">
          <cell r="E889" t="str">
            <v>XL88NT</v>
          </cell>
          <cell r="F889" t="str">
            <v>XL88NT</v>
          </cell>
          <cell r="G889" t="str">
            <v>Vị trí 1</v>
          </cell>
          <cell r="H889" t="str">
            <v>Các đường nhóm I</v>
          </cell>
          <cell r="I889" t="str">
            <v>Xã Xuân LộcCác đường nhóm IVị trí 1160</v>
          </cell>
          <cell r="O889">
            <v>1400</v>
          </cell>
          <cell r="P889">
            <v>530</v>
          </cell>
          <cell r="S889">
            <v>1200</v>
          </cell>
          <cell r="T889">
            <v>160</v>
          </cell>
          <cell r="U889">
            <v>1.6285714285714286</v>
          </cell>
          <cell r="V889">
            <v>1.6285714285714286</v>
          </cell>
          <cell r="W889">
            <v>1.6285714285714286</v>
          </cell>
          <cell r="X889">
            <v>1.6285714285714286</v>
          </cell>
          <cell r="Y889">
            <v>1.3</v>
          </cell>
          <cell r="AA889">
            <v>1.1299999999999999</v>
          </cell>
        </row>
        <row r="890">
          <cell r="E890" t="str">
            <v>XL89NT</v>
          </cell>
          <cell r="F890" t="str">
            <v>XL89NT</v>
          </cell>
          <cell r="G890" t="str">
            <v>Vị trí 1</v>
          </cell>
          <cell r="H890" t="str">
            <v>Các đường nhóm I</v>
          </cell>
          <cell r="I890" t="str">
            <v>Xã Xuân LộcCác đường nhóm IVị trí 1160</v>
          </cell>
          <cell r="O890">
            <v>1400</v>
          </cell>
          <cell r="P890">
            <v>530</v>
          </cell>
          <cell r="S890">
            <v>1200</v>
          </cell>
          <cell r="T890">
            <v>160</v>
          </cell>
          <cell r="U890">
            <v>1.7142857142857142</v>
          </cell>
          <cell r="V890">
            <v>1.7142857142857142</v>
          </cell>
          <cell r="W890">
            <v>1.7142857142857142</v>
          </cell>
          <cell r="X890">
            <v>1.7142857142857142</v>
          </cell>
          <cell r="Y890">
            <v>1.3</v>
          </cell>
          <cell r="AA890">
            <v>1.1299999999999999</v>
          </cell>
        </row>
        <row r="891">
          <cell r="E891" t="str">
            <v>XL90NT</v>
          </cell>
          <cell r="F891" t="str">
            <v>XL90NT</v>
          </cell>
          <cell r="G891" t="str">
            <v>Vị trí 1</v>
          </cell>
          <cell r="H891" t="str">
            <v>Các đường nhóm I</v>
          </cell>
          <cell r="I891" t="str">
            <v>Xã Xuân LộcCác đường nhóm IVị trí 1160</v>
          </cell>
          <cell r="O891">
            <v>1400</v>
          </cell>
          <cell r="P891">
            <v>530</v>
          </cell>
          <cell r="S891">
            <v>1200</v>
          </cell>
          <cell r="T891">
            <v>160</v>
          </cell>
          <cell r="U891">
            <v>1.7142857142857142</v>
          </cell>
          <cell r="V891">
            <v>1.7142857142857142</v>
          </cell>
          <cell r="W891">
            <v>1.7142857142857142</v>
          </cell>
          <cell r="X891">
            <v>1.7142857142857142</v>
          </cell>
          <cell r="Y891">
            <v>1.3</v>
          </cell>
          <cell r="AA891">
            <v>1.1299999999999999</v>
          </cell>
        </row>
        <row r="892">
          <cell r="E892" t="str">
            <v>XL91NT</v>
          </cell>
          <cell r="F892" t="str">
            <v>XL91NT</v>
          </cell>
          <cell r="G892" t="str">
            <v>Vị trí 1</v>
          </cell>
          <cell r="H892" t="str">
            <v>Các đường nhóm I</v>
          </cell>
          <cell r="I892" t="str">
            <v>Xã Xuân LộcCác đường nhóm IVị trí 1160</v>
          </cell>
          <cell r="O892">
            <v>1400</v>
          </cell>
          <cell r="P892">
            <v>530</v>
          </cell>
          <cell r="S892">
            <v>1200</v>
          </cell>
          <cell r="T892">
            <v>160</v>
          </cell>
          <cell r="U892">
            <v>1.7142857142857142</v>
          </cell>
          <cell r="V892">
            <v>1.7142857142857142</v>
          </cell>
          <cell r="W892">
            <v>1.7142857142857142</v>
          </cell>
          <cell r="X892">
            <v>1.7142857142857142</v>
          </cell>
          <cell r="Y892">
            <v>1.3</v>
          </cell>
          <cell r="AA892">
            <v>1.1299999999999999</v>
          </cell>
        </row>
        <row r="893">
          <cell r="E893" t="str">
            <v>XL92NT</v>
          </cell>
          <cell r="F893" t="str">
            <v>XL92NT</v>
          </cell>
          <cell r="G893" t="str">
            <v>Vị trí 1</v>
          </cell>
          <cell r="H893" t="str">
            <v>Các đường nhóm I</v>
          </cell>
          <cell r="I893" t="str">
            <v>Xã Xuân LộcCác đường nhóm IVị trí 1160</v>
          </cell>
          <cell r="O893">
            <v>1400</v>
          </cell>
          <cell r="P893">
            <v>530</v>
          </cell>
          <cell r="S893">
            <v>1200</v>
          </cell>
          <cell r="T893">
            <v>160</v>
          </cell>
          <cell r="U893">
            <v>1.8857142857142857</v>
          </cell>
          <cell r="V893">
            <v>1.8857142857142857</v>
          </cell>
          <cell r="W893">
            <v>1.8857142857142857</v>
          </cell>
          <cell r="X893">
            <v>1.8857142857142857</v>
          </cell>
          <cell r="Y893">
            <v>1.3</v>
          </cell>
          <cell r="AA893">
            <v>1.1299999999999999</v>
          </cell>
        </row>
        <row r="894">
          <cell r="E894" t="str">
            <v>XL43NT</v>
          </cell>
          <cell r="F894" t="str">
            <v>XL43NT</v>
          </cell>
          <cell r="G894" t="str">
            <v>Vị trí 1</v>
          </cell>
          <cell r="H894" t="str">
            <v>Các đường nhóm I</v>
          </cell>
          <cell r="I894" t="str">
            <v>Xã Xuân LộcCác đường nhóm IVị trí 1160</v>
          </cell>
          <cell r="O894">
            <v>1400</v>
          </cell>
          <cell r="P894">
            <v>530</v>
          </cell>
          <cell r="S894">
            <v>1200</v>
          </cell>
          <cell r="T894">
            <v>160</v>
          </cell>
          <cell r="U894">
            <v>1.8857142857142857</v>
          </cell>
          <cell r="V894">
            <v>1.8857142857142857</v>
          </cell>
          <cell r="W894">
            <v>1.8857142857142857</v>
          </cell>
          <cell r="X894">
            <v>1.8857142857142857</v>
          </cell>
          <cell r="Y894">
            <v>1.3</v>
          </cell>
          <cell r="Z894">
            <v>1.0722407968081695</v>
          </cell>
          <cell r="AA894">
            <v>1.07</v>
          </cell>
        </row>
        <row r="895">
          <cell r="E895" t="str">
            <v>XL65DT</v>
          </cell>
          <cell r="F895" t="str">
            <v>XL65DT</v>
          </cell>
          <cell r="G895" t="str">
            <v>Vị trí 1</v>
          </cell>
          <cell r="H895" t="str">
            <v>Các đường nhóm I</v>
          </cell>
          <cell r="I895" t="str">
            <v>Xã Xuân LộcCác đường nhóm IVị trí 1160</v>
          </cell>
          <cell r="O895">
            <v>1500</v>
          </cell>
          <cell r="P895">
            <v>530</v>
          </cell>
          <cell r="S895">
            <v>1200</v>
          </cell>
          <cell r="T895">
            <v>160</v>
          </cell>
          <cell r="U895">
            <v>3.76</v>
          </cell>
          <cell r="V895">
            <v>3.76</v>
          </cell>
          <cell r="W895">
            <v>3.76</v>
          </cell>
          <cell r="X895">
            <v>3.76</v>
          </cell>
          <cell r="Y895">
            <v>1.3</v>
          </cell>
          <cell r="AA895">
            <v>1.1299999999999999</v>
          </cell>
        </row>
        <row r="896">
          <cell r="E896" t="str">
            <v>XL45NT</v>
          </cell>
          <cell r="F896" t="str">
            <v>XL45NT</v>
          </cell>
          <cell r="G896" t="str">
            <v>Vị trí 1</v>
          </cell>
          <cell r="H896" t="str">
            <v>Các đường nhóm I</v>
          </cell>
          <cell r="I896" t="str">
            <v>Xã Xuân LộcCác đường nhóm IVị trí 1160</v>
          </cell>
          <cell r="O896">
            <v>1400</v>
          </cell>
          <cell r="P896">
            <v>530</v>
          </cell>
          <cell r="S896">
            <v>1200</v>
          </cell>
          <cell r="T896">
            <v>160</v>
          </cell>
          <cell r="U896">
            <v>1.8857142857142857</v>
          </cell>
          <cell r="V896">
            <v>1.8857142857142857</v>
          </cell>
          <cell r="W896">
            <v>1.8857142857142857</v>
          </cell>
          <cell r="X896">
            <v>1.8857142857142857</v>
          </cell>
          <cell r="Y896">
            <v>1.3</v>
          </cell>
          <cell r="AA896">
            <v>1.1299999999999999</v>
          </cell>
        </row>
        <row r="897">
          <cell r="E897" t="str">
            <v>XL67NT_D1,2</v>
          </cell>
          <cell r="F897" t="str">
            <v>XL67NT,2</v>
          </cell>
          <cell r="G897" t="str">
            <v>Vị trí 1</v>
          </cell>
          <cell r="H897" t="str">
            <v>Các đường nhóm I</v>
          </cell>
          <cell r="I897" t="str">
            <v>Xã Xuân LộcCác đường nhóm IVị trí 1170</v>
          </cell>
          <cell r="O897">
            <v>4200</v>
          </cell>
          <cell r="P897">
            <v>570</v>
          </cell>
          <cell r="S897">
            <v>3000</v>
          </cell>
          <cell r="T897">
            <v>170</v>
          </cell>
          <cell r="V897">
            <v>0</v>
          </cell>
          <cell r="W897">
            <v>1</v>
          </cell>
          <cell r="X897">
            <v>1</v>
          </cell>
          <cell r="Y897">
            <v>1.3</v>
          </cell>
          <cell r="AA897">
            <v>1.1299999999999999</v>
          </cell>
        </row>
        <row r="898">
          <cell r="E898" t="str">
            <v>XL1DT_D1</v>
          </cell>
          <cell r="F898" t="str">
            <v>XL1DT</v>
          </cell>
          <cell r="G898" t="str">
            <v>Vị trí 1</v>
          </cell>
          <cell r="H898" t="str">
            <v>TTGR</v>
          </cell>
          <cell r="I898" t="str">
            <v>Xã Xuân LộcTTGRVị trí 1240</v>
          </cell>
          <cell r="O898">
            <v>5300</v>
          </cell>
          <cell r="P898">
            <v>760</v>
          </cell>
          <cell r="S898">
            <v>3800</v>
          </cell>
          <cell r="T898">
            <v>240</v>
          </cell>
          <cell r="U898">
            <v>3.3698113207547169</v>
          </cell>
          <cell r="V898">
            <v>3.3698113207547169</v>
          </cell>
          <cell r="W898">
            <v>3.3698113207547169</v>
          </cell>
          <cell r="X898">
            <v>3.7827769161655951</v>
          </cell>
          <cell r="Y898">
            <v>1.3</v>
          </cell>
          <cell r="Z898">
            <v>1.0961451247165532</v>
          </cell>
          <cell r="AA898">
            <v>1.1000000000000001</v>
          </cell>
        </row>
        <row r="899">
          <cell r="E899" t="str">
            <v>XL1DT_D2</v>
          </cell>
          <cell r="F899" t="str">
            <v>XL1DT</v>
          </cell>
          <cell r="G899" t="str">
            <v>Vị trí 1</v>
          </cell>
          <cell r="H899" t="str">
            <v>TTGR</v>
          </cell>
          <cell r="I899" t="str">
            <v>Xã Xuân LộcTTGRVị trí 1240</v>
          </cell>
          <cell r="O899">
            <v>5600</v>
          </cell>
          <cell r="P899">
            <v>760</v>
          </cell>
          <cell r="S899">
            <v>4000</v>
          </cell>
          <cell r="T899">
            <v>240</v>
          </cell>
          <cell r="U899">
            <v>3.3571428571428572</v>
          </cell>
          <cell r="V899">
            <v>3.3571428571428572</v>
          </cell>
          <cell r="W899">
            <v>3.3571428571428572</v>
          </cell>
          <cell r="X899">
            <v>3.7827769161655951</v>
          </cell>
          <cell r="Y899">
            <v>1.3</v>
          </cell>
          <cell r="Z899">
            <v>1.0961451247165532</v>
          </cell>
          <cell r="AA899">
            <v>1.1000000000000001</v>
          </cell>
        </row>
        <row r="900">
          <cell r="E900" t="str">
            <v>XL1DT_D3</v>
          </cell>
          <cell r="F900" t="str">
            <v>XL1DT</v>
          </cell>
          <cell r="G900" t="str">
            <v>Vị trí 1</v>
          </cell>
          <cell r="H900" t="str">
            <v>TTGR</v>
          </cell>
          <cell r="I900" t="str">
            <v>Xã Xuân LộcTTGRVị trí 1240</v>
          </cell>
          <cell r="O900">
            <v>5000</v>
          </cell>
          <cell r="P900">
            <v>760</v>
          </cell>
          <cell r="S900">
            <v>3600</v>
          </cell>
          <cell r="T900">
            <v>240</v>
          </cell>
          <cell r="U900">
            <v>3.3839999999999999</v>
          </cell>
          <cell r="V900">
            <v>3.3839999999999999</v>
          </cell>
          <cell r="W900">
            <v>3.3839999999999999</v>
          </cell>
          <cell r="X900">
            <v>3.7827769161655951</v>
          </cell>
          <cell r="Y900">
            <v>1.3</v>
          </cell>
          <cell r="Z900">
            <v>1.0961451247165532</v>
          </cell>
          <cell r="AA900">
            <v>1.1000000000000001</v>
          </cell>
        </row>
        <row r="901">
          <cell r="E901" t="str">
            <v>XL1DT_D4</v>
          </cell>
          <cell r="F901" t="str">
            <v>XL1DT</v>
          </cell>
          <cell r="G901" t="str">
            <v>Vị trí 1</v>
          </cell>
          <cell r="H901" t="str">
            <v>TTGR</v>
          </cell>
          <cell r="I901" t="str">
            <v>Xã Xuân LộcTTGRVị trí 1240</v>
          </cell>
          <cell r="O901">
            <v>4200</v>
          </cell>
          <cell r="P901">
            <v>760</v>
          </cell>
          <cell r="S901">
            <v>3000</v>
          </cell>
          <cell r="T901">
            <v>240</v>
          </cell>
          <cell r="U901">
            <v>5.4285714285714288</v>
          </cell>
          <cell r="V901">
            <v>5.4285714285714288</v>
          </cell>
          <cell r="W901">
            <v>5.4285714285714288</v>
          </cell>
          <cell r="X901">
            <v>3.7827769161655951</v>
          </cell>
          <cell r="Y901">
            <v>1.3</v>
          </cell>
          <cell r="Z901">
            <v>1.0961451247165532</v>
          </cell>
          <cell r="AA901">
            <v>1.1000000000000001</v>
          </cell>
        </row>
        <row r="902">
          <cell r="E902" t="str">
            <v>XL1DT_D5</v>
          </cell>
          <cell r="F902" t="str">
            <v>XL1DT</v>
          </cell>
          <cell r="G902" t="str">
            <v>Vị trí 1</v>
          </cell>
          <cell r="H902" t="str">
            <v>TTGR</v>
          </cell>
          <cell r="I902" t="str">
            <v>Xã Xuân LộcTTGRVị trí 1240</v>
          </cell>
          <cell r="O902">
            <v>3900</v>
          </cell>
          <cell r="P902">
            <v>760</v>
          </cell>
          <cell r="S902">
            <v>2800</v>
          </cell>
          <cell r="T902">
            <v>240</v>
          </cell>
          <cell r="U902">
            <v>3.3743589743589744</v>
          </cell>
          <cell r="V902">
            <v>3.3743589743589744</v>
          </cell>
          <cell r="W902">
            <v>3.3743589743589744</v>
          </cell>
          <cell r="X902">
            <v>3.7827769161655951</v>
          </cell>
          <cell r="Y902">
            <v>1.3</v>
          </cell>
          <cell r="Z902">
            <v>1.0961451247165532</v>
          </cell>
          <cell r="AA902">
            <v>1.1000000000000001</v>
          </cell>
        </row>
        <row r="903">
          <cell r="E903" t="str">
            <v>XL15DT_D1</v>
          </cell>
          <cell r="F903" t="str">
            <v>XL15DT</v>
          </cell>
          <cell r="G903" t="str">
            <v>Vị trí 1</v>
          </cell>
          <cell r="H903" t="str">
            <v>TTGR</v>
          </cell>
          <cell r="I903" t="str">
            <v>Xã Xuân LộcTTGRVị trí 1240</v>
          </cell>
          <cell r="O903">
            <v>2800</v>
          </cell>
          <cell r="P903">
            <v>760</v>
          </cell>
          <cell r="S903">
            <v>2200</v>
          </cell>
          <cell r="T903">
            <v>240</v>
          </cell>
          <cell r="U903">
            <v>3.6928571428571431</v>
          </cell>
          <cell r="V903">
            <v>3.6928571428571431</v>
          </cell>
          <cell r="W903">
            <v>3.6928571428571431</v>
          </cell>
          <cell r="X903">
            <v>3.7103726708074536</v>
          </cell>
          <cell r="Y903">
            <v>1.3</v>
          </cell>
          <cell r="Z903">
            <v>1.1378756525419744</v>
          </cell>
          <cell r="AA903">
            <v>1.1299999999999999</v>
          </cell>
        </row>
        <row r="904">
          <cell r="E904" t="str">
            <v>XL15DT_D2</v>
          </cell>
          <cell r="F904" t="str">
            <v>XL15DT</v>
          </cell>
          <cell r="G904" t="str">
            <v>Vị trí 1</v>
          </cell>
          <cell r="H904" t="str">
            <v>TTGR</v>
          </cell>
          <cell r="I904" t="str">
            <v>Xã Xuân LộcTTGRVị trí 1240</v>
          </cell>
          <cell r="O904">
            <v>2300</v>
          </cell>
          <cell r="P904">
            <v>760</v>
          </cell>
          <cell r="S904">
            <v>1800</v>
          </cell>
          <cell r="T904">
            <v>240</v>
          </cell>
          <cell r="U904">
            <v>3.6782608695652175</v>
          </cell>
          <cell r="V904">
            <v>3.6782608695652175</v>
          </cell>
          <cell r="W904">
            <v>3.6782608695652175</v>
          </cell>
          <cell r="X904">
            <v>3.7103726708074536</v>
          </cell>
          <cell r="Y904">
            <v>1.3</v>
          </cell>
          <cell r="Z904">
            <v>1.1378756525419744</v>
          </cell>
          <cell r="AA904">
            <v>1.1299999999999999</v>
          </cell>
        </row>
        <row r="905">
          <cell r="E905" t="str">
            <v>XL15DT_D3</v>
          </cell>
          <cell r="F905" t="str">
            <v>XL15DT</v>
          </cell>
          <cell r="G905" t="str">
            <v>Vị trí 1</v>
          </cell>
          <cell r="H905" t="str">
            <v>TTGR</v>
          </cell>
          <cell r="I905" t="str">
            <v>Xã Xuân LộcTTGRVị trí 1240</v>
          </cell>
          <cell r="O905">
            <v>2000</v>
          </cell>
          <cell r="P905">
            <v>760</v>
          </cell>
          <cell r="S905">
            <v>1600</v>
          </cell>
          <cell r="T905">
            <v>240</v>
          </cell>
          <cell r="U905">
            <v>3.76</v>
          </cell>
          <cell r="V905">
            <v>3.76</v>
          </cell>
          <cell r="W905">
            <v>3.76</v>
          </cell>
          <cell r="X905">
            <v>3.7103726708074536</v>
          </cell>
          <cell r="Y905">
            <v>1.3</v>
          </cell>
          <cell r="Z905">
            <v>1.1378756525419744</v>
          </cell>
          <cell r="AA905">
            <v>1.1299999999999999</v>
          </cell>
        </row>
        <row r="906">
          <cell r="E906" t="str">
            <v>XL30DT</v>
          </cell>
          <cell r="F906" t="str">
            <v>XL30DT</v>
          </cell>
          <cell r="G906" t="str">
            <v>Vị trí 1</v>
          </cell>
          <cell r="H906" t="str">
            <v>TTGR</v>
          </cell>
          <cell r="I906" t="str">
            <v>Xã Xuân LộcTTGRVị trí 1240</v>
          </cell>
          <cell r="O906">
            <v>2500</v>
          </cell>
          <cell r="P906">
            <v>760</v>
          </cell>
          <cell r="S906">
            <v>2000</v>
          </cell>
          <cell r="T906">
            <v>240</v>
          </cell>
          <cell r="U906">
            <v>3.76</v>
          </cell>
          <cell r="V906">
            <v>3.76</v>
          </cell>
          <cell r="W906">
            <v>3.76</v>
          </cell>
          <cell r="X906">
            <v>3.76</v>
          </cell>
          <cell r="Y906">
            <v>1.3</v>
          </cell>
          <cell r="AA906">
            <v>1.1299999999999999</v>
          </cell>
        </row>
        <row r="907">
          <cell r="E907" t="str">
            <v>XL2DT_D1</v>
          </cell>
          <cell r="F907" t="str">
            <v>XL2DT</v>
          </cell>
          <cell r="G907" t="str">
            <v>Vị trí 1</v>
          </cell>
          <cell r="H907" t="str">
            <v>TTGR</v>
          </cell>
          <cell r="I907" t="str">
            <v>Xã Xuân LộcTTGRVị trí 1240</v>
          </cell>
          <cell r="O907">
            <v>4800</v>
          </cell>
          <cell r="P907">
            <v>760</v>
          </cell>
          <cell r="S907">
            <v>3400</v>
          </cell>
          <cell r="T907">
            <v>240</v>
          </cell>
          <cell r="U907">
            <v>3.3291666666666666</v>
          </cell>
          <cell r="V907">
            <v>3.3291666666666666</v>
          </cell>
          <cell r="W907">
            <v>3.3291666666666666</v>
          </cell>
          <cell r="X907">
            <v>3.3678225885225883</v>
          </cell>
          <cell r="Y907">
            <v>1.3</v>
          </cell>
          <cell r="Z907">
            <v>1.1000000000000001</v>
          </cell>
          <cell r="AA907">
            <v>1.1299999999999999</v>
          </cell>
        </row>
        <row r="908">
          <cell r="E908" t="str">
            <v>XL2DT_D2</v>
          </cell>
          <cell r="F908" t="str">
            <v>XL2DT</v>
          </cell>
          <cell r="G908" t="str">
            <v>Vị trí 1</v>
          </cell>
          <cell r="H908" t="str">
            <v>TTGR</v>
          </cell>
          <cell r="I908" t="str">
            <v>Xã Xuân LộcTTGRVị trí 1240</v>
          </cell>
          <cell r="O908">
            <v>5000</v>
          </cell>
          <cell r="P908">
            <v>760</v>
          </cell>
          <cell r="S908">
            <v>3600</v>
          </cell>
          <cell r="T908">
            <v>240</v>
          </cell>
          <cell r="U908">
            <v>3.3839999999999999</v>
          </cell>
          <cell r="V908">
            <v>3.3839999999999999</v>
          </cell>
          <cell r="W908">
            <v>3.3839999999999999</v>
          </cell>
          <cell r="X908">
            <v>3.3678225885225883</v>
          </cell>
          <cell r="Y908">
            <v>1.3</v>
          </cell>
          <cell r="Z908">
            <v>1.1000000000000001</v>
          </cell>
          <cell r="AA908">
            <v>1.1299999999999999</v>
          </cell>
        </row>
        <row r="909">
          <cell r="E909" t="str">
            <v>XL2DT_D3</v>
          </cell>
          <cell r="F909" t="str">
            <v>XL2DT</v>
          </cell>
          <cell r="G909" t="str">
            <v>Vị trí 1</v>
          </cell>
          <cell r="H909" t="str">
            <v>TTGR</v>
          </cell>
          <cell r="I909" t="str">
            <v>Xã Xuân LộcTTGRVị trí 1240</v>
          </cell>
          <cell r="O909">
            <v>4200</v>
          </cell>
          <cell r="P909">
            <v>760</v>
          </cell>
          <cell r="S909">
            <v>3000</v>
          </cell>
          <cell r="T909">
            <v>240</v>
          </cell>
          <cell r="U909">
            <v>3.3571428571428572</v>
          </cell>
          <cell r="V909">
            <v>3.3571428571428572</v>
          </cell>
          <cell r="W909">
            <v>3.3571428571428572</v>
          </cell>
          <cell r="X909">
            <v>3.3678225885225883</v>
          </cell>
          <cell r="Y909">
            <v>1.3</v>
          </cell>
          <cell r="Z909">
            <v>1.1000000000000001</v>
          </cell>
          <cell r="AA909">
            <v>1.1299999999999999</v>
          </cell>
        </row>
        <row r="910">
          <cell r="E910" t="str">
            <v>XL2DT_D4</v>
          </cell>
          <cell r="F910" t="str">
            <v>XL2DT</v>
          </cell>
          <cell r="G910" t="str">
            <v>Vị trí 1</v>
          </cell>
          <cell r="H910" t="str">
            <v>TTGR</v>
          </cell>
          <cell r="I910" t="str">
            <v>Xã Xuân LộcTTGRVị trí 1240</v>
          </cell>
          <cell r="O910">
            <v>3900</v>
          </cell>
          <cell r="P910">
            <v>760</v>
          </cell>
          <cell r="S910">
            <v>2800</v>
          </cell>
          <cell r="T910">
            <v>240</v>
          </cell>
          <cell r="U910">
            <v>3.3743589743589744</v>
          </cell>
          <cell r="V910">
            <v>3.3743589743589744</v>
          </cell>
          <cell r="W910">
            <v>3.3743589743589744</v>
          </cell>
          <cell r="X910">
            <v>3.3678225885225883</v>
          </cell>
          <cell r="Y910">
            <v>1.3</v>
          </cell>
          <cell r="Z910">
            <v>1.1000000000000001</v>
          </cell>
          <cell r="AA910">
            <v>1.1299999999999999</v>
          </cell>
        </row>
        <row r="911">
          <cell r="E911" t="str">
            <v>XL2DT_D5</v>
          </cell>
          <cell r="F911" t="str">
            <v>XL2DT</v>
          </cell>
          <cell r="G911" t="str">
            <v>Vị trí 1</v>
          </cell>
          <cell r="H911" t="str">
            <v>TTGR</v>
          </cell>
          <cell r="I911" t="str">
            <v>Xã Xuân LộcTTGRVị trí 1240</v>
          </cell>
          <cell r="O911">
            <v>3600</v>
          </cell>
          <cell r="P911">
            <v>760</v>
          </cell>
          <cell r="S911">
            <v>2600</v>
          </cell>
          <cell r="T911">
            <v>240</v>
          </cell>
          <cell r="U911">
            <v>3.3944444444444444</v>
          </cell>
          <cell r="V911">
            <v>3.3944444444444444</v>
          </cell>
          <cell r="W911">
            <v>3.3944444444444444</v>
          </cell>
          <cell r="X911">
            <v>3.3678225885225883</v>
          </cell>
          <cell r="Y911">
            <v>1.3</v>
          </cell>
          <cell r="Z911">
            <v>1.1000000000000001</v>
          </cell>
          <cell r="AA911">
            <v>1.1299999999999999</v>
          </cell>
        </row>
        <row r="912">
          <cell r="E912" t="str">
            <v>XL3DT_D1</v>
          </cell>
          <cell r="F912" t="str">
            <v>XL3DT</v>
          </cell>
          <cell r="G912" t="str">
            <v>Vị trí 1</v>
          </cell>
          <cell r="H912" t="str">
            <v>TTGR</v>
          </cell>
          <cell r="I912" t="str">
            <v>Xã Xuân LộcTTGRVị trí 1240</v>
          </cell>
          <cell r="O912">
            <v>4300</v>
          </cell>
          <cell r="P912">
            <v>760</v>
          </cell>
          <cell r="S912">
            <v>3400</v>
          </cell>
          <cell r="T912">
            <v>240</v>
          </cell>
          <cell r="U912">
            <v>3.7162790697674417</v>
          </cell>
          <cell r="V912">
            <v>3.7162790697674417</v>
          </cell>
          <cell r="W912">
            <v>3.7162790697674417</v>
          </cell>
          <cell r="X912">
            <v>3.7454263565891472</v>
          </cell>
          <cell r="Y912">
            <v>1.3</v>
          </cell>
          <cell r="Z912">
            <v>1.1000000000000001</v>
          </cell>
          <cell r="AA912">
            <v>1.1299999999999999</v>
          </cell>
        </row>
        <row r="913">
          <cell r="E913" t="str">
            <v>XL3DT_D2</v>
          </cell>
          <cell r="F913" t="str">
            <v>XL3DT</v>
          </cell>
          <cell r="G913" t="str">
            <v>Vị trí 1</v>
          </cell>
          <cell r="H913" t="str">
            <v>TTGR</v>
          </cell>
          <cell r="I913" t="str">
            <v>Xã Xuân LộcTTGRVị trí 1240</v>
          </cell>
          <cell r="O913">
            <v>4000</v>
          </cell>
          <cell r="P913">
            <v>760</v>
          </cell>
          <cell r="S913">
            <v>3200</v>
          </cell>
          <cell r="T913">
            <v>240</v>
          </cell>
          <cell r="U913">
            <v>3.76</v>
          </cell>
          <cell r="V913">
            <v>3.76</v>
          </cell>
          <cell r="W913">
            <v>3.76</v>
          </cell>
          <cell r="X913">
            <v>3.7454263565891472</v>
          </cell>
          <cell r="Y913">
            <v>1.3</v>
          </cell>
          <cell r="Z913">
            <v>1.1000000000000001</v>
          </cell>
          <cell r="AA913">
            <v>1.1299999999999999</v>
          </cell>
        </row>
        <row r="914">
          <cell r="E914" t="str">
            <v>XL3DT_D3</v>
          </cell>
          <cell r="F914" t="str">
            <v>XL3DT</v>
          </cell>
          <cell r="G914" t="str">
            <v>Vị trí 1</v>
          </cell>
          <cell r="H914" t="str">
            <v>TTGR</v>
          </cell>
          <cell r="I914" t="str">
            <v>Xã Xuân LộcTTGRVị trí 1240</v>
          </cell>
          <cell r="O914">
            <v>3500</v>
          </cell>
          <cell r="P914">
            <v>760</v>
          </cell>
          <cell r="S914">
            <v>2800</v>
          </cell>
          <cell r="T914">
            <v>240</v>
          </cell>
          <cell r="U914">
            <v>3.76</v>
          </cell>
          <cell r="V914">
            <v>3.76</v>
          </cell>
          <cell r="W914">
            <v>3.76</v>
          </cell>
          <cell r="X914">
            <v>3.7454263565891472</v>
          </cell>
          <cell r="Y914">
            <v>1.3</v>
          </cell>
          <cell r="Z914">
            <v>1.1000000000000001</v>
          </cell>
          <cell r="AA914">
            <v>1.1299999999999999</v>
          </cell>
        </row>
        <row r="915">
          <cell r="E915" t="str">
            <v>XL4DT_D1</v>
          </cell>
          <cell r="F915" t="str">
            <v>XL4DT</v>
          </cell>
          <cell r="G915" t="str">
            <v>Vị trí 1</v>
          </cell>
          <cell r="H915" t="str">
            <v>TTGR</v>
          </cell>
          <cell r="I915" t="str">
            <v>Xã Xuân LộcTTGRVị trí 1240</v>
          </cell>
          <cell r="O915">
            <v>3500</v>
          </cell>
          <cell r="P915">
            <v>760</v>
          </cell>
          <cell r="S915">
            <v>2800</v>
          </cell>
          <cell r="T915">
            <v>240</v>
          </cell>
          <cell r="U915">
            <v>3.76</v>
          </cell>
          <cell r="V915">
            <v>3.76</v>
          </cell>
          <cell r="W915">
            <v>3.76</v>
          </cell>
          <cell r="X915">
            <v>3.76</v>
          </cell>
          <cell r="Y915">
            <v>1.3</v>
          </cell>
          <cell r="AA915">
            <v>1.1299999999999999</v>
          </cell>
        </row>
        <row r="916">
          <cell r="E916" t="str">
            <v>XL4DT_D2</v>
          </cell>
          <cell r="F916" t="str">
            <v>XL4DT</v>
          </cell>
          <cell r="G916" t="str">
            <v>Vị trí 1</v>
          </cell>
          <cell r="H916" t="str">
            <v>TTGR</v>
          </cell>
          <cell r="I916" t="str">
            <v>Xã Xuân LộcTTGRVị trí 1240</v>
          </cell>
          <cell r="O916">
            <v>4000</v>
          </cell>
          <cell r="P916">
            <v>760</v>
          </cell>
          <cell r="S916">
            <v>3200</v>
          </cell>
          <cell r="T916">
            <v>240</v>
          </cell>
          <cell r="U916">
            <v>3.76</v>
          </cell>
          <cell r="V916">
            <v>3.76</v>
          </cell>
          <cell r="W916">
            <v>3.76</v>
          </cell>
          <cell r="X916">
            <v>3.76</v>
          </cell>
          <cell r="Y916">
            <v>1.3</v>
          </cell>
          <cell r="AA916">
            <v>1.1299999999999999</v>
          </cell>
        </row>
        <row r="917">
          <cell r="E917" t="str">
            <v>XL5DT_D1</v>
          </cell>
          <cell r="F917" t="str">
            <v>XL5DT</v>
          </cell>
          <cell r="G917" t="str">
            <v>Vị trí 1</v>
          </cell>
          <cell r="H917" t="str">
            <v>TTGR</v>
          </cell>
          <cell r="I917" t="str">
            <v>Xã Xuân LộcTTGRVị trí 1240</v>
          </cell>
          <cell r="O917">
            <v>3300</v>
          </cell>
          <cell r="P917">
            <v>760</v>
          </cell>
          <cell r="S917">
            <v>2600</v>
          </cell>
          <cell r="T917">
            <v>240</v>
          </cell>
          <cell r="U917">
            <v>3.7030303030303031</v>
          </cell>
          <cell r="V917">
            <v>3.7030303030303031</v>
          </cell>
          <cell r="W917">
            <v>3.7030303030303031</v>
          </cell>
          <cell r="X917">
            <v>3.7410101010101009</v>
          </cell>
          <cell r="Y917">
            <v>1.3</v>
          </cell>
          <cell r="Z917">
            <v>1.0943722943722942</v>
          </cell>
          <cell r="AA917">
            <v>1.0900000000000001</v>
          </cell>
        </row>
        <row r="918">
          <cell r="E918" t="str">
            <v>XL5DT_D2</v>
          </cell>
          <cell r="F918" t="str">
            <v>XL5DT</v>
          </cell>
          <cell r="G918" t="str">
            <v>Vị trí 1</v>
          </cell>
          <cell r="H918" t="str">
            <v>TTGR</v>
          </cell>
          <cell r="I918" t="str">
            <v>Xã Xuân LộcTTGRVị trí 1240</v>
          </cell>
          <cell r="O918">
            <v>3500</v>
          </cell>
          <cell r="P918">
            <v>760</v>
          </cell>
          <cell r="S918">
            <v>2800</v>
          </cell>
          <cell r="T918">
            <v>240</v>
          </cell>
          <cell r="U918">
            <v>3.76</v>
          </cell>
          <cell r="V918">
            <v>3.76</v>
          </cell>
          <cell r="W918">
            <v>3.76</v>
          </cell>
          <cell r="X918">
            <v>3.7410101010101009</v>
          </cell>
          <cell r="Y918">
            <v>1.3</v>
          </cell>
          <cell r="Z918">
            <v>1.0943722943722942</v>
          </cell>
          <cell r="AA918">
            <v>1.0900000000000001</v>
          </cell>
        </row>
        <row r="919">
          <cell r="E919" t="str">
            <v>XL5DT_D3</v>
          </cell>
          <cell r="F919" t="str">
            <v>XL5DT</v>
          </cell>
          <cell r="G919" t="str">
            <v>Vị trí 1</v>
          </cell>
          <cell r="H919" t="str">
            <v>TTGR</v>
          </cell>
          <cell r="I919" t="str">
            <v>Xã Xuân LộcTTGRVị trí 1240</v>
          </cell>
          <cell r="O919">
            <v>4000</v>
          </cell>
          <cell r="P919">
            <v>760</v>
          </cell>
          <cell r="S919">
            <v>3200</v>
          </cell>
          <cell r="T919">
            <v>240</v>
          </cell>
          <cell r="U919">
            <v>3.76</v>
          </cell>
          <cell r="V919">
            <v>3.76</v>
          </cell>
          <cell r="W919">
            <v>3.76</v>
          </cell>
          <cell r="X919">
            <v>3.7410101010101009</v>
          </cell>
          <cell r="Y919">
            <v>1.3</v>
          </cell>
          <cell r="Z919">
            <v>1.0943722943722942</v>
          </cell>
          <cell r="AA919">
            <v>1.0900000000000001</v>
          </cell>
        </row>
        <row r="920">
          <cell r="E920" t="str">
            <v>XL6DT_D1</v>
          </cell>
          <cell r="F920" t="str">
            <v>XL6DT</v>
          </cell>
          <cell r="G920" t="str">
            <v>Vị trí 1</v>
          </cell>
          <cell r="H920" t="str">
            <v>TTGR</v>
          </cell>
          <cell r="I920" t="str">
            <v>Xã Xuân LộcTTGRVị trí 1240</v>
          </cell>
          <cell r="O920">
            <v>3500</v>
          </cell>
          <cell r="P920">
            <v>760</v>
          </cell>
          <cell r="S920">
            <v>2800</v>
          </cell>
          <cell r="T920">
            <v>240</v>
          </cell>
          <cell r="U920">
            <v>3.76</v>
          </cell>
          <cell r="V920">
            <v>3.76</v>
          </cell>
          <cell r="W920">
            <v>3.76</v>
          </cell>
          <cell r="X920">
            <v>3.7315151515151515</v>
          </cell>
          <cell r="Y920">
            <v>1.3</v>
          </cell>
          <cell r="AA920">
            <v>1.1299999999999999</v>
          </cell>
        </row>
        <row r="921">
          <cell r="E921" t="str">
            <v>XL6DT_D2</v>
          </cell>
          <cell r="F921" t="str">
            <v>XL6DT</v>
          </cell>
          <cell r="G921" t="str">
            <v>Vị trí 1</v>
          </cell>
          <cell r="H921" t="str">
            <v>TTGR</v>
          </cell>
          <cell r="I921" t="str">
            <v>Xã Xuân LộcTTGRVị trí 1240</v>
          </cell>
          <cell r="O921">
            <v>3300</v>
          </cell>
          <cell r="P921">
            <v>760</v>
          </cell>
          <cell r="S921">
            <v>2600</v>
          </cell>
          <cell r="T921">
            <v>240</v>
          </cell>
          <cell r="U921">
            <v>3.7030303030303031</v>
          </cell>
          <cell r="V921">
            <v>3.7030303030303031</v>
          </cell>
          <cell r="W921">
            <v>3.7030303030303031</v>
          </cell>
          <cell r="X921">
            <v>3.7315151515151515</v>
          </cell>
          <cell r="Y921">
            <v>1.3</v>
          </cell>
          <cell r="AA921">
            <v>1.1299999999999999</v>
          </cell>
        </row>
        <row r="922">
          <cell r="E922" t="str">
            <v>XL7DT_D1</v>
          </cell>
          <cell r="F922" t="str">
            <v>XL7DT</v>
          </cell>
          <cell r="G922" t="str">
            <v>Vị trí 1</v>
          </cell>
          <cell r="H922" t="str">
            <v>TTGR</v>
          </cell>
          <cell r="I922" t="str">
            <v>Xã Xuân LộcTTGRVị trí 1240</v>
          </cell>
          <cell r="O922">
            <v>2800</v>
          </cell>
          <cell r="P922">
            <v>760</v>
          </cell>
          <cell r="S922">
            <v>2200</v>
          </cell>
          <cell r="T922">
            <v>240</v>
          </cell>
          <cell r="U922">
            <v>3.6928571428571431</v>
          </cell>
          <cell r="V922">
            <v>3.6928571428571431</v>
          </cell>
          <cell r="W922">
            <v>3.6928571428571431</v>
          </cell>
          <cell r="X922">
            <v>3.6855590062111805</v>
          </cell>
          <cell r="Y922">
            <v>1.3</v>
          </cell>
          <cell r="AA922">
            <v>1.1299999999999999</v>
          </cell>
        </row>
        <row r="923">
          <cell r="E923" t="str">
            <v>XL7DT_D2</v>
          </cell>
          <cell r="F923" t="str">
            <v>XL7DT</v>
          </cell>
          <cell r="G923" t="str">
            <v>Vị trí 1</v>
          </cell>
          <cell r="H923" t="str">
            <v>TTGR</v>
          </cell>
          <cell r="I923" t="str">
            <v>Xã Xuân LộcTTGRVị trí 1240</v>
          </cell>
          <cell r="O923">
            <v>2300</v>
          </cell>
          <cell r="P923">
            <v>760</v>
          </cell>
          <cell r="S923">
            <v>1800</v>
          </cell>
          <cell r="T923">
            <v>240</v>
          </cell>
          <cell r="U923">
            <v>3.6782608695652175</v>
          </cell>
          <cell r="V923">
            <v>3.6782608695652175</v>
          </cell>
          <cell r="W923">
            <v>3.6782608695652175</v>
          </cell>
          <cell r="X923">
            <v>3.6855590062111805</v>
          </cell>
          <cell r="Y923">
            <v>1.3</v>
          </cell>
          <cell r="AA923">
            <v>1.1299999999999999</v>
          </cell>
        </row>
        <row r="924">
          <cell r="E924" t="str">
            <v>XL8DT_D1</v>
          </cell>
          <cell r="F924" t="str">
            <v>XL8DT</v>
          </cell>
          <cell r="G924" t="str">
            <v>Vị trí 1</v>
          </cell>
          <cell r="H924" t="str">
            <v>TTGR</v>
          </cell>
          <cell r="I924" t="str">
            <v>Xã Xuân LộcTTGRVị trí 1240</v>
          </cell>
          <cell r="O924">
            <v>2800</v>
          </cell>
          <cell r="P924">
            <v>760</v>
          </cell>
          <cell r="S924">
            <v>2200</v>
          </cell>
          <cell r="T924">
            <v>240</v>
          </cell>
          <cell r="U924">
            <v>3.6928571428571431</v>
          </cell>
          <cell r="V924">
            <v>3.6928571428571431</v>
          </cell>
          <cell r="W924">
            <v>3.6928571428571431</v>
          </cell>
          <cell r="X924">
            <v>3.7264285714285714</v>
          </cell>
          <cell r="Y924">
            <v>1.3</v>
          </cell>
          <cell r="Z924">
            <v>1.1499999999999999</v>
          </cell>
          <cell r="AA924">
            <v>1.1299999999999999</v>
          </cell>
        </row>
        <row r="925">
          <cell r="E925" t="str">
            <v>XL8DT_D2</v>
          </cell>
          <cell r="F925" t="str">
            <v>XL8DT</v>
          </cell>
          <cell r="G925" t="str">
            <v>Vị trí 1</v>
          </cell>
          <cell r="H925" t="str">
            <v>TTGR</v>
          </cell>
          <cell r="I925" t="str">
            <v>Xã Xuân LộcTTGRVị trí 1240</v>
          </cell>
          <cell r="O925">
            <v>2000</v>
          </cell>
          <cell r="P925">
            <v>760</v>
          </cell>
          <cell r="S925">
            <v>1600</v>
          </cell>
          <cell r="T925">
            <v>240</v>
          </cell>
          <cell r="U925">
            <v>3.76</v>
          </cell>
          <cell r="V925">
            <v>3.76</v>
          </cell>
          <cell r="W925">
            <v>3.76</v>
          </cell>
          <cell r="X925">
            <v>3.7264285714285714</v>
          </cell>
          <cell r="Y925">
            <v>1.3</v>
          </cell>
          <cell r="Z925">
            <v>1.1499999999999999</v>
          </cell>
          <cell r="AA925">
            <v>1.1299999999999999</v>
          </cell>
        </row>
        <row r="926">
          <cell r="E926" t="str">
            <v>XL9DT_D1</v>
          </cell>
          <cell r="F926" t="str">
            <v>XL9DT</v>
          </cell>
          <cell r="G926" t="str">
            <v>Vị trí 1</v>
          </cell>
          <cell r="H926" t="str">
            <v>TTGR</v>
          </cell>
          <cell r="I926" t="str">
            <v>Xã Xuân LộcTTGRVị trí 1240</v>
          </cell>
          <cell r="O926">
            <v>2300</v>
          </cell>
          <cell r="P926">
            <v>760</v>
          </cell>
          <cell r="S926">
            <v>1800</v>
          </cell>
          <cell r="T926">
            <v>240</v>
          </cell>
          <cell r="U926">
            <v>3.6782608695652175</v>
          </cell>
          <cell r="V926">
            <v>3.6782608695652175</v>
          </cell>
          <cell r="W926">
            <v>3.6782608695652175</v>
          </cell>
          <cell r="X926">
            <v>4.1680778032036612</v>
          </cell>
          <cell r="Y926">
            <v>1.3</v>
          </cell>
          <cell r="Z926">
            <v>1.1000000000000001</v>
          </cell>
          <cell r="AA926">
            <v>1.1299999999999999</v>
          </cell>
        </row>
        <row r="927">
          <cell r="E927" t="str">
            <v>XL9DT_D2</v>
          </cell>
          <cell r="F927" t="str">
            <v>XL9DT</v>
          </cell>
          <cell r="G927" t="str">
            <v>Vị trí 1</v>
          </cell>
          <cell r="H927" t="str">
            <v>TTGR</v>
          </cell>
          <cell r="I927" t="str">
            <v>Xã Xuân LộcTTGRVị trí 1240</v>
          </cell>
          <cell r="O927">
            <v>1900</v>
          </cell>
          <cell r="P927">
            <v>760</v>
          </cell>
          <cell r="S927">
            <v>1500</v>
          </cell>
          <cell r="T927">
            <v>240</v>
          </cell>
          <cell r="U927">
            <v>4.6578947368421053</v>
          </cell>
          <cell r="V927">
            <v>4.6578947368421053</v>
          </cell>
          <cell r="W927">
            <v>4.6578947368421053</v>
          </cell>
          <cell r="X927">
            <v>4.1680778032036612</v>
          </cell>
          <cell r="Y927">
            <v>1.3</v>
          </cell>
          <cell r="Z927">
            <v>1.1000000000000001</v>
          </cell>
          <cell r="AA927">
            <v>1.1299999999999999</v>
          </cell>
        </row>
        <row r="928">
          <cell r="E928" t="str">
            <v>XL10DT</v>
          </cell>
          <cell r="F928" t="str">
            <v>XL10DT</v>
          </cell>
          <cell r="G928" t="str">
            <v>Vị trí 1</v>
          </cell>
          <cell r="H928" t="str">
            <v>TTGR</v>
          </cell>
          <cell r="I928" t="str">
            <v>Xã Xuân LộcTTGRVị trí 1240</v>
          </cell>
          <cell r="O928">
            <v>2800</v>
          </cell>
          <cell r="P928">
            <v>760</v>
          </cell>
          <cell r="S928">
            <v>2200</v>
          </cell>
          <cell r="T928">
            <v>240</v>
          </cell>
          <cell r="U928">
            <v>3.6928571428571431</v>
          </cell>
          <cell r="V928">
            <v>3.6928571428571431</v>
          </cell>
          <cell r="W928">
            <v>3.6928571428571431</v>
          </cell>
          <cell r="X928">
            <v>3.6928571428571431</v>
          </cell>
          <cell r="Y928">
            <v>1.3</v>
          </cell>
          <cell r="AA928">
            <v>1.1299999999999999</v>
          </cell>
        </row>
        <row r="929">
          <cell r="E929" t="str">
            <v>XL11DT_D1</v>
          </cell>
          <cell r="F929" t="str">
            <v>XL11DT</v>
          </cell>
          <cell r="G929" t="str">
            <v>Vị trí 1</v>
          </cell>
          <cell r="H929" t="str">
            <v>TTGR</v>
          </cell>
          <cell r="I929" t="str">
            <v>Xã Xuân LộcTTGRVị trí 1240</v>
          </cell>
          <cell r="O929">
            <v>2800</v>
          </cell>
          <cell r="P929">
            <v>760</v>
          </cell>
          <cell r="S929">
            <v>2200</v>
          </cell>
          <cell r="T929">
            <v>240</v>
          </cell>
          <cell r="U929">
            <v>3.2214285714285715</v>
          </cell>
          <cell r="V929">
            <v>3.2214285714285715</v>
          </cell>
          <cell r="W929">
            <v>3.2214285714285715</v>
          </cell>
          <cell r="X929">
            <v>3.7237577639751551</v>
          </cell>
          <cell r="Y929">
            <v>1.3</v>
          </cell>
          <cell r="Z929">
            <v>1.1022882507217482</v>
          </cell>
          <cell r="AA929">
            <v>1.1000000000000001</v>
          </cell>
        </row>
        <row r="930">
          <cell r="E930" t="str">
            <v>XL11DT_D2</v>
          </cell>
          <cell r="F930" t="str">
            <v>XL11DT</v>
          </cell>
          <cell r="G930" t="str">
            <v>Vị trí 1</v>
          </cell>
          <cell r="H930" t="str">
            <v>TTGR</v>
          </cell>
          <cell r="I930" t="str">
            <v>Xã Xuân LộcTTGRVị trí 1240</v>
          </cell>
          <cell r="O930">
            <v>2300</v>
          </cell>
          <cell r="P930">
            <v>760</v>
          </cell>
          <cell r="S930">
            <v>1800</v>
          </cell>
          <cell r="T930">
            <v>240</v>
          </cell>
          <cell r="U930">
            <v>4.2260869565217387</v>
          </cell>
          <cell r="V930">
            <v>4.2260869565217387</v>
          </cell>
          <cell r="W930">
            <v>4.2260869565217387</v>
          </cell>
          <cell r="X930">
            <v>3.7237577639751551</v>
          </cell>
          <cell r="Y930">
            <v>1.3</v>
          </cell>
          <cell r="Z930">
            <v>1.1022882507217482</v>
          </cell>
          <cell r="AA930">
            <v>1.1000000000000001</v>
          </cell>
        </row>
        <row r="931">
          <cell r="E931" t="str">
            <v>XL12DT</v>
          </cell>
          <cell r="F931" t="str">
            <v>XL12DT</v>
          </cell>
          <cell r="G931" t="str">
            <v>Vị trí 1</v>
          </cell>
          <cell r="H931" t="str">
            <v>TTGR</v>
          </cell>
          <cell r="I931" t="str">
            <v>Xã Xuân LộcTTGRVị trí 1240</v>
          </cell>
          <cell r="O931">
            <v>3000</v>
          </cell>
          <cell r="P931">
            <v>760</v>
          </cell>
          <cell r="S931">
            <v>2400</v>
          </cell>
          <cell r="T931">
            <v>240</v>
          </cell>
          <cell r="U931">
            <v>3.76</v>
          </cell>
          <cell r="V931">
            <v>3.76</v>
          </cell>
          <cell r="W931">
            <v>3.76</v>
          </cell>
          <cell r="X931">
            <v>3.76</v>
          </cell>
          <cell r="Y931">
            <v>1.3</v>
          </cell>
          <cell r="Z931">
            <v>1.1000000000000001</v>
          </cell>
          <cell r="AA931">
            <v>1.1299999999999999</v>
          </cell>
        </row>
        <row r="932">
          <cell r="E932" t="str">
            <v>XL13DT</v>
          </cell>
          <cell r="F932" t="str">
            <v>XL13DT</v>
          </cell>
          <cell r="G932" t="str">
            <v>Vị trí 1</v>
          </cell>
          <cell r="H932" t="str">
            <v>TTGR</v>
          </cell>
          <cell r="I932" t="str">
            <v>Xã Xuân LộcTTGRVị trí 1240</v>
          </cell>
          <cell r="O932">
            <v>2800</v>
          </cell>
          <cell r="P932">
            <v>760</v>
          </cell>
          <cell r="S932">
            <v>2200</v>
          </cell>
          <cell r="T932">
            <v>240</v>
          </cell>
          <cell r="U932">
            <v>3.6928571428571431</v>
          </cell>
          <cell r="V932">
            <v>3.6928571428571431</v>
          </cell>
          <cell r="W932">
            <v>3.6928571428571431</v>
          </cell>
          <cell r="X932">
            <v>3.6928571428571431</v>
          </cell>
          <cell r="Y932">
            <v>1.3</v>
          </cell>
          <cell r="AA932">
            <v>1.1299999999999999</v>
          </cell>
        </row>
        <row r="933">
          <cell r="E933" t="str">
            <v>XL14DT_D1</v>
          </cell>
          <cell r="F933" t="str">
            <v>XL14DT</v>
          </cell>
          <cell r="G933" t="str">
            <v>Vị trí 1</v>
          </cell>
          <cell r="H933" t="str">
            <v>TTGR</v>
          </cell>
          <cell r="I933" t="str">
            <v>Xã Xuân LộcTTGRVị trí 1240</v>
          </cell>
          <cell r="O933">
            <v>3000</v>
          </cell>
          <cell r="P933">
            <v>760</v>
          </cell>
          <cell r="S933">
            <v>2400</v>
          </cell>
          <cell r="T933">
            <v>240</v>
          </cell>
          <cell r="U933">
            <v>3.76</v>
          </cell>
          <cell r="V933">
            <v>3.76</v>
          </cell>
          <cell r="W933">
            <v>3.76</v>
          </cell>
          <cell r="X933">
            <v>3.7352631578947371</v>
          </cell>
          <cell r="Y933">
            <v>1.3</v>
          </cell>
          <cell r="Z933">
            <v>1.0999999999999999</v>
          </cell>
          <cell r="AA933">
            <v>1.1000000000000001</v>
          </cell>
        </row>
        <row r="934">
          <cell r="E934" t="str">
            <v>XL14DT_D2</v>
          </cell>
          <cell r="F934" t="str">
            <v>XL14DT</v>
          </cell>
          <cell r="G934" t="str">
            <v>Vị trí 1</v>
          </cell>
          <cell r="H934" t="str">
            <v>TTGR</v>
          </cell>
          <cell r="I934" t="str">
            <v>Xã Xuân LộcTTGRVị trí 1240</v>
          </cell>
          <cell r="O934">
            <v>3800</v>
          </cell>
          <cell r="P934">
            <v>760</v>
          </cell>
          <cell r="S934">
            <v>3000</v>
          </cell>
          <cell r="T934">
            <v>240</v>
          </cell>
          <cell r="U934">
            <v>3.7105263157894739</v>
          </cell>
          <cell r="V934">
            <v>3.7105263157894739</v>
          </cell>
          <cell r="W934">
            <v>3.7105263157894739</v>
          </cell>
          <cell r="X934">
            <v>3.7352631578947371</v>
          </cell>
          <cell r="Y934">
            <v>1.3</v>
          </cell>
          <cell r="Z934">
            <v>1.0999999999999999</v>
          </cell>
          <cell r="AA934">
            <v>1.1000000000000001</v>
          </cell>
        </row>
        <row r="935">
          <cell r="E935" t="str">
            <v>XL16DT</v>
          </cell>
          <cell r="F935" t="str">
            <v>XL16DT</v>
          </cell>
          <cell r="G935" t="str">
            <v>Vị trí 1</v>
          </cell>
          <cell r="H935" t="str">
            <v>TTGR</v>
          </cell>
          <cell r="I935" t="str">
            <v>Xã Xuân LộcTTGRVị trí 1240</v>
          </cell>
          <cell r="O935">
            <v>2800</v>
          </cell>
          <cell r="P935">
            <v>760</v>
          </cell>
          <cell r="S935">
            <v>2200</v>
          </cell>
          <cell r="T935">
            <v>240</v>
          </cell>
          <cell r="U935">
            <v>3.6928571428571431</v>
          </cell>
          <cell r="V935">
            <v>3.6928571428571431</v>
          </cell>
          <cell r="W935">
            <v>3.6928571428571431</v>
          </cell>
          <cell r="X935">
            <v>3.6928571428571431</v>
          </cell>
          <cell r="Y935">
            <v>1.3</v>
          </cell>
          <cell r="AA935">
            <v>1.1299999999999999</v>
          </cell>
        </row>
        <row r="936">
          <cell r="E936" t="str">
            <v>XL17DT_D1</v>
          </cell>
          <cell r="F936" t="str">
            <v>XL17DT</v>
          </cell>
          <cell r="G936" t="str">
            <v>Vị trí 1</v>
          </cell>
          <cell r="H936" t="str">
            <v>TTGR</v>
          </cell>
          <cell r="I936" t="str">
            <v>Xã Xuân LộcTTGRVị trí 1240</v>
          </cell>
          <cell r="O936">
            <v>2800</v>
          </cell>
          <cell r="P936">
            <v>760</v>
          </cell>
          <cell r="S936">
            <v>2200</v>
          </cell>
          <cell r="T936">
            <v>240</v>
          </cell>
          <cell r="U936">
            <v>3.6928571428571431</v>
          </cell>
          <cell r="V936">
            <v>3.6928571428571431</v>
          </cell>
          <cell r="W936">
            <v>3.6928571428571431</v>
          </cell>
          <cell r="X936">
            <v>3.6855590062111805</v>
          </cell>
          <cell r="Y936">
            <v>1.3</v>
          </cell>
          <cell r="AA936">
            <v>1.1299999999999999</v>
          </cell>
        </row>
        <row r="937">
          <cell r="E937" t="str">
            <v>XL17DT_D2</v>
          </cell>
          <cell r="F937" t="str">
            <v>XL17DT</v>
          </cell>
          <cell r="G937" t="str">
            <v>Vị trí 1</v>
          </cell>
          <cell r="H937" t="str">
            <v>TTGR</v>
          </cell>
          <cell r="I937" t="str">
            <v>Xã Xuân LộcTTGRVị trí 1240</v>
          </cell>
          <cell r="O937">
            <v>2300</v>
          </cell>
          <cell r="P937">
            <v>760</v>
          </cell>
          <cell r="S937">
            <v>1800</v>
          </cell>
          <cell r="T937">
            <v>240</v>
          </cell>
          <cell r="U937">
            <v>3.6782608695652175</v>
          </cell>
          <cell r="V937">
            <v>3.6782608695652175</v>
          </cell>
          <cell r="W937">
            <v>3.6782608695652175</v>
          </cell>
          <cell r="X937">
            <v>3.6855590062111805</v>
          </cell>
          <cell r="Y937">
            <v>1.3</v>
          </cell>
          <cell r="AA937">
            <v>1.1299999999999999</v>
          </cell>
        </row>
        <row r="938">
          <cell r="E938" t="str">
            <v>XL18DT</v>
          </cell>
          <cell r="F938" t="str">
            <v>XL18DT</v>
          </cell>
          <cell r="G938" t="str">
            <v>Vị trí 1</v>
          </cell>
          <cell r="H938" t="str">
            <v>TTGR</v>
          </cell>
          <cell r="I938" t="str">
            <v>Xã Xuân LộcTTGRVị trí 1240</v>
          </cell>
          <cell r="O938">
            <v>3400</v>
          </cell>
          <cell r="P938">
            <v>760</v>
          </cell>
          <cell r="S938">
            <v>2400</v>
          </cell>
          <cell r="T938">
            <v>240</v>
          </cell>
          <cell r="U938">
            <v>1.9058823529411764</v>
          </cell>
          <cell r="V938">
            <v>1.9058823529411764</v>
          </cell>
          <cell r="W938">
            <v>1.9058823529411764</v>
          </cell>
          <cell r="X938">
            <v>1.9058823529411764</v>
          </cell>
          <cell r="Y938">
            <v>1.3</v>
          </cell>
          <cell r="Z938">
            <v>1.1000000000000001</v>
          </cell>
          <cell r="AA938">
            <v>1.1299999999999999</v>
          </cell>
        </row>
        <row r="939">
          <cell r="E939" t="str">
            <v>XL19DT_D1</v>
          </cell>
          <cell r="F939" t="str">
            <v>XL19DT</v>
          </cell>
          <cell r="G939" t="str">
            <v>Vị trí 1</v>
          </cell>
          <cell r="H939" t="str">
            <v>TTGR</v>
          </cell>
          <cell r="I939" t="str">
            <v>Xã Xuân LộcTTGRVị trí 1240</v>
          </cell>
          <cell r="O939">
            <v>2500</v>
          </cell>
          <cell r="P939">
            <v>760</v>
          </cell>
          <cell r="S939">
            <v>1800</v>
          </cell>
          <cell r="T939">
            <v>240</v>
          </cell>
          <cell r="U939">
            <v>3.3839999999999999</v>
          </cell>
          <cell r="V939">
            <v>3.3839999999999999</v>
          </cell>
          <cell r="W939">
            <v>3.3839999999999999</v>
          </cell>
          <cell r="X939">
            <v>3.4010909090909092</v>
          </cell>
          <cell r="Y939">
            <v>1.3</v>
          </cell>
          <cell r="Z939">
            <v>1.1868480725623582</v>
          </cell>
          <cell r="AA939">
            <v>1.19</v>
          </cell>
        </row>
        <row r="940">
          <cell r="E940" t="str">
            <v>XL19DT_D2</v>
          </cell>
          <cell r="F940" t="str">
            <v>XL19DT</v>
          </cell>
          <cell r="G940" t="str">
            <v>Vị trí 1</v>
          </cell>
          <cell r="H940" t="str">
            <v>TTGR</v>
          </cell>
          <cell r="I940" t="str">
            <v>Xã Xuân LộcTTGRVị trí 1240</v>
          </cell>
          <cell r="O940">
            <v>2200</v>
          </cell>
          <cell r="P940">
            <v>760</v>
          </cell>
          <cell r="S940">
            <v>1600</v>
          </cell>
          <cell r="T940">
            <v>240</v>
          </cell>
          <cell r="U940">
            <v>3.418181818181818</v>
          </cell>
          <cell r="V940">
            <v>3.418181818181818</v>
          </cell>
          <cell r="W940">
            <v>3.418181818181818</v>
          </cell>
          <cell r="X940">
            <v>3.4010909090909092</v>
          </cell>
          <cell r="Y940">
            <v>1.3</v>
          </cell>
          <cell r="Z940">
            <v>1.1868480725623582</v>
          </cell>
          <cell r="AA940">
            <v>1.19</v>
          </cell>
        </row>
        <row r="941">
          <cell r="E941" t="str">
            <v>XL20DT</v>
          </cell>
          <cell r="F941" t="str">
            <v>XL20DT</v>
          </cell>
          <cell r="G941" t="str">
            <v>Vị trí 1</v>
          </cell>
          <cell r="H941" t="str">
            <v>TTGR</v>
          </cell>
          <cell r="I941" t="str">
            <v>Xã Xuân LộcTTGRVị trí 1240</v>
          </cell>
          <cell r="O941">
            <v>3500</v>
          </cell>
          <cell r="P941">
            <v>760</v>
          </cell>
          <cell r="S941">
            <v>2800</v>
          </cell>
          <cell r="T941">
            <v>240</v>
          </cell>
          <cell r="U941">
            <v>3.76</v>
          </cell>
          <cell r="V941">
            <v>3.76</v>
          </cell>
          <cell r="W941">
            <v>3.76</v>
          </cell>
          <cell r="X941">
            <v>3.76</v>
          </cell>
          <cell r="Y941">
            <v>1.3</v>
          </cell>
          <cell r="AA941">
            <v>1.1299999999999999</v>
          </cell>
        </row>
        <row r="942">
          <cell r="E942" t="str">
            <v>XL21DT</v>
          </cell>
          <cell r="F942" t="str">
            <v>XL21DT</v>
          </cell>
          <cell r="G942" t="str">
            <v>Vị trí 1</v>
          </cell>
          <cell r="H942" t="str">
            <v>TTGR</v>
          </cell>
          <cell r="I942" t="str">
            <v>Xã Xuân LộcTTGRVị trí 1240</v>
          </cell>
          <cell r="O942">
            <v>3000</v>
          </cell>
          <cell r="P942">
            <v>760</v>
          </cell>
          <cell r="S942">
            <v>2400</v>
          </cell>
          <cell r="T942">
            <v>240</v>
          </cell>
          <cell r="U942">
            <v>3.76</v>
          </cell>
          <cell r="V942">
            <v>3.76</v>
          </cell>
          <cell r="W942">
            <v>3.76</v>
          </cell>
          <cell r="X942">
            <v>3.76</v>
          </cell>
          <cell r="Y942">
            <v>1.3</v>
          </cell>
          <cell r="AA942">
            <v>1.1299999999999999</v>
          </cell>
        </row>
        <row r="943">
          <cell r="E943" t="str">
            <v>XL22DT_D1</v>
          </cell>
          <cell r="F943" t="str">
            <v>XL22DT</v>
          </cell>
          <cell r="G943" t="str">
            <v>Vị trí 1</v>
          </cell>
          <cell r="H943" t="str">
            <v>TTGR</v>
          </cell>
          <cell r="I943" t="str">
            <v>Xã Xuân LộcTTGRVị trí 1240</v>
          </cell>
          <cell r="O943">
            <v>2800</v>
          </cell>
          <cell r="P943">
            <v>760</v>
          </cell>
          <cell r="S943">
            <v>2200</v>
          </cell>
          <cell r="T943">
            <v>240</v>
          </cell>
          <cell r="U943">
            <v>3.6928571428571431</v>
          </cell>
          <cell r="V943">
            <v>3.6928571428571431</v>
          </cell>
          <cell r="W943">
            <v>3.6928571428571431</v>
          </cell>
          <cell r="X943">
            <v>3.6855590062111805</v>
          </cell>
          <cell r="Y943">
            <v>1.3</v>
          </cell>
          <cell r="AA943">
            <v>1.1299999999999999</v>
          </cell>
        </row>
        <row r="944">
          <cell r="E944" t="str">
            <v>XL22DT_D2</v>
          </cell>
          <cell r="F944" t="str">
            <v>XL22DT</v>
          </cell>
          <cell r="G944" t="str">
            <v>Vị trí 1</v>
          </cell>
          <cell r="H944" t="str">
            <v>TTGR</v>
          </cell>
          <cell r="I944" t="str">
            <v>Xã Xuân LộcTTGRVị trí 1240</v>
          </cell>
          <cell r="O944">
            <v>2300</v>
          </cell>
          <cell r="P944">
            <v>760</v>
          </cell>
          <cell r="S944">
            <v>1800</v>
          </cell>
          <cell r="T944">
            <v>240</v>
          </cell>
          <cell r="U944">
            <v>3.6782608695652175</v>
          </cell>
          <cell r="V944">
            <v>3.6782608695652175</v>
          </cell>
          <cell r="W944">
            <v>3.6782608695652175</v>
          </cell>
          <cell r="X944">
            <v>3.6855590062111805</v>
          </cell>
          <cell r="Y944">
            <v>1.3</v>
          </cell>
          <cell r="AA944">
            <v>1.1299999999999999</v>
          </cell>
        </row>
        <row r="945">
          <cell r="E945" t="str">
            <v>XL23DT</v>
          </cell>
          <cell r="F945" t="str">
            <v>XL23DT</v>
          </cell>
          <cell r="G945" t="str">
            <v>Vị trí 1</v>
          </cell>
          <cell r="H945" t="str">
            <v>TTGR</v>
          </cell>
          <cell r="I945" t="str">
            <v>Xã Xuân LộcTTGRVị trí 1240</v>
          </cell>
          <cell r="O945">
            <v>2800</v>
          </cell>
          <cell r="P945">
            <v>760</v>
          </cell>
          <cell r="S945">
            <v>2200</v>
          </cell>
          <cell r="T945">
            <v>240</v>
          </cell>
          <cell r="U945">
            <v>3.6928571428571431</v>
          </cell>
          <cell r="V945">
            <v>3.6928571428571431</v>
          </cell>
          <cell r="W945">
            <v>3.6928571428571431</v>
          </cell>
          <cell r="X945">
            <v>3.6928571428571431</v>
          </cell>
          <cell r="Y945">
            <v>1.3</v>
          </cell>
          <cell r="AA945">
            <v>1.1299999999999999</v>
          </cell>
        </row>
        <row r="946">
          <cell r="E946" t="str">
            <v>XL24DT</v>
          </cell>
          <cell r="F946" t="str">
            <v>XL24DT</v>
          </cell>
          <cell r="G946" t="str">
            <v>Vị trí 1</v>
          </cell>
          <cell r="H946" t="str">
            <v>TTGR</v>
          </cell>
          <cell r="I946" t="str">
            <v>Xã Xuân LộcTTGRVị trí 1240</v>
          </cell>
          <cell r="O946">
            <v>3800</v>
          </cell>
          <cell r="P946">
            <v>760</v>
          </cell>
          <cell r="S946">
            <v>3000</v>
          </cell>
          <cell r="T946">
            <v>240</v>
          </cell>
          <cell r="U946">
            <v>3.7105263157894739</v>
          </cell>
          <cell r="V946">
            <v>3.7105263157894739</v>
          </cell>
          <cell r="W946">
            <v>3.7105263157894739</v>
          </cell>
          <cell r="X946">
            <v>3.7105263157894739</v>
          </cell>
          <cell r="Y946">
            <v>1.3</v>
          </cell>
          <cell r="Z946">
            <v>1.1000000000000001</v>
          </cell>
          <cell r="AA946">
            <v>1.1299999999999999</v>
          </cell>
        </row>
        <row r="947">
          <cell r="E947" t="str">
            <v>XL25DT</v>
          </cell>
          <cell r="F947" t="str">
            <v>XL25DT</v>
          </cell>
          <cell r="G947" t="str">
            <v>Vị trí 1</v>
          </cell>
          <cell r="H947" t="str">
            <v>TTGR</v>
          </cell>
          <cell r="I947" t="str">
            <v>Xã Xuân LộcTTGRVị trí 1240</v>
          </cell>
          <cell r="O947">
            <v>2500</v>
          </cell>
          <cell r="P947">
            <v>760</v>
          </cell>
          <cell r="S947">
            <v>2000</v>
          </cell>
          <cell r="T947">
            <v>240</v>
          </cell>
          <cell r="U947">
            <v>3.76</v>
          </cell>
          <cell r="V947">
            <v>3.76</v>
          </cell>
          <cell r="W947">
            <v>3.76</v>
          </cell>
          <cell r="X947">
            <v>3.76</v>
          </cell>
          <cell r="Y947">
            <v>1.3</v>
          </cell>
          <cell r="AA947">
            <v>1.1299999999999999</v>
          </cell>
        </row>
        <row r="948">
          <cell r="E948" t="str">
            <v>XL26DT</v>
          </cell>
          <cell r="F948" t="str">
            <v>XL26DT</v>
          </cell>
          <cell r="G948" t="str">
            <v>Vị trí 1</v>
          </cell>
          <cell r="H948" t="str">
            <v>TTGR</v>
          </cell>
          <cell r="I948" t="str">
            <v>Xã Xuân LộcTTGRVị trí 1240</v>
          </cell>
          <cell r="O948">
            <v>2800</v>
          </cell>
          <cell r="P948">
            <v>760</v>
          </cell>
          <cell r="S948">
            <v>2200</v>
          </cell>
          <cell r="T948">
            <v>240</v>
          </cell>
          <cell r="U948">
            <v>3.6928571428571431</v>
          </cell>
          <cell r="V948">
            <v>3.6928571428571431</v>
          </cell>
          <cell r="W948">
            <v>3.6928571428571431</v>
          </cell>
          <cell r="X948">
            <v>3.6928571428571431</v>
          </cell>
          <cell r="Y948">
            <v>1.3</v>
          </cell>
          <cell r="AA948">
            <v>1.1299999999999999</v>
          </cell>
        </row>
        <row r="949">
          <cell r="E949" t="str">
            <v>XL27DT</v>
          </cell>
          <cell r="F949" t="str">
            <v>XL27DT</v>
          </cell>
          <cell r="G949" t="str">
            <v>Vị trí 1</v>
          </cell>
          <cell r="H949" t="str">
            <v>TTGR</v>
          </cell>
          <cell r="I949" t="str">
            <v>Xã Xuân LộcTTGRVị trí 1240</v>
          </cell>
          <cell r="O949">
            <v>3500</v>
          </cell>
          <cell r="P949">
            <v>760</v>
          </cell>
          <cell r="S949">
            <v>2800</v>
          </cell>
          <cell r="T949">
            <v>240</v>
          </cell>
          <cell r="U949">
            <v>3.76</v>
          </cell>
          <cell r="V949">
            <v>3.76</v>
          </cell>
          <cell r="W949">
            <v>3.76</v>
          </cell>
          <cell r="X949">
            <v>3.76</v>
          </cell>
          <cell r="Y949">
            <v>1.3</v>
          </cell>
          <cell r="AA949">
            <v>1.1299999999999999</v>
          </cell>
        </row>
        <row r="950">
          <cell r="E950" t="str">
            <v>XL28DT_D1</v>
          </cell>
          <cell r="F950" t="str">
            <v>XL28DT</v>
          </cell>
          <cell r="G950" t="str">
            <v>Vị trí 1</v>
          </cell>
          <cell r="H950" t="str">
            <v>TTGR</v>
          </cell>
          <cell r="I950" t="str">
            <v>Xã Xuân LộcTTGRVị trí 1240</v>
          </cell>
          <cell r="O950">
            <v>2800</v>
          </cell>
          <cell r="P950">
            <v>760</v>
          </cell>
          <cell r="S950">
            <v>2200</v>
          </cell>
          <cell r="T950">
            <v>240</v>
          </cell>
          <cell r="U950">
            <v>3.6928571428571431</v>
          </cell>
          <cell r="V950">
            <v>3.6928571428571431</v>
          </cell>
          <cell r="W950">
            <v>3.6928571428571431</v>
          </cell>
          <cell r="X950">
            <v>3.6855590062111805</v>
          </cell>
          <cell r="Y950">
            <v>1.3</v>
          </cell>
          <cell r="AA950">
            <v>1.1299999999999999</v>
          </cell>
        </row>
        <row r="951">
          <cell r="E951" t="str">
            <v>XL28DT_D2</v>
          </cell>
          <cell r="F951" t="str">
            <v>XL28DT</v>
          </cell>
          <cell r="G951" t="str">
            <v>Vị trí 1</v>
          </cell>
          <cell r="H951" t="str">
            <v>TTGR</v>
          </cell>
          <cell r="I951" t="str">
            <v>Xã Xuân LộcTTGRVị trí 1240</v>
          </cell>
          <cell r="O951">
            <v>2300</v>
          </cell>
          <cell r="P951">
            <v>760</v>
          </cell>
          <cell r="S951">
            <v>1800</v>
          </cell>
          <cell r="T951">
            <v>240</v>
          </cell>
          <cell r="U951">
            <v>3.6782608695652175</v>
          </cell>
          <cell r="V951">
            <v>3.6782608695652175</v>
          </cell>
          <cell r="W951">
            <v>3.6782608695652175</v>
          </cell>
          <cell r="X951">
            <v>3.6855590062111805</v>
          </cell>
          <cell r="Y951">
            <v>1.3</v>
          </cell>
          <cell r="AA951">
            <v>1.1299999999999999</v>
          </cell>
        </row>
        <row r="952">
          <cell r="E952" t="str">
            <v>XL29DT</v>
          </cell>
          <cell r="F952" t="str">
            <v>XL29DT</v>
          </cell>
          <cell r="G952" t="str">
            <v>Vị trí 1</v>
          </cell>
          <cell r="H952" t="str">
            <v>TTGR</v>
          </cell>
          <cell r="I952" t="str">
            <v>Xã Xuân LộcTTGRVị trí 1240</v>
          </cell>
          <cell r="O952">
            <v>3000</v>
          </cell>
          <cell r="P952">
            <v>760</v>
          </cell>
          <cell r="S952">
            <v>2400</v>
          </cell>
          <cell r="T952">
            <v>240</v>
          </cell>
          <cell r="U952">
            <v>3.76</v>
          </cell>
          <cell r="V952">
            <v>3.76</v>
          </cell>
          <cell r="W952">
            <v>3.76</v>
          </cell>
          <cell r="X952">
            <v>3.76</v>
          </cell>
          <cell r="Y952">
            <v>1.3</v>
          </cell>
          <cell r="AA952">
            <v>1.1299999999999999</v>
          </cell>
        </row>
        <row r="953">
          <cell r="E953" t="str">
            <v>XL31DT_D1</v>
          </cell>
          <cell r="F953" t="str">
            <v>XL31DT</v>
          </cell>
          <cell r="G953" t="str">
            <v>Vị trí 1</v>
          </cell>
          <cell r="H953" t="str">
            <v>TTGR</v>
          </cell>
          <cell r="I953" t="str">
            <v>Xã Xuân LộcTTGRVị trí 1240</v>
          </cell>
          <cell r="O953">
            <v>2800</v>
          </cell>
          <cell r="P953">
            <v>760</v>
          </cell>
          <cell r="S953">
            <v>2200</v>
          </cell>
          <cell r="T953">
            <v>240</v>
          </cell>
          <cell r="U953">
            <v>3.6928571428571431</v>
          </cell>
          <cell r="V953">
            <v>3.6928571428571431</v>
          </cell>
          <cell r="W953">
            <v>3.6928571428571431</v>
          </cell>
          <cell r="X953">
            <v>3.6855590062111805</v>
          </cell>
          <cell r="Y953">
            <v>1.3</v>
          </cell>
          <cell r="Z953">
            <v>1.1000000000000001</v>
          </cell>
          <cell r="AA953">
            <v>1.1299999999999999</v>
          </cell>
        </row>
        <row r="954">
          <cell r="E954" t="str">
            <v>XL31DT_D2</v>
          </cell>
          <cell r="F954" t="str">
            <v>XL31DT</v>
          </cell>
          <cell r="G954" t="str">
            <v>Vị trí 1</v>
          </cell>
          <cell r="H954" t="str">
            <v>TTGR</v>
          </cell>
          <cell r="I954" t="str">
            <v>Xã Xuân LộcTTGRVị trí 1240</v>
          </cell>
          <cell r="O954">
            <v>2300</v>
          </cell>
          <cell r="P954">
            <v>760</v>
          </cell>
          <cell r="S954">
            <v>1800</v>
          </cell>
          <cell r="T954">
            <v>240</v>
          </cell>
          <cell r="U954">
            <v>3.6782608695652175</v>
          </cell>
          <cell r="V954">
            <v>3.6782608695652175</v>
          </cell>
          <cell r="W954">
            <v>3.6782608695652175</v>
          </cell>
          <cell r="X954">
            <v>3.6855590062111805</v>
          </cell>
          <cell r="Y954">
            <v>1.3</v>
          </cell>
          <cell r="Z954">
            <v>1.1000000000000001</v>
          </cell>
          <cell r="AA954">
            <v>1.1299999999999999</v>
          </cell>
        </row>
        <row r="955">
          <cell r="E955" t="str">
            <v>XL32DT_D1</v>
          </cell>
          <cell r="F955" t="str">
            <v>XL32DT</v>
          </cell>
          <cell r="G955" t="str">
            <v>Vị trí 1</v>
          </cell>
          <cell r="H955" t="str">
            <v>TTGR</v>
          </cell>
          <cell r="I955" t="str">
            <v>Xã Xuân LộcTTGRVị trí 1240</v>
          </cell>
          <cell r="O955">
            <v>2800</v>
          </cell>
          <cell r="P955">
            <v>760</v>
          </cell>
          <cell r="S955">
            <v>2200</v>
          </cell>
          <cell r="T955">
            <v>240</v>
          </cell>
          <cell r="U955">
            <v>2.5142857142857142</v>
          </cell>
          <cell r="V955">
            <v>2.5142857142857142</v>
          </cell>
          <cell r="W955">
            <v>2.5142857142857142</v>
          </cell>
          <cell r="X955">
            <v>3.0962732919254661</v>
          </cell>
          <cell r="Y955">
            <v>1.3</v>
          </cell>
          <cell r="AA955">
            <v>1.1299999999999999</v>
          </cell>
        </row>
        <row r="956">
          <cell r="E956" t="str">
            <v>XL32DT_D2</v>
          </cell>
          <cell r="F956" t="str">
            <v>XL32DT</v>
          </cell>
          <cell r="G956" t="str">
            <v>Vị trí 1</v>
          </cell>
          <cell r="H956" t="str">
            <v>TTGR</v>
          </cell>
          <cell r="I956" t="str">
            <v>Xã Xuân LộcTTGRVị trí 1240</v>
          </cell>
          <cell r="O956">
            <v>2300</v>
          </cell>
          <cell r="P956">
            <v>760</v>
          </cell>
          <cell r="S956">
            <v>1800</v>
          </cell>
          <cell r="T956">
            <v>240</v>
          </cell>
          <cell r="U956">
            <v>3.6782608695652175</v>
          </cell>
          <cell r="V956">
            <v>3.6782608695652175</v>
          </cell>
          <cell r="W956">
            <v>3.6782608695652175</v>
          </cell>
          <cell r="X956">
            <v>3.0962732919254661</v>
          </cell>
          <cell r="Y956">
            <v>1.3</v>
          </cell>
          <cell r="AA956">
            <v>1.1299999999999999</v>
          </cell>
        </row>
        <row r="957">
          <cell r="E957" t="str">
            <v>XL33DT_D1</v>
          </cell>
          <cell r="F957" t="str">
            <v>XL33DT</v>
          </cell>
          <cell r="G957" t="str">
            <v>Vị trí 1</v>
          </cell>
          <cell r="H957" t="str">
            <v>TTGR</v>
          </cell>
          <cell r="I957" t="str">
            <v>Xã Xuân LộcTTGRVị trí 1240</v>
          </cell>
          <cell r="O957">
            <v>2800</v>
          </cell>
          <cell r="P957">
            <v>760</v>
          </cell>
          <cell r="S957">
            <v>2200</v>
          </cell>
          <cell r="T957">
            <v>240</v>
          </cell>
          <cell r="U957">
            <v>3.6928571428571431</v>
          </cell>
          <cell r="V957">
            <v>3.6928571428571431</v>
          </cell>
          <cell r="W957">
            <v>3.6928571428571431</v>
          </cell>
          <cell r="X957">
            <v>3.6855590062111805</v>
          </cell>
          <cell r="Y957">
            <v>1.3</v>
          </cell>
          <cell r="AA957">
            <v>1.1299999999999999</v>
          </cell>
        </row>
        <row r="958">
          <cell r="E958" t="str">
            <v>XL33DT_D2</v>
          </cell>
          <cell r="F958" t="str">
            <v>XL33DT</v>
          </cell>
          <cell r="G958" t="str">
            <v>Vị trí 1</v>
          </cell>
          <cell r="H958" t="str">
            <v>TTGR</v>
          </cell>
          <cell r="I958" t="str">
            <v>Xã Xuân LộcTTGRVị trí 1240</v>
          </cell>
          <cell r="O958">
            <v>2300</v>
          </cell>
          <cell r="P958">
            <v>760</v>
          </cell>
          <cell r="S958">
            <v>1800</v>
          </cell>
          <cell r="T958">
            <v>240</v>
          </cell>
          <cell r="U958">
            <v>3.6782608695652175</v>
          </cell>
          <cell r="V958">
            <v>3.6782608695652175</v>
          </cell>
          <cell r="W958">
            <v>3.6782608695652175</v>
          </cell>
          <cell r="X958">
            <v>3.6855590062111805</v>
          </cell>
          <cell r="Y958">
            <v>1.3</v>
          </cell>
          <cell r="AA958">
            <v>1.1299999999999999</v>
          </cell>
        </row>
        <row r="959">
          <cell r="E959" t="str">
            <v>XL34DT</v>
          </cell>
          <cell r="F959" t="str">
            <v>XL34DT</v>
          </cell>
          <cell r="G959" t="str">
            <v>Vị trí 1</v>
          </cell>
          <cell r="H959" t="str">
            <v>TTGR</v>
          </cell>
          <cell r="I959" t="str">
            <v>Xã Xuân LộcTTGRVị trí 1240</v>
          </cell>
          <cell r="O959">
            <v>3000</v>
          </cell>
          <cell r="P959">
            <v>760</v>
          </cell>
          <cell r="S959">
            <v>2400</v>
          </cell>
          <cell r="T959">
            <v>240</v>
          </cell>
          <cell r="U959">
            <v>3.76</v>
          </cell>
          <cell r="V959">
            <v>3.76</v>
          </cell>
          <cell r="W959">
            <v>3.76</v>
          </cell>
          <cell r="X959">
            <v>3.76</v>
          </cell>
          <cell r="Y959">
            <v>1.3</v>
          </cell>
          <cell r="AA959">
            <v>1.1299999999999999</v>
          </cell>
        </row>
        <row r="960">
          <cell r="E960" t="str">
            <v>XL35DT</v>
          </cell>
          <cell r="F960" t="str">
            <v>XL35DT</v>
          </cell>
          <cell r="G960" t="str">
            <v>Vị trí 1</v>
          </cell>
          <cell r="H960" t="str">
            <v>TTGR</v>
          </cell>
          <cell r="I960" t="str">
            <v>Xã Xuân LộcTTGRVị trí 1240</v>
          </cell>
          <cell r="O960">
            <v>2800</v>
          </cell>
          <cell r="P960">
            <v>760</v>
          </cell>
          <cell r="S960">
            <v>2200</v>
          </cell>
          <cell r="T960">
            <v>240</v>
          </cell>
          <cell r="U960">
            <v>3.6928571428571431</v>
          </cell>
          <cell r="V960">
            <v>3.6928571428571431</v>
          </cell>
          <cell r="W960">
            <v>3.6928571428571431</v>
          </cell>
          <cell r="X960">
            <v>3.6928571428571431</v>
          </cell>
          <cell r="Y960">
            <v>1.3</v>
          </cell>
          <cell r="AA960">
            <v>1.1299999999999999</v>
          </cell>
        </row>
        <row r="961">
          <cell r="E961" t="str">
            <v>XL36DT</v>
          </cell>
          <cell r="F961" t="str">
            <v>XL36DT</v>
          </cell>
          <cell r="G961" t="str">
            <v>Vị trí 1</v>
          </cell>
          <cell r="H961" t="str">
            <v>TTGR</v>
          </cell>
          <cell r="I961" t="str">
            <v>Xã Xuân LộcTTGRVị trí 1240</v>
          </cell>
          <cell r="O961">
            <v>2800</v>
          </cell>
          <cell r="P961">
            <v>760</v>
          </cell>
          <cell r="S961">
            <v>2200</v>
          </cell>
          <cell r="T961">
            <v>240</v>
          </cell>
          <cell r="U961">
            <v>3.6928571428571431</v>
          </cell>
          <cell r="V961">
            <v>3.6928571428571431</v>
          </cell>
          <cell r="W961">
            <v>3.6928571428571431</v>
          </cell>
          <cell r="X961">
            <v>3.6928571428571431</v>
          </cell>
          <cell r="Y961">
            <v>1.3</v>
          </cell>
          <cell r="AA961">
            <v>1.1299999999999999</v>
          </cell>
        </row>
        <row r="962">
          <cell r="E962" t="str">
            <v>XL37DT</v>
          </cell>
          <cell r="F962" t="str">
            <v>XL37DT</v>
          </cell>
          <cell r="G962" t="str">
            <v>Vị trí 1</v>
          </cell>
          <cell r="H962" t="str">
            <v>TTGR</v>
          </cell>
          <cell r="I962" t="str">
            <v>Xã Xuân LộcTTGRVị trí 1240</v>
          </cell>
          <cell r="O962">
            <v>3500</v>
          </cell>
          <cell r="P962">
            <v>760</v>
          </cell>
          <cell r="S962">
            <v>2800</v>
          </cell>
          <cell r="T962">
            <v>240</v>
          </cell>
          <cell r="U962">
            <v>3.76</v>
          </cell>
          <cell r="V962">
            <v>3.76</v>
          </cell>
          <cell r="W962">
            <v>3.76</v>
          </cell>
          <cell r="X962">
            <v>3.76</v>
          </cell>
          <cell r="Y962">
            <v>1.3</v>
          </cell>
          <cell r="AA962">
            <v>1.1299999999999999</v>
          </cell>
        </row>
        <row r="963">
          <cell r="E963" t="str">
            <v>XL38DT</v>
          </cell>
          <cell r="F963" t="str">
            <v>XL38DT</v>
          </cell>
          <cell r="G963" t="str">
            <v>Vị trí 1</v>
          </cell>
          <cell r="H963" t="str">
            <v>TTGR</v>
          </cell>
          <cell r="I963" t="str">
            <v>Xã Xuân LộcTTGRVị trí 1240</v>
          </cell>
          <cell r="O963">
            <v>3000</v>
          </cell>
          <cell r="P963">
            <v>760</v>
          </cell>
          <cell r="S963">
            <v>2400</v>
          </cell>
          <cell r="T963">
            <v>240</v>
          </cell>
          <cell r="U963">
            <v>2.4</v>
          </cell>
          <cell r="V963">
            <v>2.4</v>
          </cell>
          <cell r="W963">
            <v>2.4</v>
          </cell>
          <cell r="X963">
            <v>2.4</v>
          </cell>
          <cell r="Y963">
            <v>1.3</v>
          </cell>
          <cell r="Z963">
            <v>1.1881303207142917</v>
          </cell>
          <cell r="AA963">
            <v>1.19</v>
          </cell>
        </row>
        <row r="964">
          <cell r="E964" t="str">
            <v>XL39DT</v>
          </cell>
          <cell r="F964" t="str">
            <v>XL39DT</v>
          </cell>
          <cell r="G964" t="str">
            <v>Vị trí 1</v>
          </cell>
          <cell r="H964" t="str">
            <v>TTGR</v>
          </cell>
          <cell r="I964" t="str">
            <v>Xã Xuân LộcTTGRVị trí 1240</v>
          </cell>
          <cell r="O964">
            <v>2800</v>
          </cell>
          <cell r="P964">
            <v>760</v>
          </cell>
          <cell r="S964">
            <v>2200</v>
          </cell>
          <cell r="T964">
            <v>240</v>
          </cell>
          <cell r="U964">
            <v>3.6928571428571431</v>
          </cell>
          <cell r="V964">
            <v>3.6928571428571431</v>
          </cell>
          <cell r="W964">
            <v>3.6928571428571431</v>
          </cell>
          <cell r="X964">
            <v>3.6928571428571431</v>
          </cell>
          <cell r="Y964">
            <v>1.3</v>
          </cell>
          <cell r="AA964">
            <v>1.1299999999999999</v>
          </cell>
        </row>
        <row r="965">
          <cell r="E965" t="str">
            <v>XL40DT</v>
          </cell>
          <cell r="F965" t="str">
            <v>XL40DT</v>
          </cell>
          <cell r="G965" t="str">
            <v>Vị trí 1</v>
          </cell>
          <cell r="H965" t="str">
            <v>TTGR</v>
          </cell>
          <cell r="I965" t="str">
            <v>Xã Xuân LộcTTGRVị trí 1240</v>
          </cell>
          <cell r="O965">
            <v>3000</v>
          </cell>
          <cell r="P965">
            <v>760</v>
          </cell>
          <cell r="S965">
            <v>2400</v>
          </cell>
          <cell r="T965">
            <v>240</v>
          </cell>
          <cell r="U965">
            <v>3.76</v>
          </cell>
          <cell r="V965">
            <v>3.76</v>
          </cell>
          <cell r="W965">
            <v>3.76</v>
          </cell>
          <cell r="X965">
            <v>3.76</v>
          </cell>
          <cell r="Y965">
            <v>1.3</v>
          </cell>
          <cell r="AA965">
            <v>1.1299999999999999</v>
          </cell>
        </row>
        <row r="966">
          <cell r="E966" t="str">
            <v>XL41DT</v>
          </cell>
          <cell r="F966" t="str">
            <v>XL41DT</v>
          </cell>
          <cell r="G966" t="str">
            <v>Vị trí 1</v>
          </cell>
          <cell r="H966" t="str">
            <v>TTGR</v>
          </cell>
          <cell r="I966" t="str">
            <v>Xã Xuân LộcTTGRVị trí 1240</v>
          </cell>
          <cell r="O966">
            <v>2800</v>
          </cell>
          <cell r="P966">
            <v>760</v>
          </cell>
          <cell r="S966">
            <v>2200</v>
          </cell>
          <cell r="T966">
            <v>240</v>
          </cell>
          <cell r="U966">
            <v>3.6928571428571431</v>
          </cell>
          <cell r="V966">
            <v>3.6928571428571431</v>
          </cell>
          <cell r="W966">
            <v>3.6928571428571431</v>
          </cell>
          <cell r="X966">
            <v>3.6928571428571431</v>
          </cell>
          <cell r="Y966">
            <v>1.3</v>
          </cell>
          <cell r="AA966">
            <v>1.1299999999999999</v>
          </cell>
        </row>
        <row r="967">
          <cell r="E967" t="str">
            <v>XL42DT_D1</v>
          </cell>
          <cell r="F967" t="str">
            <v>XL42DT</v>
          </cell>
          <cell r="G967" t="str">
            <v>Vị trí 1</v>
          </cell>
          <cell r="H967" t="str">
            <v>TTGR</v>
          </cell>
          <cell r="I967" t="str">
            <v>Xã Xuân LộcTTGRVị trí 1240</v>
          </cell>
          <cell r="O967">
            <v>2800</v>
          </cell>
          <cell r="P967">
            <v>760</v>
          </cell>
          <cell r="S967">
            <v>2200</v>
          </cell>
          <cell r="T967">
            <v>240</v>
          </cell>
          <cell r="U967">
            <v>3.6928571428571431</v>
          </cell>
          <cell r="V967">
            <v>3.6928571428571431</v>
          </cell>
          <cell r="W967">
            <v>3.6928571428571431</v>
          </cell>
          <cell r="X967">
            <v>3.7103726708074536</v>
          </cell>
          <cell r="Y967">
            <v>1.3</v>
          </cell>
          <cell r="AA967">
            <v>1.1299999999999999</v>
          </cell>
        </row>
        <row r="968">
          <cell r="E968" t="str">
            <v>XL42DT_D2</v>
          </cell>
          <cell r="F968" t="str">
            <v>XL42DT</v>
          </cell>
          <cell r="G968" t="str">
            <v>Vị trí 1</v>
          </cell>
          <cell r="H968" t="str">
            <v>TTGR</v>
          </cell>
          <cell r="I968" t="str">
            <v>Xã Xuân LộcTTGRVị trí 1240</v>
          </cell>
          <cell r="O968">
            <v>2300</v>
          </cell>
          <cell r="P968">
            <v>760</v>
          </cell>
          <cell r="S968">
            <v>1800</v>
          </cell>
          <cell r="T968">
            <v>240</v>
          </cell>
          <cell r="U968">
            <v>3.6782608695652175</v>
          </cell>
          <cell r="V968">
            <v>3.6782608695652175</v>
          </cell>
          <cell r="W968">
            <v>3.6782608695652175</v>
          </cell>
          <cell r="X968">
            <v>3.7103726708074536</v>
          </cell>
          <cell r="Y968">
            <v>1.3</v>
          </cell>
          <cell r="AA968">
            <v>1.1299999999999999</v>
          </cell>
        </row>
        <row r="969">
          <cell r="E969" t="str">
            <v>XL42DT_D3</v>
          </cell>
          <cell r="F969" t="str">
            <v>XL42DT</v>
          </cell>
          <cell r="G969" t="str">
            <v>Vị trí 1</v>
          </cell>
          <cell r="H969" t="str">
            <v>TTGR</v>
          </cell>
          <cell r="I969" t="str">
            <v>Xã Xuân LộcTTGRVị trí 1240</v>
          </cell>
          <cell r="O969">
            <v>2000</v>
          </cell>
          <cell r="P969">
            <v>760</v>
          </cell>
          <cell r="S969">
            <v>1600</v>
          </cell>
          <cell r="T969">
            <v>240</v>
          </cell>
          <cell r="U969">
            <v>3.76</v>
          </cell>
          <cell r="V969">
            <v>3.76</v>
          </cell>
          <cell r="W969">
            <v>3.76</v>
          </cell>
          <cell r="X969">
            <v>3.7103726708074536</v>
          </cell>
          <cell r="Y969">
            <v>1.3</v>
          </cell>
          <cell r="AA969">
            <v>1.1299999999999999</v>
          </cell>
        </row>
        <row r="970">
          <cell r="E970" t="str">
            <v>XL43DT</v>
          </cell>
          <cell r="F970" t="str">
            <v>XL43DT</v>
          </cell>
          <cell r="G970" t="str">
            <v>Vị trí 1</v>
          </cell>
          <cell r="H970" t="str">
            <v>TTGR</v>
          </cell>
          <cell r="I970" t="str">
            <v>Xã Xuân LộcTTGRVị trí 1240</v>
          </cell>
          <cell r="O970">
            <v>2800</v>
          </cell>
          <cell r="P970">
            <v>760</v>
          </cell>
          <cell r="S970">
            <v>2200</v>
          </cell>
          <cell r="T970">
            <v>240</v>
          </cell>
          <cell r="U970">
            <v>3.6928571428571431</v>
          </cell>
          <cell r="V970">
            <v>3.6928571428571431</v>
          </cell>
          <cell r="W970">
            <v>3.6928571428571431</v>
          </cell>
          <cell r="X970">
            <v>3.6928571428571431</v>
          </cell>
          <cell r="Y970">
            <v>1.3</v>
          </cell>
          <cell r="AA970">
            <v>1.1299999999999999</v>
          </cell>
        </row>
        <row r="971">
          <cell r="E971" t="str">
            <v>XL44DT</v>
          </cell>
          <cell r="F971" t="str">
            <v>XL44DT</v>
          </cell>
          <cell r="G971" t="str">
            <v>Vị trí 1</v>
          </cell>
          <cell r="H971" t="str">
            <v>TTGR</v>
          </cell>
          <cell r="I971" t="str">
            <v>Xã Xuân LộcTTGRVị trí 1240</v>
          </cell>
          <cell r="O971">
            <v>2800</v>
          </cell>
          <cell r="P971">
            <v>760</v>
          </cell>
          <cell r="S971">
            <v>2200</v>
          </cell>
          <cell r="T971">
            <v>240</v>
          </cell>
          <cell r="U971">
            <v>3.6928571428571431</v>
          </cell>
          <cell r="V971">
            <v>3.6928571428571431</v>
          </cell>
          <cell r="W971">
            <v>3.6928571428571431</v>
          </cell>
          <cell r="X971">
            <v>3.6928571428571431</v>
          </cell>
          <cell r="Y971">
            <v>1.3</v>
          </cell>
          <cell r="AA971">
            <v>1.1299999999999999</v>
          </cell>
        </row>
        <row r="972">
          <cell r="E972" t="str">
            <v>XL45DT</v>
          </cell>
          <cell r="F972" t="str">
            <v>XL45DT</v>
          </cell>
          <cell r="G972" t="str">
            <v>Vị trí 1</v>
          </cell>
          <cell r="H972" t="str">
            <v>TTGR</v>
          </cell>
          <cell r="I972" t="str">
            <v>Xã Xuân LộcTTGRVị trí 1240</v>
          </cell>
          <cell r="O972">
            <v>2500</v>
          </cell>
          <cell r="P972">
            <v>760</v>
          </cell>
          <cell r="S972">
            <v>2000</v>
          </cell>
          <cell r="T972">
            <v>240</v>
          </cell>
          <cell r="U972">
            <v>3.76</v>
          </cell>
          <cell r="V972">
            <v>3.76</v>
          </cell>
          <cell r="W972">
            <v>3.76</v>
          </cell>
          <cell r="X972">
            <v>3.76</v>
          </cell>
          <cell r="Y972">
            <v>1.3</v>
          </cell>
          <cell r="AA972">
            <v>1.1299999999999999</v>
          </cell>
        </row>
        <row r="973">
          <cell r="E973" t="str">
            <v>XL46DT</v>
          </cell>
          <cell r="F973" t="str">
            <v>XL46DT</v>
          </cell>
          <cell r="G973" t="str">
            <v>Vị trí 1</v>
          </cell>
          <cell r="H973" t="str">
            <v>TTGR</v>
          </cell>
          <cell r="I973" t="str">
            <v>Xã Xuân LộcTTGRVị trí 1240</v>
          </cell>
          <cell r="O973">
            <v>2800</v>
          </cell>
          <cell r="P973">
            <v>760</v>
          </cell>
          <cell r="S973">
            <v>2200</v>
          </cell>
          <cell r="T973">
            <v>240</v>
          </cell>
          <cell r="U973">
            <v>3.6928571428571431</v>
          </cell>
          <cell r="V973">
            <v>3.6928571428571431</v>
          </cell>
          <cell r="W973">
            <v>3.6928571428571431</v>
          </cell>
          <cell r="X973">
            <v>3.6928571428571431</v>
          </cell>
          <cell r="Y973">
            <v>1.3</v>
          </cell>
          <cell r="AA973">
            <v>1.1299999999999999</v>
          </cell>
        </row>
        <row r="974">
          <cell r="E974" t="str">
            <v>XL47DT</v>
          </cell>
          <cell r="F974" t="str">
            <v>XL47DT</v>
          </cell>
          <cell r="G974" t="str">
            <v>Vị trí 1</v>
          </cell>
          <cell r="H974" t="str">
            <v>TTGR</v>
          </cell>
          <cell r="I974" t="str">
            <v>Xã Xuân LộcTTGRVị trí 1240</v>
          </cell>
          <cell r="O974">
            <v>2500</v>
          </cell>
          <cell r="P974">
            <v>760</v>
          </cell>
          <cell r="S974">
            <v>2000</v>
          </cell>
          <cell r="T974">
            <v>240</v>
          </cell>
          <cell r="U974">
            <v>3.76</v>
          </cell>
          <cell r="V974">
            <v>3.76</v>
          </cell>
          <cell r="W974">
            <v>3.76</v>
          </cell>
          <cell r="X974">
            <v>3.76</v>
          </cell>
          <cell r="Y974">
            <v>1.3</v>
          </cell>
          <cell r="AA974">
            <v>1.1299999999999999</v>
          </cell>
        </row>
        <row r="975">
          <cell r="E975" t="str">
            <v>XL48DT</v>
          </cell>
          <cell r="F975" t="str">
            <v>XL48DT</v>
          </cell>
          <cell r="G975" t="str">
            <v>Vị trí 1</v>
          </cell>
          <cell r="H975" t="str">
            <v>TTGR</v>
          </cell>
          <cell r="I975" t="str">
            <v>Xã Xuân LộcTTGRVị trí 1240</v>
          </cell>
          <cell r="O975">
            <v>2500</v>
          </cell>
          <cell r="P975">
            <v>760</v>
          </cell>
          <cell r="S975">
            <v>2000</v>
          </cell>
          <cell r="T975">
            <v>240</v>
          </cell>
          <cell r="U975">
            <v>3.76</v>
          </cell>
          <cell r="V975">
            <v>3.76</v>
          </cell>
          <cell r="W975">
            <v>3.76</v>
          </cell>
          <cell r="X975">
            <v>3.76</v>
          </cell>
          <cell r="Y975">
            <v>1.3</v>
          </cell>
          <cell r="AA975">
            <v>1.1299999999999999</v>
          </cell>
        </row>
        <row r="976">
          <cell r="E976" t="str">
            <v>XL49DT</v>
          </cell>
          <cell r="F976" t="str">
            <v>XL49DT</v>
          </cell>
          <cell r="G976" t="str">
            <v>Vị trí 1</v>
          </cell>
          <cell r="H976" t="str">
            <v>TTGR</v>
          </cell>
          <cell r="I976" t="str">
            <v>Xã Xuân LộcTTGRVị trí 1240</v>
          </cell>
          <cell r="O976">
            <v>2800</v>
          </cell>
          <cell r="P976">
            <v>760</v>
          </cell>
          <cell r="S976">
            <v>2200</v>
          </cell>
          <cell r="T976">
            <v>240</v>
          </cell>
          <cell r="U976">
            <v>3.6928571428571431</v>
          </cell>
          <cell r="V976">
            <v>3.6928571428571431</v>
          </cell>
          <cell r="W976">
            <v>3.6928571428571431</v>
          </cell>
          <cell r="X976">
            <v>3.6928571428571431</v>
          </cell>
          <cell r="Y976">
            <v>1.3</v>
          </cell>
          <cell r="AA976">
            <v>1.1299999999999999</v>
          </cell>
        </row>
        <row r="977">
          <cell r="E977" t="str">
            <v>XL50DT</v>
          </cell>
          <cell r="F977" t="str">
            <v>XL50DT</v>
          </cell>
          <cell r="G977" t="str">
            <v>Vị trí 1</v>
          </cell>
          <cell r="H977" t="str">
            <v>TTGR</v>
          </cell>
          <cell r="I977" t="str">
            <v>Xã Xuân LộcTTGRVị trí 1240</v>
          </cell>
          <cell r="O977">
            <v>2500</v>
          </cell>
          <cell r="P977">
            <v>760</v>
          </cell>
          <cell r="S977">
            <v>2000</v>
          </cell>
          <cell r="T977">
            <v>240</v>
          </cell>
          <cell r="U977">
            <v>3.76</v>
          </cell>
          <cell r="V977">
            <v>3.76</v>
          </cell>
          <cell r="W977">
            <v>3.76</v>
          </cell>
          <cell r="X977">
            <v>3.76</v>
          </cell>
          <cell r="Y977">
            <v>1.3</v>
          </cell>
          <cell r="AA977">
            <v>1.1299999999999999</v>
          </cell>
        </row>
        <row r="978">
          <cell r="E978" t="str">
            <v>XL51DT</v>
          </cell>
          <cell r="F978" t="str">
            <v>XL51DT</v>
          </cell>
          <cell r="G978" t="str">
            <v>Vị trí 1</v>
          </cell>
          <cell r="H978" t="str">
            <v>TTGR</v>
          </cell>
          <cell r="I978" t="str">
            <v>Xã Xuân LộcTTGRVị trí 1240</v>
          </cell>
          <cell r="O978">
            <v>2300</v>
          </cell>
          <cell r="P978">
            <v>760</v>
          </cell>
          <cell r="S978">
            <v>1800</v>
          </cell>
          <cell r="T978">
            <v>240</v>
          </cell>
          <cell r="U978">
            <v>3.7565217391304349</v>
          </cell>
          <cell r="V978">
            <v>3.7565217391304349</v>
          </cell>
          <cell r="W978">
            <v>3.7565217391304349</v>
          </cell>
          <cell r="X978">
            <v>3.7565217391304349</v>
          </cell>
          <cell r="Y978">
            <v>1.3</v>
          </cell>
          <cell r="AA978">
            <v>1.1299999999999999</v>
          </cell>
        </row>
        <row r="979">
          <cell r="E979" t="str">
            <v>XL52DT</v>
          </cell>
          <cell r="F979" t="str">
            <v>XL52DT</v>
          </cell>
          <cell r="G979" t="str">
            <v>Vị trí 1</v>
          </cell>
          <cell r="H979" t="str">
            <v>TTGR</v>
          </cell>
          <cell r="I979" t="str">
            <v>Xã Xuân LộcTTGRVị trí 1240</v>
          </cell>
          <cell r="O979">
            <v>2300</v>
          </cell>
          <cell r="P979">
            <v>760</v>
          </cell>
          <cell r="S979">
            <v>1800</v>
          </cell>
          <cell r="T979">
            <v>240</v>
          </cell>
          <cell r="U979">
            <v>4.0695652173913039</v>
          </cell>
          <cell r="V979">
            <v>4.0695652173913039</v>
          </cell>
          <cell r="W979">
            <v>4.0695652173913039</v>
          </cell>
          <cell r="X979">
            <v>4.0695652173913039</v>
          </cell>
          <cell r="Y979">
            <v>1.3</v>
          </cell>
          <cell r="Z979">
            <v>1.1181818181818182</v>
          </cell>
          <cell r="AA979">
            <v>1.1200000000000001</v>
          </cell>
        </row>
        <row r="980">
          <cell r="E980" t="str">
            <v>XL53DT</v>
          </cell>
          <cell r="F980" t="str">
            <v>XL53DT</v>
          </cell>
          <cell r="G980" t="str">
            <v>Vị trí 1</v>
          </cell>
          <cell r="H980" t="str">
            <v>TTGR</v>
          </cell>
          <cell r="I980" t="str">
            <v>Xã Xuân LộcTTGRVị trí 1240</v>
          </cell>
          <cell r="O980">
            <v>2300</v>
          </cell>
          <cell r="P980">
            <v>760</v>
          </cell>
          <cell r="S980">
            <v>1800</v>
          </cell>
          <cell r="T980">
            <v>240</v>
          </cell>
          <cell r="U980">
            <v>3.6782608695652175</v>
          </cell>
          <cell r="V980">
            <v>3.6782608695652175</v>
          </cell>
          <cell r="W980">
            <v>3.6782608695652175</v>
          </cell>
          <cell r="X980">
            <v>3.6782608695652175</v>
          </cell>
          <cell r="Y980">
            <v>1.3</v>
          </cell>
          <cell r="Z980">
            <v>1.1083708370837084</v>
          </cell>
          <cell r="AA980">
            <v>1.1100000000000001</v>
          </cell>
        </row>
        <row r="981">
          <cell r="E981" t="str">
            <v>XL54DT</v>
          </cell>
          <cell r="F981" t="str">
            <v>XL54DT</v>
          </cell>
          <cell r="G981" t="str">
            <v>Vị trí 1</v>
          </cell>
          <cell r="H981" t="str">
            <v>TTGR</v>
          </cell>
          <cell r="I981" t="str">
            <v>Xã Xuân LộcTTGRVị trí 1240</v>
          </cell>
          <cell r="O981">
            <v>2300</v>
          </cell>
          <cell r="P981">
            <v>760</v>
          </cell>
          <cell r="S981">
            <v>1800</v>
          </cell>
          <cell r="T981">
            <v>240</v>
          </cell>
          <cell r="U981">
            <v>3.6782608695652175</v>
          </cell>
          <cell r="V981">
            <v>3.6782608695652175</v>
          </cell>
          <cell r="W981">
            <v>3.6782608695652175</v>
          </cell>
          <cell r="X981">
            <v>3.6782608695652175</v>
          </cell>
          <cell r="Y981">
            <v>1.3</v>
          </cell>
          <cell r="AA981">
            <v>1.1299999999999999</v>
          </cell>
        </row>
        <row r="982">
          <cell r="E982" t="str">
            <v>XL55DT</v>
          </cell>
          <cell r="F982" t="str">
            <v>XL55DT</v>
          </cell>
          <cell r="G982" t="str">
            <v>Vị trí 1</v>
          </cell>
          <cell r="H982" t="str">
            <v>TTGR</v>
          </cell>
          <cell r="I982" t="str">
            <v>Xã Xuân LộcTTGRVị trí 1240</v>
          </cell>
          <cell r="O982">
            <v>2300</v>
          </cell>
          <cell r="P982">
            <v>760</v>
          </cell>
          <cell r="S982">
            <v>1800</v>
          </cell>
          <cell r="T982">
            <v>240</v>
          </cell>
          <cell r="U982">
            <v>3.6782608695652175</v>
          </cell>
          <cell r="V982">
            <v>3.6782608695652175</v>
          </cell>
          <cell r="W982">
            <v>3.6782608695652175</v>
          </cell>
          <cell r="X982">
            <v>3.6782608695652175</v>
          </cell>
          <cell r="Y982">
            <v>1.3</v>
          </cell>
          <cell r="AA982">
            <v>1.1299999999999999</v>
          </cell>
        </row>
        <row r="983">
          <cell r="E983" t="str">
            <v>XL56DT</v>
          </cell>
          <cell r="F983" t="str">
            <v>XL56DT</v>
          </cell>
          <cell r="G983" t="str">
            <v>Vị trí 1</v>
          </cell>
          <cell r="H983" t="str">
            <v>TTGR</v>
          </cell>
          <cell r="I983" t="str">
            <v>Xã Xuân LộcTTGRVị trí 1240</v>
          </cell>
          <cell r="O983">
            <v>2300</v>
          </cell>
          <cell r="P983">
            <v>760</v>
          </cell>
          <cell r="S983">
            <v>1800</v>
          </cell>
          <cell r="T983">
            <v>240</v>
          </cell>
          <cell r="U983">
            <v>3.6782608695652175</v>
          </cell>
          <cell r="V983">
            <v>3.6782608695652175</v>
          </cell>
          <cell r="W983">
            <v>3.6782608695652175</v>
          </cell>
          <cell r="X983">
            <v>3.6782608695652175</v>
          </cell>
          <cell r="Y983">
            <v>1.3</v>
          </cell>
          <cell r="AA983">
            <v>1.1299999999999999</v>
          </cell>
        </row>
        <row r="984">
          <cell r="E984" t="str">
            <v>XL57DT</v>
          </cell>
          <cell r="F984" t="str">
            <v>XL57DT</v>
          </cell>
          <cell r="G984" t="str">
            <v>Vị trí 1</v>
          </cell>
          <cell r="H984" t="str">
            <v>TTGR</v>
          </cell>
          <cell r="I984" t="str">
            <v>Xã Xuân LộcTTGRVị trí 1240</v>
          </cell>
          <cell r="O984">
            <v>2300</v>
          </cell>
          <cell r="P984">
            <v>760</v>
          </cell>
          <cell r="S984">
            <v>1800</v>
          </cell>
          <cell r="T984">
            <v>240</v>
          </cell>
          <cell r="U984">
            <v>3.6782608695652175</v>
          </cell>
          <cell r="V984">
            <v>3.6782608695652175</v>
          </cell>
          <cell r="W984">
            <v>3.6782608695652175</v>
          </cell>
          <cell r="X984">
            <v>3.6782608695652175</v>
          </cell>
          <cell r="Y984">
            <v>1.3</v>
          </cell>
          <cell r="AA984">
            <v>1.1299999999999999</v>
          </cell>
        </row>
        <row r="985">
          <cell r="E985" t="str">
            <v>XL58DT</v>
          </cell>
          <cell r="F985" t="str">
            <v>XL58DT</v>
          </cell>
          <cell r="G985" t="str">
            <v>Vị trí 1</v>
          </cell>
          <cell r="H985" t="str">
            <v>TTGR</v>
          </cell>
          <cell r="I985" t="str">
            <v>Xã Xuân LộcTTGRVị trí 1240</v>
          </cell>
          <cell r="O985">
            <v>2300</v>
          </cell>
          <cell r="P985">
            <v>760</v>
          </cell>
          <cell r="S985">
            <v>1800</v>
          </cell>
          <cell r="T985">
            <v>240</v>
          </cell>
          <cell r="U985">
            <v>3.6782608695652175</v>
          </cell>
          <cell r="V985">
            <v>3.6782608695652175</v>
          </cell>
          <cell r="W985">
            <v>3.6782608695652175</v>
          </cell>
          <cell r="X985">
            <v>3.6782608695652175</v>
          </cell>
          <cell r="Y985">
            <v>1.3</v>
          </cell>
          <cell r="AA985">
            <v>1.1299999999999999</v>
          </cell>
        </row>
        <row r="986">
          <cell r="E986" t="str">
            <v>XL59DT</v>
          </cell>
          <cell r="F986" t="str">
            <v>XL59DT</v>
          </cell>
          <cell r="G986" t="str">
            <v>Vị trí 1</v>
          </cell>
          <cell r="H986" t="str">
            <v>TTGR</v>
          </cell>
          <cell r="I986" t="str">
            <v>Xã Xuân LộcTTGRVị trí 1240</v>
          </cell>
          <cell r="O986">
            <v>2300</v>
          </cell>
          <cell r="P986">
            <v>760</v>
          </cell>
          <cell r="S986">
            <v>1800</v>
          </cell>
          <cell r="T986">
            <v>240</v>
          </cell>
          <cell r="U986">
            <v>3.6782608695652175</v>
          </cell>
          <cell r="V986">
            <v>3.6782608695652175</v>
          </cell>
          <cell r="W986">
            <v>3.6782608695652175</v>
          </cell>
          <cell r="X986">
            <v>3.6782608695652175</v>
          </cell>
          <cell r="Y986">
            <v>1.3</v>
          </cell>
          <cell r="AA986">
            <v>1.1299999999999999</v>
          </cell>
        </row>
        <row r="987">
          <cell r="E987" t="str">
            <v>XL60DT</v>
          </cell>
          <cell r="F987" t="str">
            <v>XL60DT</v>
          </cell>
          <cell r="G987" t="str">
            <v>Vị trí 1</v>
          </cell>
          <cell r="H987" t="str">
            <v>TTGR</v>
          </cell>
          <cell r="I987" t="str">
            <v>Xã Xuân LộcTTGRVị trí 1240</v>
          </cell>
          <cell r="O987">
            <v>2300</v>
          </cell>
          <cell r="P987">
            <v>760</v>
          </cell>
          <cell r="S987">
            <v>1800</v>
          </cell>
          <cell r="T987">
            <v>240</v>
          </cell>
          <cell r="U987">
            <v>3.6782608695652175</v>
          </cell>
          <cell r="V987">
            <v>3.6782608695652175</v>
          </cell>
          <cell r="W987">
            <v>3.6782608695652175</v>
          </cell>
          <cell r="X987">
            <v>3.6782608695652175</v>
          </cell>
          <cell r="Y987">
            <v>1.3</v>
          </cell>
          <cell r="AA987">
            <v>1.1299999999999999</v>
          </cell>
        </row>
        <row r="988">
          <cell r="E988" t="str">
            <v>XL61DT</v>
          </cell>
          <cell r="F988" t="str">
            <v>XL61DT</v>
          </cell>
          <cell r="G988" t="str">
            <v>Vị trí 1</v>
          </cell>
          <cell r="H988" t="str">
            <v>TTGR</v>
          </cell>
          <cell r="I988" t="str">
            <v>Xã Xuân LộcTTGRVị trí 1240</v>
          </cell>
          <cell r="O988">
            <v>2300</v>
          </cell>
          <cell r="P988">
            <v>760</v>
          </cell>
          <cell r="S988">
            <v>1800</v>
          </cell>
          <cell r="T988">
            <v>240</v>
          </cell>
          <cell r="U988">
            <v>3.6782608695652175</v>
          </cell>
          <cell r="V988">
            <v>3.6782608695652175</v>
          </cell>
          <cell r="W988">
            <v>3.6782608695652175</v>
          </cell>
          <cell r="X988">
            <v>3.6782608695652175</v>
          </cell>
          <cell r="Y988">
            <v>1.3</v>
          </cell>
          <cell r="AA988">
            <v>1.1299999999999999</v>
          </cell>
        </row>
        <row r="989">
          <cell r="E989" t="str">
            <v>XL62DT</v>
          </cell>
          <cell r="F989" t="str">
            <v>XL62DT</v>
          </cell>
          <cell r="G989" t="str">
            <v>Vị trí 1</v>
          </cell>
          <cell r="H989" t="str">
            <v>TTGR</v>
          </cell>
          <cell r="I989" t="str">
            <v>Xã Xuân LộcTTGRVị trí 1240</v>
          </cell>
          <cell r="O989">
            <v>5300</v>
          </cell>
          <cell r="P989">
            <v>760</v>
          </cell>
          <cell r="S989">
            <v>3800</v>
          </cell>
          <cell r="T989">
            <v>240</v>
          </cell>
          <cell r="U989">
            <v>3.3698113207547169</v>
          </cell>
          <cell r="V989">
            <v>3.3698113207547169</v>
          </cell>
          <cell r="W989">
            <v>3.3698113207547169</v>
          </cell>
          <cell r="X989">
            <v>3.3698113207547169</v>
          </cell>
          <cell r="Y989">
            <v>1.3</v>
          </cell>
          <cell r="AA989">
            <v>1.1299999999999999</v>
          </cell>
        </row>
        <row r="990">
          <cell r="E990" t="str">
            <v>bs</v>
          </cell>
          <cell r="F990" t="str">
            <v>bs</v>
          </cell>
          <cell r="G990" t="str">
            <v>Vị trí 1</v>
          </cell>
          <cell r="H990" t="str">
            <v>Các đường nhóm I</v>
          </cell>
          <cell r="I990" t="str">
            <v>Xã Xuân LộcCác đường nhóm IVị trí 1</v>
          </cell>
          <cell r="O990">
            <v>1500</v>
          </cell>
          <cell r="P990">
            <v>530</v>
          </cell>
          <cell r="V990">
            <v>0</v>
          </cell>
          <cell r="W990">
            <v>1</v>
          </cell>
          <cell r="X990">
            <v>1</v>
          </cell>
          <cell r="Y990">
            <v>1.3</v>
          </cell>
          <cell r="AA990">
            <v>1.1299999999999999</v>
          </cell>
        </row>
        <row r="991">
          <cell r="E991" t="str">
            <v>bs</v>
          </cell>
          <cell r="F991" t="str">
            <v>bs</v>
          </cell>
          <cell r="G991" t="str">
            <v>Vị trí 1</v>
          </cell>
          <cell r="H991" t="e">
            <v>#N/A</v>
          </cell>
          <cell r="I991" t="e">
            <v>#N/A</v>
          </cell>
          <cell r="O991">
            <v>1500</v>
          </cell>
          <cell r="P991">
            <v>530</v>
          </cell>
          <cell r="V991">
            <v>0</v>
          </cell>
          <cell r="W991">
            <v>1</v>
          </cell>
          <cell r="X991">
            <v>1</v>
          </cell>
          <cell r="Y991">
            <v>1.3</v>
          </cell>
          <cell r="AA991">
            <v>1.1299999999999999</v>
          </cell>
        </row>
        <row r="992">
          <cell r="E992" t="str">
            <v>XL65NT</v>
          </cell>
          <cell r="F992" t="str">
            <v>XL65NT</v>
          </cell>
          <cell r="G992" t="str">
            <v>Vị trí 1</v>
          </cell>
          <cell r="H992" t="str">
            <v>Các đường còn lại</v>
          </cell>
          <cell r="I992" t="str">
            <v>xã Xuân HòaCác đường còn lạiVị trí 1140</v>
          </cell>
          <cell r="O992">
            <v>1900</v>
          </cell>
          <cell r="P992">
            <v>470</v>
          </cell>
          <cell r="S992">
            <v>1500</v>
          </cell>
          <cell r="T992">
            <v>140</v>
          </cell>
          <cell r="U992">
            <v>1.263157894736842</v>
          </cell>
          <cell r="V992">
            <v>1.263157894736842</v>
          </cell>
          <cell r="W992">
            <v>1.263157894736842</v>
          </cell>
          <cell r="X992">
            <v>1.263157894736842</v>
          </cell>
          <cell r="Y992">
            <v>1.3</v>
          </cell>
          <cell r="AA992">
            <v>1.1299999999999999</v>
          </cell>
        </row>
        <row r="993">
          <cell r="E993" t="str">
            <v>XL1NT1_D14</v>
          </cell>
          <cell r="F993" t="str">
            <v>XL1NT14</v>
          </cell>
          <cell r="G993" t="str">
            <v>Vị trí 1</v>
          </cell>
          <cell r="H993" t="str">
            <v>Các đường nhóm I</v>
          </cell>
          <cell r="I993" t="str">
            <v>xã Xuân HòaCác đường nhóm IVị trí 1160</v>
          </cell>
          <cell r="O993">
            <v>4100</v>
          </cell>
          <cell r="P993">
            <v>530</v>
          </cell>
          <cell r="S993">
            <v>2800</v>
          </cell>
          <cell r="T993">
            <v>160</v>
          </cell>
          <cell r="U993">
            <v>2.7999999999999994</v>
          </cell>
          <cell r="V993">
            <v>2.7999999999999994</v>
          </cell>
          <cell r="W993">
            <v>2.7999999999999994</v>
          </cell>
          <cell r="X993">
            <v>2.7999999999999994</v>
          </cell>
          <cell r="Y993">
            <v>1.3</v>
          </cell>
          <cell r="Z993">
            <v>1.1000000000000001</v>
          </cell>
          <cell r="AA993">
            <v>1.1299999999999999</v>
          </cell>
        </row>
        <row r="994">
          <cell r="E994" t="str">
            <v>XL1NT1_D15</v>
          </cell>
          <cell r="F994" t="str">
            <v>XL1NT15</v>
          </cell>
          <cell r="G994" t="str">
            <v>Vị trí 1</v>
          </cell>
          <cell r="H994" t="str">
            <v>Các đường nhóm I</v>
          </cell>
          <cell r="I994" t="str">
            <v>xã Xuân HòaCác đường nhóm IVị trí 1160</v>
          </cell>
          <cell r="O994">
            <v>3500</v>
          </cell>
          <cell r="P994">
            <v>530</v>
          </cell>
          <cell r="S994">
            <v>2400</v>
          </cell>
          <cell r="T994">
            <v>160</v>
          </cell>
          <cell r="U994">
            <v>2.1257142857142859</v>
          </cell>
          <cell r="V994">
            <v>2.1257142857142859</v>
          </cell>
          <cell r="W994">
            <v>2.1257142857142859</v>
          </cell>
          <cell r="X994">
            <v>2.1257142857142859</v>
          </cell>
          <cell r="Y994">
            <v>1.3</v>
          </cell>
          <cell r="AA994">
            <v>1.1299999999999999</v>
          </cell>
        </row>
        <row r="995">
          <cell r="E995" t="str">
            <v>XL1NT1_D16</v>
          </cell>
          <cell r="F995" t="str">
            <v>XL1NT16</v>
          </cell>
          <cell r="G995" t="str">
            <v>Vị trí 1</v>
          </cell>
          <cell r="H995" t="str">
            <v>Các đường nhóm I</v>
          </cell>
          <cell r="I995" t="str">
            <v>xã Xuân HòaCác đường nhóm IVị trí 1160</v>
          </cell>
          <cell r="O995">
            <v>4400</v>
          </cell>
          <cell r="P995">
            <v>530</v>
          </cell>
          <cell r="S995">
            <v>3000</v>
          </cell>
          <cell r="T995">
            <v>160</v>
          </cell>
          <cell r="U995">
            <v>2.1136363636363638</v>
          </cell>
          <cell r="V995">
            <v>2.1136363636363638</v>
          </cell>
          <cell r="W995">
            <v>2.1136363636363638</v>
          </cell>
          <cell r="X995">
            <v>2.1136363636363638</v>
          </cell>
          <cell r="Y995">
            <v>1.3</v>
          </cell>
          <cell r="Z995">
            <v>1.1000000000000001</v>
          </cell>
          <cell r="AA995">
            <v>1.1299999999999999</v>
          </cell>
        </row>
        <row r="996">
          <cell r="E996" t="str">
            <v>XL1NT1_D17</v>
          </cell>
          <cell r="F996" t="str">
            <v>XL1NT17</v>
          </cell>
          <cell r="G996" t="str">
            <v>Vị trí 1</v>
          </cell>
          <cell r="H996" t="str">
            <v>Các đường nhóm I</v>
          </cell>
          <cell r="I996" t="str">
            <v>xã Xuân HòaCác đường nhóm IVị trí 1160</v>
          </cell>
          <cell r="O996">
            <v>3900</v>
          </cell>
          <cell r="P996">
            <v>530</v>
          </cell>
          <cell r="S996">
            <v>2700</v>
          </cell>
          <cell r="T996">
            <v>160</v>
          </cell>
          <cell r="U996">
            <v>1.9384615384615382</v>
          </cell>
          <cell r="V996">
            <v>1.9384615384615382</v>
          </cell>
          <cell r="W996">
            <v>1.9384615384615382</v>
          </cell>
          <cell r="X996">
            <v>1.9384615384615382</v>
          </cell>
          <cell r="Y996">
            <v>1.3</v>
          </cell>
          <cell r="Z996">
            <v>1.0999999999999999</v>
          </cell>
          <cell r="AA996">
            <v>1.1000000000000001</v>
          </cell>
        </row>
        <row r="997">
          <cell r="E997" t="str">
            <v>XL1NT1_D20</v>
          </cell>
          <cell r="F997" t="str">
            <v>XL1NT10</v>
          </cell>
          <cell r="G997" t="str">
            <v>Vị trí 1</v>
          </cell>
          <cell r="H997" t="str">
            <v>Các đường nhóm I</v>
          </cell>
          <cell r="I997" t="str">
            <v>xã Xuân HòaCác đường nhóm IVị trí 1160</v>
          </cell>
          <cell r="O997">
            <v>4200</v>
          </cell>
          <cell r="P997">
            <v>530</v>
          </cell>
          <cell r="S997">
            <v>2900</v>
          </cell>
          <cell r="T997">
            <v>160</v>
          </cell>
          <cell r="U997">
            <v>0.7595238095238096</v>
          </cell>
          <cell r="V997">
            <v>0.7595238095238096</v>
          </cell>
          <cell r="W997">
            <v>1</v>
          </cell>
          <cell r="X997">
            <v>1.8596491228070173</v>
          </cell>
          <cell r="Y997">
            <v>1.3</v>
          </cell>
          <cell r="Z997">
            <v>1.0824135090609555</v>
          </cell>
          <cell r="AA997">
            <v>1.08</v>
          </cell>
        </row>
        <row r="998">
          <cell r="E998" t="str">
            <v>XL1NT1_D21</v>
          </cell>
          <cell r="F998" t="str">
            <v>XL1NT11</v>
          </cell>
          <cell r="G998" t="str">
            <v>Vị trí 1</v>
          </cell>
          <cell r="H998" t="str">
            <v>Các đường nhóm I</v>
          </cell>
          <cell r="I998" t="str">
            <v>xã Xuân HòaCác đường nhóm IVị trí 1160</v>
          </cell>
          <cell r="O998">
            <v>3900</v>
          </cell>
          <cell r="P998">
            <v>530</v>
          </cell>
          <cell r="S998">
            <v>2700</v>
          </cell>
          <cell r="T998">
            <v>160</v>
          </cell>
          <cell r="U998">
            <v>1</v>
          </cell>
          <cell r="V998">
            <v>1</v>
          </cell>
          <cell r="W998">
            <v>1</v>
          </cell>
          <cell r="X998">
            <v>1.78</v>
          </cell>
          <cell r="Y998">
            <v>1.3</v>
          </cell>
          <cell r="Z998">
            <v>1.1000000000000001</v>
          </cell>
          <cell r="AA998">
            <v>1.1000000000000001</v>
          </cell>
        </row>
        <row r="999">
          <cell r="E999" t="str">
            <v>XL1NT1_D22</v>
          </cell>
          <cell r="F999" t="str">
            <v>XL1NT12</v>
          </cell>
          <cell r="G999" t="str">
            <v>Vị trí 1</v>
          </cell>
          <cell r="H999" t="str">
            <v>Các đường nhóm I</v>
          </cell>
          <cell r="I999" t="str">
            <v>xã Xuân HòaCác đường nhóm IVị trí 1160</v>
          </cell>
          <cell r="O999">
            <v>3200</v>
          </cell>
          <cell r="P999">
            <v>530</v>
          </cell>
          <cell r="S999">
            <v>2200</v>
          </cell>
          <cell r="T999">
            <v>160</v>
          </cell>
          <cell r="U999">
            <v>0.859375</v>
          </cell>
          <cell r="V999">
            <v>0.859375</v>
          </cell>
          <cell r="W999">
            <v>1</v>
          </cell>
          <cell r="X999">
            <v>2</v>
          </cell>
          <cell r="Y999">
            <v>1.3</v>
          </cell>
          <cell r="AA999">
            <v>1.1299999999999999</v>
          </cell>
        </row>
        <row r="1000">
          <cell r="E1000" t="str">
            <v>XL9NT2_D1</v>
          </cell>
          <cell r="F1000" t="str">
            <v>XL9NT2</v>
          </cell>
          <cell r="G1000" t="str">
            <v>Vị trí 1</v>
          </cell>
          <cell r="H1000" t="str">
            <v>Các đường nhóm II</v>
          </cell>
          <cell r="I1000" t="str">
            <v>xã Xuân HòaCác đường nhóm IIVị trí 1150</v>
          </cell>
          <cell r="O1000">
            <v>2300</v>
          </cell>
          <cell r="P1000">
            <v>500</v>
          </cell>
          <cell r="S1000">
            <v>1600</v>
          </cell>
          <cell r="T1000">
            <v>150</v>
          </cell>
          <cell r="U1000">
            <v>1.6695652173913043</v>
          </cell>
          <cell r="V1000">
            <v>1.6695652173913043</v>
          </cell>
          <cell r="W1000">
            <v>1.6695652173913043</v>
          </cell>
          <cell r="X1000">
            <v>1.8245842868039663</v>
          </cell>
          <cell r="Y1000">
            <v>1.3</v>
          </cell>
          <cell r="Z1000">
            <v>1.1000000000000001</v>
          </cell>
          <cell r="AA1000">
            <v>1.1299999999999999</v>
          </cell>
        </row>
        <row r="1001">
          <cell r="E1001" t="str">
            <v>XL9NT2_D2</v>
          </cell>
          <cell r="F1001" t="str">
            <v>XL9NT2</v>
          </cell>
          <cell r="G1001" t="str">
            <v>Vị trí 1</v>
          </cell>
          <cell r="H1001" t="str">
            <v>Các đường nhóm II</v>
          </cell>
          <cell r="I1001" t="str">
            <v>xã Xuân HòaCác đường nhóm IIVị trí 1150</v>
          </cell>
          <cell r="O1001">
            <v>2000</v>
          </cell>
          <cell r="P1001">
            <v>500</v>
          </cell>
          <cell r="S1001">
            <v>1400</v>
          </cell>
          <cell r="T1001">
            <v>150</v>
          </cell>
          <cell r="U1001">
            <v>2.52</v>
          </cell>
          <cell r="V1001">
            <v>2.52</v>
          </cell>
          <cell r="W1001">
            <v>2.52</v>
          </cell>
          <cell r="X1001">
            <v>1.8245842868039663</v>
          </cell>
          <cell r="Y1001">
            <v>1.3</v>
          </cell>
          <cell r="Z1001">
            <v>1.1000000000000001</v>
          </cell>
          <cell r="AA1001">
            <v>1.1299999999999999</v>
          </cell>
        </row>
        <row r="1002">
          <cell r="E1002" t="str">
            <v>XL9NT2_D3</v>
          </cell>
          <cell r="F1002" t="str">
            <v>XL9NT2</v>
          </cell>
          <cell r="G1002" t="str">
            <v>Vị trí 1</v>
          </cell>
          <cell r="H1002" t="str">
            <v>Các đường nhóm II</v>
          </cell>
          <cell r="I1002" t="str">
            <v>xã Xuân HòaCác đường nhóm IIVị trí 1150</v>
          </cell>
          <cell r="O1002">
            <v>1800</v>
          </cell>
          <cell r="P1002">
            <v>500</v>
          </cell>
          <cell r="S1002">
            <v>1200</v>
          </cell>
          <cell r="T1002">
            <v>150</v>
          </cell>
          <cell r="U1002">
            <v>1.4666666666666666</v>
          </cell>
          <cell r="V1002">
            <v>1.4666666666666666</v>
          </cell>
          <cell r="W1002">
            <v>1.4666666666666666</v>
          </cell>
          <cell r="X1002">
            <v>1.8245842868039663</v>
          </cell>
          <cell r="Y1002">
            <v>1.3</v>
          </cell>
          <cell r="Z1002">
            <v>1.1000000000000001</v>
          </cell>
          <cell r="AA1002">
            <v>1.1299999999999999</v>
          </cell>
        </row>
        <row r="1003">
          <cell r="E1003" t="str">
            <v>XL9NT2_D4</v>
          </cell>
          <cell r="F1003" t="str">
            <v>XL9NT2</v>
          </cell>
          <cell r="G1003" t="str">
            <v>Vị trí 1</v>
          </cell>
          <cell r="H1003" t="str">
            <v>Các đường nhóm II</v>
          </cell>
          <cell r="I1003" t="str">
            <v>xã Xuân HòaCác đường nhóm IIVị trí 1150</v>
          </cell>
          <cell r="O1003">
            <v>1900</v>
          </cell>
          <cell r="P1003">
            <v>500</v>
          </cell>
          <cell r="S1003">
            <v>1300</v>
          </cell>
          <cell r="T1003">
            <v>150</v>
          </cell>
          <cell r="U1003">
            <v>1.6421052631578947</v>
          </cell>
          <cell r="V1003">
            <v>1.6421052631578947</v>
          </cell>
          <cell r="W1003">
            <v>1.6421052631578947</v>
          </cell>
          <cell r="X1003">
            <v>1.8245842868039663</v>
          </cell>
          <cell r="Y1003">
            <v>1.3</v>
          </cell>
          <cell r="Z1003">
            <v>1.1000000000000001</v>
          </cell>
          <cell r="AA1003">
            <v>1.1299999999999999</v>
          </cell>
        </row>
        <row r="1004">
          <cell r="E1004" t="str">
            <v>XL10NT1_D1</v>
          </cell>
          <cell r="F1004" t="str">
            <v>XL10NT1</v>
          </cell>
          <cell r="G1004" t="str">
            <v>Vị trí 1</v>
          </cell>
          <cell r="H1004" t="str">
            <v>Các đường nhóm I</v>
          </cell>
          <cell r="I1004" t="str">
            <v>xã Xuân HòaCác đường nhóm IVị trí 1160</v>
          </cell>
          <cell r="O1004">
            <v>2300</v>
          </cell>
          <cell r="P1004">
            <v>530</v>
          </cell>
          <cell r="S1004">
            <v>1600</v>
          </cell>
          <cell r="T1004">
            <v>160</v>
          </cell>
          <cell r="U1004">
            <v>1.6695652173913043</v>
          </cell>
          <cell r="V1004">
            <v>1.6695652173913043</v>
          </cell>
          <cell r="W1004">
            <v>1.6695652173913043</v>
          </cell>
          <cell r="X1004">
            <v>1.9320772946859905</v>
          </cell>
          <cell r="Y1004">
            <v>1.3</v>
          </cell>
          <cell r="Z1004">
            <v>1.1000000000000001</v>
          </cell>
          <cell r="AA1004">
            <v>1.1299999999999999</v>
          </cell>
        </row>
        <row r="1005">
          <cell r="E1005" t="str">
            <v>XL10NT1_D2</v>
          </cell>
          <cell r="F1005" t="str">
            <v>XL10NT1</v>
          </cell>
          <cell r="G1005" t="str">
            <v>Vị trí 1</v>
          </cell>
          <cell r="H1005" t="str">
            <v>Các đường nhóm I</v>
          </cell>
          <cell r="I1005" t="str">
            <v>xã Xuân HòaCác đường nhóm IVị trí 1160</v>
          </cell>
          <cell r="O1005">
            <v>2000</v>
          </cell>
          <cell r="P1005">
            <v>530</v>
          </cell>
          <cell r="S1005">
            <v>1400</v>
          </cell>
          <cell r="T1005">
            <v>160</v>
          </cell>
          <cell r="U1005">
            <v>2.66</v>
          </cell>
          <cell r="V1005">
            <v>2.66</v>
          </cell>
          <cell r="W1005">
            <v>2.66</v>
          </cell>
          <cell r="X1005">
            <v>1.9320772946859905</v>
          </cell>
          <cell r="Y1005">
            <v>1.3</v>
          </cell>
          <cell r="Z1005">
            <v>1.1000000000000001</v>
          </cell>
          <cell r="AA1005">
            <v>1.1299999999999999</v>
          </cell>
        </row>
        <row r="1006">
          <cell r="E1006" t="str">
            <v>XL10NT1_D3</v>
          </cell>
          <cell r="F1006" t="str">
            <v>XL10NT1</v>
          </cell>
          <cell r="G1006" t="str">
            <v>Vị trí 1</v>
          </cell>
          <cell r="H1006" t="str">
            <v>Các đường nhóm I</v>
          </cell>
          <cell r="I1006" t="str">
            <v>xã Xuân HòaCác đường nhóm IVị trí 1160</v>
          </cell>
          <cell r="O1006">
            <v>1800</v>
          </cell>
          <cell r="P1006">
            <v>530</v>
          </cell>
          <cell r="S1006">
            <v>1200</v>
          </cell>
          <cell r="T1006">
            <v>160</v>
          </cell>
          <cell r="U1006">
            <v>1.4666666666666666</v>
          </cell>
          <cell r="V1006">
            <v>1.4666666666666666</v>
          </cell>
          <cell r="W1006">
            <v>1.4666666666666666</v>
          </cell>
          <cell r="X1006">
            <v>1.9320772946859905</v>
          </cell>
          <cell r="Y1006">
            <v>1.3</v>
          </cell>
          <cell r="Z1006">
            <v>1.1000000000000001</v>
          </cell>
          <cell r="AA1006">
            <v>1.1299999999999999</v>
          </cell>
        </row>
        <row r="1007">
          <cell r="E1007" t="str">
            <v>XL7NT_D1</v>
          </cell>
          <cell r="F1007" t="str">
            <v>XL7NT</v>
          </cell>
          <cell r="G1007" t="str">
            <v>Vị trí 1</v>
          </cell>
          <cell r="H1007" t="str">
            <v>Các đường nhóm II</v>
          </cell>
          <cell r="I1007" t="str">
            <v>xã Xuân HòaCác đường nhóm IIVị trí 1150</v>
          </cell>
          <cell r="O1007">
            <v>2000</v>
          </cell>
          <cell r="P1007">
            <v>500</v>
          </cell>
          <cell r="S1007">
            <v>1400</v>
          </cell>
          <cell r="T1007">
            <v>150</v>
          </cell>
          <cell r="U1007">
            <v>2.8699999999999997</v>
          </cell>
          <cell r="V1007">
            <v>2.8699999999999997</v>
          </cell>
          <cell r="W1007">
            <v>2.8699999999999997</v>
          </cell>
          <cell r="X1007">
            <v>2.168333333333333</v>
          </cell>
          <cell r="Y1007">
            <v>1.3</v>
          </cell>
          <cell r="Z1007">
            <v>1.05</v>
          </cell>
          <cell r="AA1007">
            <v>1.1299999999999999</v>
          </cell>
        </row>
        <row r="1008">
          <cell r="E1008" t="str">
            <v>XL7NT_D2</v>
          </cell>
          <cell r="F1008" t="str">
            <v>XL7NT</v>
          </cell>
          <cell r="G1008" t="str">
            <v>Vị trí 1</v>
          </cell>
          <cell r="H1008" t="str">
            <v>Các đường nhóm II</v>
          </cell>
          <cell r="I1008" t="str">
            <v>xã Xuân HòaCác đường nhóm IIVị trí 1150</v>
          </cell>
          <cell r="O1008">
            <v>1800</v>
          </cell>
          <cell r="P1008">
            <v>500</v>
          </cell>
          <cell r="S1008">
            <v>1200</v>
          </cell>
          <cell r="T1008">
            <v>150</v>
          </cell>
          <cell r="U1008">
            <v>1.4666666666666666</v>
          </cell>
          <cell r="V1008">
            <v>1.4666666666666666</v>
          </cell>
          <cell r="W1008">
            <v>1.4666666666666666</v>
          </cell>
          <cell r="X1008">
            <v>2.168333333333333</v>
          </cell>
          <cell r="Y1008">
            <v>1.3</v>
          </cell>
          <cell r="Z1008">
            <v>1.05</v>
          </cell>
          <cell r="AA1008">
            <v>1.1299999999999999</v>
          </cell>
        </row>
        <row r="1009">
          <cell r="E1009" t="str">
            <v>XL27NT2_D1</v>
          </cell>
          <cell r="F1009" t="str">
            <v>XL27NT2</v>
          </cell>
          <cell r="G1009" t="str">
            <v>Vị trí 1</v>
          </cell>
          <cell r="H1009" t="str">
            <v>Các đường nhóm II</v>
          </cell>
          <cell r="I1009" t="str">
            <v>xã Xuân HòaCác đường nhóm IIVị trí 1150</v>
          </cell>
          <cell r="O1009">
            <v>1600</v>
          </cell>
          <cell r="P1009">
            <v>500</v>
          </cell>
          <cell r="S1009">
            <v>1200</v>
          </cell>
          <cell r="T1009">
            <v>150</v>
          </cell>
          <cell r="U1009">
            <v>1.65</v>
          </cell>
          <cell r="V1009">
            <v>1.65</v>
          </cell>
          <cell r="W1009">
            <v>1.65</v>
          </cell>
          <cell r="X1009">
            <v>2.0019230769230769</v>
          </cell>
          <cell r="Y1009">
            <v>1.3</v>
          </cell>
          <cell r="AA1009">
            <v>1.1299999999999999</v>
          </cell>
        </row>
        <row r="1010">
          <cell r="E1010" t="str">
            <v>XL27NT2_D2</v>
          </cell>
          <cell r="F1010" t="str">
            <v>XL27NT2</v>
          </cell>
          <cell r="G1010" t="str">
            <v>Vị trí 1</v>
          </cell>
          <cell r="H1010" t="str">
            <v>Các đường nhóm II</v>
          </cell>
          <cell r="I1010" t="str">
            <v>xã Xuân HòaCác đường nhóm IIVị trí 1150</v>
          </cell>
          <cell r="O1010">
            <v>1300</v>
          </cell>
          <cell r="P1010">
            <v>500</v>
          </cell>
          <cell r="S1010">
            <v>900</v>
          </cell>
          <cell r="T1010">
            <v>150</v>
          </cell>
          <cell r="U1010">
            <v>2.3538461538461539</v>
          </cell>
          <cell r="V1010">
            <v>2.3538461538461539</v>
          </cell>
          <cell r="W1010">
            <v>2.3538461538461539</v>
          </cell>
          <cell r="X1010">
            <v>2.0019230769230769</v>
          </cell>
          <cell r="Y1010">
            <v>1.3</v>
          </cell>
          <cell r="AA1010">
            <v>1.1299999999999999</v>
          </cell>
        </row>
        <row r="1011">
          <cell r="E1011" t="str">
            <v>XL22NT_D1</v>
          </cell>
          <cell r="F1011" t="str">
            <v>XL22NT</v>
          </cell>
          <cell r="G1011" t="str">
            <v>Vị trí 1</v>
          </cell>
          <cell r="H1011" t="str">
            <v>Các đường còn lại</v>
          </cell>
          <cell r="I1011" t="str">
            <v>xã Xuân HòaCác đường còn lạiVị trí 1140</v>
          </cell>
          <cell r="O1011">
            <v>1700</v>
          </cell>
          <cell r="P1011">
            <v>470</v>
          </cell>
          <cell r="S1011">
            <v>1300</v>
          </cell>
          <cell r="T1011">
            <v>140</v>
          </cell>
          <cell r="U1011">
            <v>1.8352941176470587</v>
          </cell>
          <cell r="V1011">
            <v>1.8352941176470587</v>
          </cell>
          <cell r="W1011">
            <v>1.8352941176470587</v>
          </cell>
          <cell r="X1011">
            <v>1.784313725490196</v>
          </cell>
          <cell r="Y1011">
            <v>1.3</v>
          </cell>
          <cell r="Z1011">
            <v>1.3787398317937407</v>
          </cell>
          <cell r="AA1011">
            <v>1.1299999999999999</v>
          </cell>
        </row>
        <row r="1012">
          <cell r="E1012" t="str">
            <v>XL22NT_D2</v>
          </cell>
          <cell r="F1012" t="str">
            <v>XL22NT</v>
          </cell>
          <cell r="G1012" t="str">
            <v>Vị trí 1</v>
          </cell>
          <cell r="H1012" t="str">
            <v>Các đường còn lại</v>
          </cell>
          <cell r="I1012" t="str">
            <v>xã Xuân HòaCác đường còn lạiVị trí 1140</v>
          </cell>
          <cell r="O1012">
            <v>1200</v>
          </cell>
          <cell r="P1012">
            <v>470</v>
          </cell>
          <cell r="S1012">
            <v>800</v>
          </cell>
          <cell r="T1012">
            <v>140</v>
          </cell>
          <cell r="U1012">
            <v>1.7333333333333334</v>
          </cell>
          <cell r="V1012">
            <v>1.7333333333333334</v>
          </cell>
          <cell r="W1012">
            <v>1.7333333333333334</v>
          </cell>
          <cell r="X1012">
            <v>1.784313725490196</v>
          </cell>
          <cell r="Y1012">
            <v>1.3</v>
          </cell>
          <cell r="Z1012">
            <v>1.3787398317937407</v>
          </cell>
          <cell r="AA1012">
            <v>1.1299999999999999</v>
          </cell>
        </row>
        <row r="1013">
          <cell r="E1013" t="str">
            <v>XL60NT</v>
          </cell>
          <cell r="F1013" t="str">
            <v>XL60NT</v>
          </cell>
          <cell r="G1013" t="str">
            <v>Vị trí 1</v>
          </cell>
          <cell r="H1013" t="str">
            <v>Các đường còn lại</v>
          </cell>
          <cell r="I1013" t="str">
            <v>xã Xuân HòaCác đường còn lạiVị trí 1140</v>
          </cell>
          <cell r="O1013">
            <v>1200</v>
          </cell>
          <cell r="P1013">
            <v>470</v>
          </cell>
          <cell r="S1013">
            <v>900</v>
          </cell>
          <cell r="T1013">
            <v>140</v>
          </cell>
          <cell r="U1013">
            <v>2.625</v>
          </cell>
          <cell r="V1013">
            <v>2.625</v>
          </cell>
          <cell r="W1013">
            <v>2.625</v>
          </cell>
          <cell r="X1013">
            <v>2.625</v>
          </cell>
          <cell r="Y1013">
            <v>1.3</v>
          </cell>
          <cell r="AA1013">
            <v>1.1299999999999999</v>
          </cell>
        </row>
        <row r="1014">
          <cell r="E1014" t="str">
            <v>XL61NT</v>
          </cell>
          <cell r="F1014" t="str">
            <v>XL61NT</v>
          </cell>
          <cell r="G1014" t="str">
            <v>Vị trí 1</v>
          </cell>
          <cell r="H1014" t="str">
            <v>Các đường còn lại</v>
          </cell>
          <cell r="I1014" t="str">
            <v>xã Xuân HòaCác đường còn lạiVị trí 1140</v>
          </cell>
          <cell r="O1014">
            <v>1200</v>
          </cell>
          <cell r="P1014">
            <v>470</v>
          </cell>
          <cell r="S1014">
            <v>900</v>
          </cell>
          <cell r="T1014">
            <v>140</v>
          </cell>
          <cell r="U1014">
            <v>2.1749999999999998</v>
          </cell>
          <cell r="V1014">
            <v>2.1749999999999998</v>
          </cell>
          <cell r="W1014">
            <v>2.1749999999999998</v>
          </cell>
          <cell r="X1014">
            <v>2.1749999999999998</v>
          </cell>
          <cell r="Y1014">
            <v>1.3</v>
          </cell>
          <cell r="AA1014">
            <v>1.1299999999999999</v>
          </cell>
        </row>
        <row r="1015">
          <cell r="E1015" t="str">
            <v>XL117NT</v>
          </cell>
          <cell r="F1015" t="str">
            <v>XL117NT</v>
          </cell>
          <cell r="G1015" t="str">
            <v>Vị trí 1</v>
          </cell>
          <cell r="H1015" t="str">
            <v>Các đường còn lại</v>
          </cell>
          <cell r="I1015" t="str">
            <v>xã Xuân HòaCác đường còn lạiVị trí 1140</v>
          </cell>
          <cell r="O1015">
            <v>1200</v>
          </cell>
          <cell r="P1015">
            <v>470</v>
          </cell>
          <cell r="S1015">
            <v>900</v>
          </cell>
          <cell r="T1015">
            <v>140</v>
          </cell>
          <cell r="U1015">
            <v>2.7</v>
          </cell>
          <cell r="V1015">
            <v>2.7</v>
          </cell>
          <cell r="W1015">
            <v>2.7</v>
          </cell>
          <cell r="X1015">
            <v>2.7</v>
          </cell>
          <cell r="Y1015">
            <v>1.3</v>
          </cell>
          <cell r="Z1015">
            <v>1.1340628507295174</v>
          </cell>
          <cell r="AA1015">
            <v>1.1299999999999999</v>
          </cell>
        </row>
        <row r="1016">
          <cell r="E1016" t="str">
            <v>XL2NT1_D5</v>
          </cell>
          <cell r="F1016" t="str">
            <v>XL2NT1</v>
          </cell>
          <cell r="G1016" t="str">
            <v>Vị trí 1</v>
          </cell>
          <cell r="H1016" t="str">
            <v>Các đường nhóm I</v>
          </cell>
          <cell r="I1016" t="str">
            <v>xã Xuân ThànhCác đường nhóm IVị trí 1160</v>
          </cell>
          <cell r="O1016">
            <v>2500</v>
          </cell>
          <cell r="P1016">
            <v>530</v>
          </cell>
          <cell r="S1016">
            <v>1800</v>
          </cell>
          <cell r="T1016">
            <v>160</v>
          </cell>
          <cell r="U1016">
            <v>2.16</v>
          </cell>
          <cell r="V1016">
            <v>2.16</v>
          </cell>
          <cell r="W1016">
            <v>2.16</v>
          </cell>
          <cell r="X1016">
            <v>1.5406060606060608</v>
          </cell>
          <cell r="Y1016">
            <v>1.3</v>
          </cell>
          <cell r="Z1016">
            <v>1.1000000000000001</v>
          </cell>
          <cell r="AA1016">
            <v>1.1000000000000001</v>
          </cell>
        </row>
        <row r="1017">
          <cell r="E1017" t="str">
            <v>XL2NT1_D6</v>
          </cell>
          <cell r="F1017" t="str">
            <v>XL2NT1</v>
          </cell>
          <cell r="G1017" t="str">
            <v>Vị trí 1</v>
          </cell>
          <cell r="H1017" t="str">
            <v>Các đường nhóm I</v>
          </cell>
          <cell r="I1017" t="str">
            <v>xã Xuân ThànhCác đường nhóm IVị trí 1160</v>
          </cell>
          <cell r="O1017">
            <v>2200</v>
          </cell>
          <cell r="P1017">
            <v>530</v>
          </cell>
          <cell r="S1017">
            <v>1600</v>
          </cell>
          <cell r="T1017">
            <v>160</v>
          </cell>
          <cell r="U1017">
            <v>1.0909090909090908</v>
          </cell>
          <cell r="V1017">
            <v>1.0909090909090908</v>
          </cell>
          <cell r="W1017">
            <v>1.0909090909090908</v>
          </cell>
          <cell r="X1017">
            <v>1.5406060606060608</v>
          </cell>
          <cell r="Y1017">
            <v>1.3</v>
          </cell>
          <cell r="Z1017">
            <v>1.1000000000000001</v>
          </cell>
          <cell r="AA1017">
            <v>1.1000000000000001</v>
          </cell>
        </row>
        <row r="1018">
          <cell r="E1018" t="str">
            <v>XL2NT1_D7</v>
          </cell>
          <cell r="F1018" t="str">
            <v>XL2NT1</v>
          </cell>
          <cell r="G1018" t="str">
            <v>Vị trí 1</v>
          </cell>
          <cell r="H1018" t="str">
            <v>Các đường nhóm I</v>
          </cell>
          <cell r="I1018" t="str">
            <v>xã Xuân ThànhCác đường nhóm IVị trí 1160</v>
          </cell>
          <cell r="O1018">
            <v>2800</v>
          </cell>
          <cell r="P1018">
            <v>530</v>
          </cell>
          <cell r="S1018">
            <v>2000</v>
          </cell>
          <cell r="T1018">
            <v>160</v>
          </cell>
          <cell r="U1018">
            <v>1</v>
          </cell>
          <cell r="V1018">
            <v>1</v>
          </cell>
          <cell r="W1018">
            <v>1</v>
          </cell>
          <cell r="X1018">
            <v>1.5406060606060608</v>
          </cell>
          <cell r="Y1018">
            <v>1.3</v>
          </cell>
          <cell r="Z1018">
            <v>1.1000000000000001</v>
          </cell>
          <cell r="AA1018">
            <v>1.1000000000000001</v>
          </cell>
        </row>
        <row r="1019">
          <cell r="E1019" t="str">
            <v>XL119NT</v>
          </cell>
          <cell r="F1019" t="str">
            <v>XL119NT</v>
          </cell>
          <cell r="G1019" t="str">
            <v>Vị trí 1</v>
          </cell>
          <cell r="H1019" t="str">
            <v>Các đường còn lại</v>
          </cell>
          <cell r="I1019" t="str">
            <v>xã Xuân ThànhCác đường còn lạiVị trí 1140</v>
          </cell>
          <cell r="O1019">
            <v>1200</v>
          </cell>
          <cell r="P1019">
            <v>470</v>
          </cell>
          <cell r="S1019">
            <v>900</v>
          </cell>
          <cell r="T1019">
            <v>140</v>
          </cell>
          <cell r="U1019">
            <v>2.5499999999999998</v>
          </cell>
          <cell r="V1019">
            <v>2.5499999999999998</v>
          </cell>
          <cell r="W1019">
            <v>2.5499999999999998</v>
          </cell>
          <cell r="X1019">
            <v>2.5499999999999998</v>
          </cell>
          <cell r="Y1019">
            <v>1.3</v>
          </cell>
          <cell r="AA1019">
            <v>1.1299999999999999</v>
          </cell>
        </row>
        <row r="1020">
          <cell r="E1020" t="str">
            <v>XL124NT</v>
          </cell>
          <cell r="F1020" t="str">
            <v>XL124NT</v>
          </cell>
          <cell r="G1020" t="str">
            <v>Vị trí 1</v>
          </cell>
          <cell r="H1020" t="str">
            <v>Các đường nhóm I</v>
          </cell>
          <cell r="I1020" t="str">
            <v>xã Xuân ThànhCác đường nhóm IVị trí 1160</v>
          </cell>
          <cell r="O1020">
            <v>1200</v>
          </cell>
          <cell r="P1020">
            <v>530</v>
          </cell>
          <cell r="S1020">
            <v>900</v>
          </cell>
          <cell r="T1020">
            <v>160</v>
          </cell>
          <cell r="U1020">
            <v>2.5499999999999998</v>
          </cell>
          <cell r="V1020">
            <v>2.5499999999999998</v>
          </cell>
          <cell r="W1020">
            <v>2.5499999999999998</v>
          </cell>
          <cell r="X1020">
            <v>2.5499999999999998</v>
          </cell>
          <cell r="Y1020">
            <v>1.3</v>
          </cell>
          <cell r="AA1020">
            <v>1.1299999999999999</v>
          </cell>
        </row>
        <row r="1021">
          <cell r="E1021" t="str">
            <v>XL76NT</v>
          </cell>
          <cell r="F1021" t="str">
            <v>XL76NT</v>
          </cell>
          <cell r="G1021" t="str">
            <v>Vị trí 1</v>
          </cell>
          <cell r="H1021" t="str">
            <v>Các đường nhóm I</v>
          </cell>
          <cell r="I1021" t="str">
            <v>xã Xuân ThànhCác đường nhóm IVị trí 1160</v>
          </cell>
          <cell r="O1021">
            <v>1200</v>
          </cell>
          <cell r="P1021">
            <v>530</v>
          </cell>
          <cell r="S1021">
            <v>900</v>
          </cell>
          <cell r="T1021">
            <v>160</v>
          </cell>
          <cell r="U1021">
            <v>2.3250000000000002</v>
          </cell>
          <cell r="V1021">
            <v>2.3250000000000002</v>
          </cell>
          <cell r="W1021">
            <v>2.3250000000000002</v>
          </cell>
          <cell r="X1021">
            <v>2.3250000000000002</v>
          </cell>
          <cell r="Y1021">
            <v>1.3</v>
          </cell>
          <cell r="Z1021">
            <v>1.0893720859296701</v>
          </cell>
          <cell r="AA1021">
            <v>1.1299999999999999</v>
          </cell>
        </row>
        <row r="1022">
          <cell r="E1022" t="str">
            <v>XL118NT</v>
          </cell>
          <cell r="F1022" t="str">
            <v>XL118NT</v>
          </cell>
          <cell r="G1022" t="str">
            <v>Vị trí 1</v>
          </cell>
          <cell r="H1022" t="str">
            <v>Các đường còn lại</v>
          </cell>
          <cell r="I1022" t="str">
            <v>xã Xuân ThànhCác đường còn lạiVị trí 1140</v>
          </cell>
          <cell r="O1022">
            <v>1200</v>
          </cell>
          <cell r="P1022">
            <v>470</v>
          </cell>
          <cell r="S1022">
            <v>900</v>
          </cell>
          <cell r="T1022">
            <v>140</v>
          </cell>
          <cell r="U1022">
            <v>2.5499999999999998</v>
          </cell>
          <cell r="V1022">
            <v>2.5499999999999998</v>
          </cell>
          <cell r="W1022">
            <v>2.5499999999999998</v>
          </cell>
          <cell r="X1022">
            <v>2.5499999999999998</v>
          </cell>
          <cell r="Y1022">
            <v>1.3</v>
          </cell>
          <cell r="AA1022">
            <v>1.1299999999999999</v>
          </cell>
        </row>
        <row r="1023">
          <cell r="E1023" t="str">
            <v>XL120NT</v>
          </cell>
          <cell r="F1023" t="str">
            <v>XL120NT</v>
          </cell>
          <cell r="G1023" t="str">
            <v>Vị trí 1</v>
          </cell>
          <cell r="H1023" t="str">
            <v>Các đường còn lại</v>
          </cell>
          <cell r="I1023" t="str">
            <v>xã Xuân ThànhCác đường còn lạiVị trí 1140</v>
          </cell>
          <cell r="O1023">
            <v>1200</v>
          </cell>
          <cell r="P1023">
            <v>470</v>
          </cell>
          <cell r="S1023">
            <v>900</v>
          </cell>
          <cell r="T1023">
            <v>140</v>
          </cell>
          <cell r="U1023">
            <v>1.35</v>
          </cell>
          <cell r="V1023">
            <v>1.35</v>
          </cell>
          <cell r="W1023">
            <v>1.35</v>
          </cell>
          <cell r="X1023">
            <v>1.35</v>
          </cell>
          <cell r="Y1023">
            <v>1.3</v>
          </cell>
          <cell r="AA1023">
            <v>1.1299999999999999</v>
          </cell>
        </row>
        <row r="1024">
          <cell r="E1024" t="str">
            <v>XL121NT2</v>
          </cell>
          <cell r="F1024" t="str">
            <v>XL121NT2</v>
          </cell>
          <cell r="G1024" t="str">
            <v>Vị trí 1</v>
          </cell>
          <cell r="H1024" t="str">
            <v>Các đường còn lại</v>
          </cell>
          <cell r="I1024" t="str">
            <v>xã Xuân ThànhCác đường còn lạiVị trí 1140</v>
          </cell>
          <cell r="O1024">
            <v>1200</v>
          </cell>
          <cell r="P1024">
            <v>470</v>
          </cell>
          <cell r="S1024">
            <v>900</v>
          </cell>
          <cell r="T1024">
            <v>140</v>
          </cell>
          <cell r="U1024">
            <v>2.5499999999999998</v>
          </cell>
          <cell r="V1024">
            <v>2.5499999999999998</v>
          </cell>
          <cell r="W1024">
            <v>2.5499999999999998</v>
          </cell>
          <cell r="X1024">
            <v>2.5499999999999998</v>
          </cell>
          <cell r="Y1024">
            <v>1.3</v>
          </cell>
          <cell r="AA1024">
            <v>1.1299999999999999</v>
          </cell>
        </row>
        <row r="1025">
          <cell r="E1025" t="str">
            <v>XL122NT</v>
          </cell>
          <cell r="F1025" t="str">
            <v>XL122NT</v>
          </cell>
          <cell r="G1025" t="str">
            <v>Vị trí 1</v>
          </cell>
          <cell r="H1025" t="str">
            <v>Các đường còn lại</v>
          </cell>
          <cell r="I1025" t="str">
            <v>xã Xuân ThànhCác đường còn lạiVị trí 1140</v>
          </cell>
          <cell r="O1025">
            <v>1200</v>
          </cell>
          <cell r="P1025">
            <v>470</v>
          </cell>
          <cell r="S1025">
            <v>900</v>
          </cell>
          <cell r="T1025">
            <v>140</v>
          </cell>
          <cell r="U1025">
            <v>2.5499999999999998</v>
          </cell>
          <cell r="V1025">
            <v>2.5499999999999998</v>
          </cell>
          <cell r="W1025">
            <v>2.5499999999999998</v>
          </cell>
          <cell r="X1025">
            <v>2.5499999999999998</v>
          </cell>
          <cell r="Y1025">
            <v>1.3</v>
          </cell>
          <cell r="AA1025">
            <v>1.1299999999999999</v>
          </cell>
        </row>
        <row r="1026">
          <cell r="E1026" t="str">
            <v>XL123NT</v>
          </cell>
          <cell r="F1026" t="str">
            <v>XL123NT</v>
          </cell>
          <cell r="G1026" t="str">
            <v>Vị trí 1</v>
          </cell>
          <cell r="H1026" t="str">
            <v>Các đường còn lại</v>
          </cell>
          <cell r="I1026" t="str">
            <v>xã Xuân ThànhCác đường còn lạiVị trí 1140</v>
          </cell>
          <cell r="O1026">
            <v>1200</v>
          </cell>
          <cell r="P1026">
            <v>470</v>
          </cell>
          <cell r="S1026">
            <v>900</v>
          </cell>
          <cell r="T1026">
            <v>140</v>
          </cell>
          <cell r="U1026">
            <v>2.5499999999999998</v>
          </cell>
          <cell r="V1026">
            <v>2.5499999999999998</v>
          </cell>
          <cell r="W1026">
            <v>2.5499999999999998</v>
          </cell>
          <cell r="X1026">
            <v>2.5499999999999998</v>
          </cell>
          <cell r="Y1026">
            <v>1.3</v>
          </cell>
          <cell r="AA1026">
            <v>1.1299999999999999</v>
          </cell>
        </row>
        <row r="1027">
          <cell r="E1027" t="str">
            <v>XL125NT_D1</v>
          </cell>
          <cell r="F1027" t="str">
            <v>XL125NT</v>
          </cell>
          <cell r="G1027" t="str">
            <v>Vị trí 1</v>
          </cell>
          <cell r="H1027" t="str">
            <v>Các đường còn lại</v>
          </cell>
          <cell r="I1027" t="str">
            <v>xã Xuân ThànhCác đường còn lạiVị trí 1140</v>
          </cell>
          <cell r="O1027">
            <v>1700</v>
          </cell>
          <cell r="P1027">
            <v>470</v>
          </cell>
          <cell r="S1027">
            <v>1300</v>
          </cell>
          <cell r="T1027">
            <v>140</v>
          </cell>
          <cell r="U1027">
            <v>1.8352941176470587</v>
          </cell>
          <cell r="V1027">
            <v>1.8352941176470587</v>
          </cell>
          <cell r="W1027">
            <v>1.8352941176470587</v>
          </cell>
          <cell r="X1027">
            <v>2.0509803921568626</v>
          </cell>
          <cell r="Y1027">
            <v>1.3</v>
          </cell>
          <cell r="AA1027">
            <v>1.1299999999999999</v>
          </cell>
        </row>
        <row r="1028">
          <cell r="E1028" t="str">
            <v>XL125NT_D2</v>
          </cell>
          <cell r="F1028" t="str">
            <v>XL125NT</v>
          </cell>
          <cell r="G1028" t="str">
            <v>Vị trí 1</v>
          </cell>
          <cell r="H1028" t="str">
            <v>Các đường còn lại</v>
          </cell>
          <cell r="I1028" t="str">
            <v>xã Xuân ThànhCác đường còn lạiVị trí 1140</v>
          </cell>
          <cell r="O1028">
            <v>1200</v>
          </cell>
          <cell r="P1028">
            <v>470</v>
          </cell>
          <cell r="S1028">
            <v>800</v>
          </cell>
          <cell r="T1028">
            <v>140</v>
          </cell>
          <cell r="U1028">
            <v>2.2666666666666666</v>
          </cell>
          <cell r="V1028">
            <v>2.2666666666666666</v>
          </cell>
          <cell r="W1028">
            <v>2.2666666666666666</v>
          </cell>
          <cell r="X1028">
            <v>2.0509803921568626</v>
          </cell>
          <cell r="Y1028">
            <v>1.3</v>
          </cell>
          <cell r="AA1028">
            <v>1.1299999999999999</v>
          </cell>
        </row>
        <row r="1029">
          <cell r="E1029" t="str">
            <v>XL23NT2_D1</v>
          </cell>
          <cell r="F1029" t="str">
            <v>XL23NT2</v>
          </cell>
          <cell r="G1029" t="str">
            <v>Vị trí 1</v>
          </cell>
          <cell r="H1029" t="str">
            <v>Các đường nhóm II</v>
          </cell>
          <cell r="I1029" t="str">
            <v>xã Xuân ThànhCác đường nhóm IIVị trí 1150</v>
          </cell>
          <cell r="O1029">
            <v>1700</v>
          </cell>
          <cell r="P1029">
            <v>500</v>
          </cell>
          <cell r="S1029">
            <v>1300</v>
          </cell>
          <cell r="T1029">
            <v>150</v>
          </cell>
          <cell r="U1029">
            <v>1.8352941176470587</v>
          </cell>
          <cell r="V1029">
            <v>1.8352941176470587</v>
          </cell>
          <cell r="W1029">
            <v>1.8352941176470587</v>
          </cell>
          <cell r="X1029">
            <v>2.0582525317819433</v>
          </cell>
          <cell r="Y1029">
            <v>1.3</v>
          </cell>
          <cell r="Z1029">
            <v>1.1700396825396826</v>
          </cell>
          <cell r="AA1029">
            <v>1.1299999999999999</v>
          </cell>
        </row>
        <row r="1030">
          <cell r="E1030" t="str">
            <v>XL23NT2_D2</v>
          </cell>
          <cell r="F1030" t="str">
            <v>XL23NT2</v>
          </cell>
          <cell r="G1030" t="str">
            <v>Vị trí 1</v>
          </cell>
          <cell r="H1030" t="str">
            <v>Các đường nhóm II</v>
          </cell>
          <cell r="I1030" t="str">
            <v>xã Xuân ThànhCác đường nhóm IIVị trí 1150</v>
          </cell>
          <cell r="O1030">
            <v>1200</v>
          </cell>
          <cell r="P1030">
            <v>500</v>
          </cell>
          <cell r="S1030">
            <v>800</v>
          </cell>
          <cell r="T1030">
            <v>150</v>
          </cell>
          <cell r="U1030">
            <v>2.2666666666666666</v>
          </cell>
          <cell r="V1030">
            <v>2.2666666666666666</v>
          </cell>
          <cell r="W1030">
            <v>2.2666666666666666</v>
          </cell>
          <cell r="X1030">
            <v>2.0582525317819433</v>
          </cell>
          <cell r="Y1030">
            <v>1.3</v>
          </cell>
          <cell r="Z1030">
            <v>1.1700396825396826</v>
          </cell>
          <cell r="AA1030">
            <v>1.1299999999999999</v>
          </cell>
        </row>
        <row r="1031">
          <cell r="E1031" t="str">
            <v>XL23NT2_D3</v>
          </cell>
          <cell r="F1031" t="str">
            <v>XL23NT2</v>
          </cell>
          <cell r="G1031" t="str">
            <v>Vị trí 1</v>
          </cell>
          <cell r="H1031" t="str">
            <v>Các đường nhóm II</v>
          </cell>
          <cell r="I1031" t="str">
            <v>xã Xuân ThànhCác đường nhóm IIVị trí 1150</v>
          </cell>
          <cell r="O1031">
            <v>1700</v>
          </cell>
          <cell r="P1031">
            <v>500</v>
          </cell>
          <cell r="S1031">
            <v>1300</v>
          </cell>
          <cell r="T1031">
            <v>150</v>
          </cell>
          <cell r="U1031">
            <v>1.8352941176470587</v>
          </cell>
          <cell r="V1031">
            <v>1.8352941176470587</v>
          </cell>
          <cell r="W1031">
            <v>1.8352941176470587</v>
          </cell>
          <cell r="X1031">
            <v>2.0582525317819433</v>
          </cell>
          <cell r="Y1031">
            <v>1.3</v>
          </cell>
          <cell r="Z1031">
            <v>1.1700396825396826</v>
          </cell>
          <cell r="AA1031">
            <v>1.1299999999999999</v>
          </cell>
        </row>
        <row r="1032">
          <cell r="E1032" t="str">
            <v>XL23NT2_D4</v>
          </cell>
          <cell r="F1032" t="str">
            <v>XL23NT2</v>
          </cell>
          <cell r="G1032" t="str">
            <v>Vị trí 1</v>
          </cell>
          <cell r="H1032" t="str">
            <v>Các đường nhóm II</v>
          </cell>
          <cell r="I1032" t="str">
            <v>xã Xuân ThànhCác đường nhóm IIVị trí 1150</v>
          </cell>
          <cell r="O1032">
            <v>1200</v>
          </cell>
          <cell r="P1032">
            <v>500</v>
          </cell>
          <cell r="S1032">
            <v>800</v>
          </cell>
          <cell r="T1032">
            <v>150</v>
          </cell>
          <cell r="U1032">
            <v>2.2000000000000002</v>
          </cell>
          <cell r="V1032">
            <v>2.2000000000000002</v>
          </cell>
          <cell r="W1032">
            <v>2.2000000000000002</v>
          </cell>
          <cell r="X1032">
            <v>2.0582525317819433</v>
          </cell>
          <cell r="Y1032">
            <v>1.3</v>
          </cell>
          <cell r="Z1032">
            <v>1.1700396825396826</v>
          </cell>
          <cell r="AA1032">
            <v>1.1299999999999999</v>
          </cell>
        </row>
        <row r="1033">
          <cell r="E1033" t="str">
            <v>XL58NT</v>
          </cell>
          <cell r="F1033" t="str">
            <v>XL58NT</v>
          </cell>
          <cell r="G1033" t="str">
            <v>Vị trí 1</v>
          </cell>
          <cell r="H1033" t="str">
            <v>Các đường còn lại</v>
          </cell>
          <cell r="I1033" t="str">
            <v>xã Xuân ThànhCác đường còn lạiVị trí 1140</v>
          </cell>
          <cell r="O1033">
            <v>1200</v>
          </cell>
          <cell r="P1033">
            <v>470</v>
          </cell>
          <cell r="S1033">
            <v>900</v>
          </cell>
          <cell r="T1033">
            <v>140</v>
          </cell>
          <cell r="U1033">
            <v>2.5499999999999998</v>
          </cell>
          <cell r="V1033">
            <v>2.5499999999999998</v>
          </cell>
          <cell r="W1033">
            <v>2.5499999999999998</v>
          </cell>
          <cell r="X1033">
            <v>2.5499999999999998</v>
          </cell>
          <cell r="Y1033">
            <v>1.3</v>
          </cell>
          <cell r="AA1033">
            <v>1.1299999999999999</v>
          </cell>
        </row>
        <row r="1034">
          <cell r="E1034" t="str">
            <v>XL11NT2_D2</v>
          </cell>
          <cell r="F1034" t="str">
            <v>XL11NT2</v>
          </cell>
          <cell r="G1034" t="str">
            <v>Vị trí 1</v>
          </cell>
          <cell r="H1034" t="str">
            <v>Các đường nhóm II</v>
          </cell>
          <cell r="I1034" t="str">
            <v>xã Xuân ThànhCác đường nhóm IIVị trí 1150</v>
          </cell>
          <cell r="O1034">
            <v>1800</v>
          </cell>
          <cell r="P1034">
            <v>500</v>
          </cell>
          <cell r="S1034">
            <v>1300</v>
          </cell>
          <cell r="T1034">
            <v>150</v>
          </cell>
          <cell r="U1034">
            <v>1.7333333333333334</v>
          </cell>
          <cell r="V1034">
            <v>1.7333333333333334</v>
          </cell>
          <cell r="W1034">
            <v>1.7333333333333334</v>
          </cell>
          <cell r="X1034">
            <v>1.8095238095238095</v>
          </cell>
          <cell r="Y1034">
            <v>1.3</v>
          </cell>
          <cell r="AA1034">
            <v>1.1299999999999999</v>
          </cell>
        </row>
        <row r="1035">
          <cell r="E1035" t="str">
            <v>XL13NT_D1</v>
          </cell>
          <cell r="F1035" t="str">
            <v>XL13NT</v>
          </cell>
          <cell r="G1035" t="str">
            <v>Vị trí 1</v>
          </cell>
          <cell r="H1035" t="str">
            <v>Các đường còn lại</v>
          </cell>
          <cell r="I1035" t="str">
            <v>xã Xuân ThànhCác đường còn lạiVị trí 1140</v>
          </cell>
          <cell r="O1035">
            <v>1700</v>
          </cell>
          <cell r="P1035">
            <v>470</v>
          </cell>
          <cell r="S1035">
            <v>1300</v>
          </cell>
          <cell r="T1035">
            <v>140</v>
          </cell>
          <cell r="U1035">
            <v>1.8352941176470587</v>
          </cell>
          <cell r="V1035">
            <v>1.8352941176470587</v>
          </cell>
          <cell r="W1035">
            <v>1.8352941176470587</v>
          </cell>
          <cell r="X1035">
            <v>2.0509803921568626</v>
          </cell>
          <cell r="Y1035">
            <v>1.3</v>
          </cell>
          <cell r="AA1035">
            <v>1.1299999999999999</v>
          </cell>
        </row>
        <row r="1036">
          <cell r="E1036" t="str">
            <v>XL13NT_D2</v>
          </cell>
          <cell r="F1036" t="str">
            <v>XL13NT</v>
          </cell>
          <cell r="G1036" t="str">
            <v>Vị trí 1</v>
          </cell>
          <cell r="H1036" t="str">
            <v>Các đường còn lại</v>
          </cell>
          <cell r="I1036" t="str">
            <v>xã Xuân ThànhCác đường còn lạiVị trí 1140</v>
          </cell>
          <cell r="O1036">
            <v>1200</v>
          </cell>
          <cell r="P1036">
            <v>470</v>
          </cell>
          <cell r="S1036">
            <v>800</v>
          </cell>
          <cell r="T1036">
            <v>140</v>
          </cell>
          <cell r="U1036">
            <v>2.2666666666666666</v>
          </cell>
          <cell r="V1036">
            <v>2.2666666666666666</v>
          </cell>
          <cell r="W1036">
            <v>2.2666666666666666</v>
          </cell>
          <cell r="X1036">
            <v>2.0509803921568626</v>
          </cell>
          <cell r="Y1036">
            <v>1.3</v>
          </cell>
          <cell r="AA1036">
            <v>1.1299999999999999</v>
          </cell>
        </row>
        <row r="1037">
          <cell r="E1037" t="str">
            <v>XL59NT</v>
          </cell>
          <cell r="F1037" t="str">
            <v>XL59NT</v>
          </cell>
          <cell r="G1037" t="str">
            <v>Vị trí 1</v>
          </cell>
          <cell r="H1037" t="str">
            <v>Các đường còn lại</v>
          </cell>
          <cell r="I1037" t="str">
            <v>xã Xuân ThànhCác đường còn lạiVị trí 1140</v>
          </cell>
          <cell r="O1037">
            <v>1200</v>
          </cell>
          <cell r="P1037">
            <v>470</v>
          </cell>
          <cell r="S1037">
            <v>900</v>
          </cell>
          <cell r="T1037">
            <v>140</v>
          </cell>
          <cell r="U1037">
            <v>2.5499999999999998</v>
          </cell>
          <cell r="V1037">
            <v>2.5499999999999998</v>
          </cell>
          <cell r="W1037">
            <v>2.5499999999999998</v>
          </cell>
          <cell r="X1037">
            <v>2.5499999999999998</v>
          </cell>
          <cell r="Y1037">
            <v>1.3</v>
          </cell>
          <cell r="AA1037">
            <v>1.1299999999999999</v>
          </cell>
        </row>
        <row r="1038">
          <cell r="E1038" t="str">
            <v>XL12NT</v>
          </cell>
          <cell r="F1038" t="str">
            <v>XL12NT</v>
          </cell>
          <cell r="G1038" t="str">
            <v>Vị trí 1</v>
          </cell>
          <cell r="H1038" t="str">
            <v>Các đường còn lại</v>
          </cell>
          <cell r="I1038" t="str">
            <v>xã Xuân ThànhCác đường còn lạiVị trí 1140</v>
          </cell>
          <cell r="O1038">
            <v>1700</v>
          </cell>
          <cell r="P1038">
            <v>470</v>
          </cell>
          <cell r="S1038">
            <v>1300</v>
          </cell>
          <cell r="T1038">
            <v>140</v>
          </cell>
          <cell r="U1038">
            <v>1.5294117647058822</v>
          </cell>
          <cell r="V1038">
            <v>1.5294117647058822</v>
          </cell>
          <cell r="W1038">
            <v>1.5294117647058822</v>
          </cell>
          <cell r="X1038">
            <v>1.5294117647058822</v>
          </cell>
          <cell r="Y1038">
            <v>1.3</v>
          </cell>
          <cell r="Z1038">
            <v>1.1000000000000001</v>
          </cell>
          <cell r="AA1038">
            <v>1.1299999999999999</v>
          </cell>
        </row>
        <row r="1039">
          <cell r="E1039" t="str">
            <v>XL8NT1_D6</v>
          </cell>
          <cell r="F1039" t="str">
            <v>XL8NT1</v>
          </cell>
          <cell r="G1039" t="str">
            <v>Vị trí 1</v>
          </cell>
          <cell r="H1039" t="str">
            <v>Các đường còn lại</v>
          </cell>
          <cell r="I1039" t="str">
            <v>xã Xuân ThànhCác đường còn lạiVị trí 1140</v>
          </cell>
          <cell r="O1039">
            <v>2000</v>
          </cell>
          <cell r="P1039">
            <v>470</v>
          </cell>
          <cell r="S1039">
            <v>1400</v>
          </cell>
          <cell r="T1039">
            <v>140</v>
          </cell>
          <cell r="U1039">
            <v>2.52</v>
          </cell>
          <cell r="V1039">
            <v>2.52</v>
          </cell>
          <cell r="W1039">
            <v>2.52</v>
          </cell>
          <cell r="X1039">
            <v>1.7199999999999998</v>
          </cell>
          <cell r="Y1039">
            <v>1.3</v>
          </cell>
          <cell r="Z1039">
            <v>1.1199852507374632</v>
          </cell>
          <cell r="AA1039">
            <v>1.1200000000000001</v>
          </cell>
        </row>
        <row r="1040">
          <cell r="E1040" t="str">
            <v>DQ3NT1_D2</v>
          </cell>
          <cell r="F1040" t="str">
            <v>DQ3NT1</v>
          </cell>
          <cell r="G1040" t="str">
            <v>Vị trí 1</v>
          </cell>
          <cell r="H1040" t="str">
            <v>Các đường nhóm I</v>
          </cell>
          <cell r="I1040" t="str">
            <v>xã Xuân BắcCác đường nhóm IVị trí 180</v>
          </cell>
          <cell r="J1040">
            <v>3264000</v>
          </cell>
          <cell r="K1040" t="str">
            <v>QĐ 3762/QĐ-UBND ngày 13/12/2023</v>
          </cell>
          <cell r="L1040">
            <v>524800</v>
          </cell>
          <cell r="M1040" t="str">
            <v>QĐ 3762/QĐ-UBND ngày 13/12/2023</v>
          </cell>
          <cell r="O1040">
            <v>1600</v>
          </cell>
          <cell r="P1040">
            <v>270</v>
          </cell>
          <cell r="Q1040">
            <v>2.04</v>
          </cell>
          <cell r="R1040">
            <v>1.9437037037037037</v>
          </cell>
          <cell r="S1040">
            <v>1200</v>
          </cell>
          <cell r="T1040">
            <v>80</v>
          </cell>
          <cell r="U1040">
            <v>1.95</v>
          </cell>
          <cell r="V1040">
            <v>1.95</v>
          </cell>
          <cell r="W1040">
            <v>1.95</v>
          </cell>
          <cell r="X1040">
            <v>2.5881686429512518</v>
          </cell>
          <cell r="Y1040">
            <v>1.3</v>
          </cell>
          <cell r="Z1040">
            <v>1.0981611752906533</v>
          </cell>
          <cell r="AA1040">
            <v>1.1000000000000001</v>
          </cell>
        </row>
        <row r="1041">
          <cell r="E1041" t="str">
            <v>DQ3NT1_D3</v>
          </cell>
          <cell r="F1041" t="str">
            <v>DQ3NT1</v>
          </cell>
          <cell r="G1041" t="str">
            <v>Vị trí 1</v>
          </cell>
          <cell r="H1041" t="str">
            <v>Các đường nhóm I</v>
          </cell>
          <cell r="I1041" t="str">
            <v>xã Xuân BắcCác đường nhóm IVị trí 180</v>
          </cell>
          <cell r="O1041">
            <v>2300</v>
          </cell>
          <cell r="P1041">
            <v>270</v>
          </cell>
          <cell r="S1041">
            <v>1700</v>
          </cell>
          <cell r="T1041">
            <v>80</v>
          </cell>
          <cell r="U1041">
            <v>2.7347826086956522</v>
          </cell>
          <cell r="V1041">
            <v>2.7347826086956522</v>
          </cell>
          <cell r="W1041">
            <v>2.7347826086956522</v>
          </cell>
          <cell r="X1041">
            <v>2.5881686429512518</v>
          </cell>
          <cell r="Y1041">
            <v>1.3</v>
          </cell>
          <cell r="Z1041">
            <v>1.0981611752906533</v>
          </cell>
          <cell r="AA1041">
            <v>1.1000000000000001</v>
          </cell>
        </row>
        <row r="1042">
          <cell r="E1042" t="str">
            <v>DQ3NT1_D4</v>
          </cell>
          <cell r="F1042" t="str">
            <v>DQ3NT1</v>
          </cell>
          <cell r="G1042" t="str">
            <v>Vị trí 1</v>
          </cell>
          <cell r="H1042" t="str">
            <v>Các đường nhóm I</v>
          </cell>
          <cell r="I1042" t="str">
            <v>xã Xuân BắcCác đường nhóm IVị trí 180</v>
          </cell>
          <cell r="O1042">
            <v>3300</v>
          </cell>
          <cell r="P1042">
            <v>270</v>
          </cell>
          <cell r="S1042">
            <v>2400</v>
          </cell>
          <cell r="T1042">
            <v>80</v>
          </cell>
          <cell r="U1042">
            <v>3.2727272727272729</v>
          </cell>
          <cell r="V1042">
            <v>3.2727272727272729</v>
          </cell>
          <cell r="W1042">
            <v>3.2727272727272729</v>
          </cell>
          <cell r="X1042">
            <v>2.5881686429512518</v>
          </cell>
          <cell r="Y1042">
            <v>1.3</v>
          </cell>
          <cell r="Z1042">
            <v>1.0981611752906533</v>
          </cell>
          <cell r="AA1042">
            <v>1.1000000000000001</v>
          </cell>
        </row>
        <row r="1043">
          <cell r="E1043" t="str">
            <v>XL4NT1_D10</v>
          </cell>
          <cell r="F1043" t="str">
            <v>XL4NT10</v>
          </cell>
          <cell r="G1043" t="str">
            <v>Vị trí 1</v>
          </cell>
          <cell r="H1043" t="str">
            <v>Các đường nhóm I</v>
          </cell>
          <cell r="I1043" t="str">
            <v>xã Xuân BắcCác đường nhóm IVị trí 1160</v>
          </cell>
          <cell r="O1043">
            <v>2800</v>
          </cell>
          <cell r="P1043">
            <v>530</v>
          </cell>
          <cell r="S1043">
            <v>2200</v>
          </cell>
          <cell r="T1043">
            <v>160</v>
          </cell>
          <cell r="U1043">
            <v>1.5714285714285714</v>
          </cell>
          <cell r="V1043">
            <v>1.5714285714285714</v>
          </cell>
          <cell r="W1043">
            <v>1.5714285714285714</v>
          </cell>
          <cell r="X1043">
            <v>1.5714285714285714</v>
          </cell>
          <cell r="Y1043">
            <v>1.3</v>
          </cell>
          <cell r="Z1043">
            <v>1.1000000000000001</v>
          </cell>
          <cell r="AA1043">
            <v>1.1299999999999999</v>
          </cell>
        </row>
        <row r="1044">
          <cell r="E1044" t="str">
            <v>XL97NT</v>
          </cell>
          <cell r="F1044" t="str">
            <v>XL97NT</v>
          </cell>
          <cell r="G1044" t="str">
            <v>Vị trí 1</v>
          </cell>
          <cell r="H1044" t="str">
            <v>Các đường còn lại</v>
          </cell>
          <cell r="I1044" t="str">
            <v>xã Xuân BắcCác đường còn lạiVị trí 1140</v>
          </cell>
          <cell r="O1044">
            <v>1300</v>
          </cell>
          <cell r="P1044">
            <v>470</v>
          </cell>
          <cell r="S1044">
            <v>900</v>
          </cell>
          <cell r="T1044">
            <v>140</v>
          </cell>
          <cell r="U1044">
            <v>2.0076923076923077</v>
          </cell>
          <cell r="V1044">
            <v>2.0076923076923077</v>
          </cell>
          <cell r="W1044">
            <v>2.0076923076923077</v>
          </cell>
          <cell r="X1044">
            <v>2.0076923076923077</v>
          </cell>
          <cell r="Y1044">
            <v>1.3</v>
          </cell>
          <cell r="Z1044">
            <v>1.1000000000000001</v>
          </cell>
          <cell r="AA1044">
            <v>1.1299999999999999</v>
          </cell>
        </row>
        <row r="1045">
          <cell r="E1045" t="str">
            <v>XL104NT</v>
          </cell>
          <cell r="F1045" t="str">
            <v>XL104NT</v>
          </cell>
          <cell r="G1045" t="str">
            <v>Vị trí 1</v>
          </cell>
          <cell r="H1045" t="str">
            <v>Các đường nhóm II</v>
          </cell>
          <cell r="I1045" t="str">
            <v>xã Xuân BắcCác đường nhóm IIVị trí 1150</v>
          </cell>
          <cell r="O1045">
            <v>1300</v>
          </cell>
          <cell r="P1045">
            <v>500</v>
          </cell>
          <cell r="S1045">
            <v>900</v>
          </cell>
          <cell r="T1045">
            <v>150</v>
          </cell>
          <cell r="U1045">
            <v>1.9384615384615385</v>
          </cell>
          <cell r="V1045">
            <v>1.9384615384615385</v>
          </cell>
          <cell r="W1045">
            <v>1.9384615384615385</v>
          </cell>
          <cell r="X1045">
            <v>1.9384615384615385</v>
          </cell>
          <cell r="Y1045">
            <v>1.3</v>
          </cell>
          <cell r="AA1045">
            <v>1.1299999999999999</v>
          </cell>
        </row>
        <row r="1046">
          <cell r="E1046" t="str">
            <v>XL130NT_D1</v>
          </cell>
          <cell r="F1046" t="str">
            <v>XL130NT</v>
          </cell>
          <cell r="G1046" t="str">
            <v>Vị trí 1</v>
          </cell>
          <cell r="H1046" t="str">
            <v>Các đường còn lại</v>
          </cell>
          <cell r="I1046" t="str">
            <v>xã Xuân BắcCác đường còn lạiVị trí 1140</v>
          </cell>
          <cell r="O1046">
            <v>1300</v>
          </cell>
          <cell r="P1046">
            <v>470</v>
          </cell>
          <cell r="S1046">
            <v>900</v>
          </cell>
          <cell r="T1046">
            <v>140</v>
          </cell>
          <cell r="U1046">
            <v>2.3538461538461539</v>
          </cell>
          <cell r="V1046">
            <v>2.3538461538461539</v>
          </cell>
          <cell r="W1046">
            <v>2.3538461538461539</v>
          </cell>
          <cell r="X1046">
            <v>2.31025641025641</v>
          </cell>
          <cell r="Y1046">
            <v>1.3</v>
          </cell>
          <cell r="AA1046">
            <v>1.1299999999999999</v>
          </cell>
        </row>
        <row r="1047">
          <cell r="E1047" t="str">
            <v>XL130NT_D2</v>
          </cell>
          <cell r="F1047" t="str">
            <v>XL130NT</v>
          </cell>
          <cell r="G1047" t="str">
            <v>Vị trí 1</v>
          </cell>
          <cell r="H1047" t="str">
            <v>Các đường còn lại</v>
          </cell>
          <cell r="I1047" t="str">
            <v>xã Xuân BắcCác đường còn lạiVị trí 1140</v>
          </cell>
          <cell r="O1047">
            <v>1200</v>
          </cell>
          <cell r="P1047">
            <v>470</v>
          </cell>
          <cell r="S1047">
            <v>800</v>
          </cell>
          <cell r="T1047">
            <v>140</v>
          </cell>
          <cell r="U1047">
            <v>2.2666666666666666</v>
          </cell>
          <cell r="V1047">
            <v>2.2666666666666666</v>
          </cell>
          <cell r="W1047">
            <v>2.2666666666666666</v>
          </cell>
          <cell r="X1047">
            <v>2.31025641025641</v>
          </cell>
          <cell r="Y1047">
            <v>1.3</v>
          </cell>
          <cell r="AA1047">
            <v>1.1299999999999999</v>
          </cell>
        </row>
        <row r="1048">
          <cell r="E1048" t="str">
            <v>XL129NT_D1</v>
          </cell>
          <cell r="F1048" t="str">
            <v>XL129NT</v>
          </cell>
          <cell r="G1048" t="str">
            <v>Vị trí 1</v>
          </cell>
          <cell r="H1048" t="str">
            <v>Các đường còn lại</v>
          </cell>
          <cell r="I1048" t="str">
            <v>xã Xuân BắcCác đường còn lạiVị trí 1140</v>
          </cell>
          <cell r="O1048">
            <v>1300</v>
          </cell>
          <cell r="P1048">
            <v>470</v>
          </cell>
          <cell r="S1048">
            <v>900</v>
          </cell>
          <cell r="T1048">
            <v>140</v>
          </cell>
          <cell r="U1048">
            <v>2.3538461538461539</v>
          </cell>
          <cell r="V1048">
            <v>2.3538461538461539</v>
          </cell>
          <cell r="W1048">
            <v>2.3538461538461539</v>
          </cell>
          <cell r="X1048">
            <v>2.31025641025641</v>
          </cell>
          <cell r="Y1048">
            <v>1.3</v>
          </cell>
          <cell r="AA1048">
            <v>1.1299999999999999</v>
          </cell>
        </row>
        <row r="1049">
          <cell r="E1049" t="str">
            <v>XL129NT_D2</v>
          </cell>
          <cell r="F1049" t="str">
            <v>XL129NT</v>
          </cell>
          <cell r="G1049" t="str">
            <v>Vị trí 1</v>
          </cell>
          <cell r="H1049" t="str">
            <v>Các đường còn lại</v>
          </cell>
          <cell r="I1049" t="str">
            <v>xã Xuân BắcCác đường còn lạiVị trí 1140</v>
          </cell>
          <cell r="O1049">
            <v>1200</v>
          </cell>
          <cell r="P1049">
            <v>470</v>
          </cell>
          <cell r="S1049">
            <v>800</v>
          </cell>
          <cell r="T1049">
            <v>140</v>
          </cell>
          <cell r="U1049">
            <v>2.2666666666666666</v>
          </cell>
          <cell r="V1049">
            <v>2.2666666666666666</v>
          </cell>
          <cell r="W1049">
            <v>2.2666666666666666</v>
          </cell>
          <cell r="X1049">
            <v>2.31025641025641</v>
          </cell>
          <cell r="Y1049">
            <v>1.3</v>
          </cell>
          <cell r="AA1049">
            <v>1.1299999999999999</v>
          </cell>
        </row>
        <row r="1050">
          <cell r="E1050" t="str">
            <v>XL128NT_D1</v>
          </cell>
          <cell r="F1050" t="str">
            <v>XL128NT</v>
          </cell>
          <cell r="G1050" t="str">
            <v>Vị trí 1</v>
          </cell>
          <cell r="H1050" t="str">
            <v>Các đường còn lại</v>
          </cell>
          <cell r="I1050" t="str">
            <v>xã Xuân BắcCác đường còn lạiVị trí 1140</v>
          </cell>
          <cell r="O1050">
            <v>1300</v>
          </cell>
          <cell r="P1050">
            <v>470</v>
          </cell>
          <cell r="S1050">
            <v>900</v>
          </cell>
          <cell r="T1050">
            <v>140</v>
          </cell>
          <cell r="U1050">
            <v>2.3538461538461539</v>
          </cell>
          <cell r="V1050">
            <v>2.3538461538461539</v>
          </cell>
          <cell r="W1050">
            <v>2.3538461538461539</v>
          </cell>
          <cell r="X1050">
            <v>2.31025641025641</v>
          </cell>
          <cell r="Y1050">
            <v>1.3</v>
          </cell>
          <cell r="AA1050">
            <v>1.1299999999999999</v>
          </cell>
        </row>
        <row r="1051">
          <cell r="E1051" t="str">
            <v>XL128NT_D2</v>
          </cell>
          <cell r="F1051" t="str">
            <v>XL128NT</v>
          </cell>
          <cell r="G1051" t="str">
            <v>Vị trí 1</v>
          </cell>
          <cell r="H1051" t="str">
            <v>Các đường còn lại</v>
          </cell>
          <cell r="I1051" t="str">
            <v>xã Xuân BắcCác đường còn lạiVị trí 1140</v>
          </cell>
          <cell r="O1051">
            <v>1200</v>
          </cell>
          <cell r="P1051">
            <v>470</v>
          </cell>
          <cell r="S1051">
            <v>800</v>
          </cell>
          <cell r="T1051">
            <v>140</v>
          </cell>
          <cell r="U1051">
            <v>2.2666666666666666</v>
          </cell>
          <cell r="V1051">
            <v>2.2666666666666666</v>
          </cell>
          <cell r="W1051">
            <v>2.2666666666666666</v>
          </cell>
          <cell r="X1051">
            <v>2.31025641025641</v>
          </cell>
          <cell r="Y1051">
            <v>1.3</v>
          </cell>
          <cell r="AA1051">
            <v>1.1299999999999999</v>
          </cell>
        </row>
        <row r="1052">
          <cell r="E1052" t="str">
            <v>XL98NT</v>
          </cell>
          <cell r="F1052" t="str">
            <v>XL98NT</v>
          </cell>
          <cell r="G1052" t="str">
            <v>Vị trí 1</v>
          </cell>
          <cell r="H1052" t="str">
            <v>Các đường nhóm II</v>
          </cell>
          <cell r="I1052" t="str">
            <v>xã Xuân BắcCác đường nhóm IIVị trí 1150</v>
          </cell>
          <cell r="O1052">
            <v>1300</v>
          </cell>
          <cell r="P1052">
            <v>500</v>
          </cell>
          <cell r="S1052">
            <v>900</v>
          </cell>
          <cell r="T1052">
            <v>150</v>
          </cell>
          <cell r="U1052">
            <v>2.3538461538461539</v>
          </cell>
          <cell r="V1052">
            <v>2.3538461538461539</v>
          </cell>
          <cell r="W1052">
            <v>2.3538461538461539</v>
          </cell>
          <cell r="X1052">
            <v>2.3538461538461539</v>
          </cell>
          <cell r="Y1052">
            <v>1.3</v>
          </cell>
          <cell r="AA1052">
            <v>1.1299999999999999</v>
          </cell>
        </row>
        <row r="1053">
          <cell r="E1053" t="str">
            <v>XL68NT</v>
          </cell>
          <cell r="F1053" t="str">
            <v>XL68NT</v>
          </cell>
          <cell r="G1053" t="str">
            <v>Vị trí 1</v>
          </cell>
          <cell r="H1053" t="str">
            <v>Các đường còn lại</v>
          </cell>
          <cell r="I1053" t="str">
            <v>xã Xuân BắcCác đường còn lạiVị trí 1140</v>
          </cell>
          <cell r="O1053">
            <v>1200</v>
          </cell>
          <cell r="P1053">
            <v>470</v>
          </cell>
          <cell r="S1053">
            <v>900</v>
          </cell>
          <cell r="T1053">
            <v>140</v>
          </cell>
          <cell r="U1053">
            <v>2.3250000000000002</v>
          </cell>
          <cell r="V1053">
            <v>2.3250000000000002</v>
          </cell>
          <cell r="W1053">
            <v>2.3250000000000002</v>
          </cell>
          <cell r="X1053">
            <v>2.3250000000000002</v>
          </cell>
          <cell r="Y1053">
            <v>1.3</v>
          </cell>
          <cell r="Z1053">
            <v>1.1299435028248588</v>
          </cell>
          <cell r="AA1053">
            <v>1.1299999999999999</v>
          </cell>
        </row>
        <row r="1054">
          <cell r="E1054" t="str">
            <v>XL100NT</v>
          </cell>
          <cell r="F1054" t="str">
            <v>XL100NT</v>
          </cell>
          <cell r="G1054" t="str">
            <v>Vị trí 1</v>
          </cell>
          <cell r="H1054" t="str">
            <v>Các đường còn lại</v>
          </cell>
          <cell r="I1054" t="str">
            <v>xã Xuân BắcCác đường còn lạiVị trí 1140</v>
          </cell>
          <cell r="O1054">
            <v>1300</v>
          </cell>
          <cell r="P1054">
            <v>470</v>
          </cell>
          <cell r="S1054">
            <v>900</v>
          </cell>
          <cell r="T1054">
            <v>140</v>
          </cell>
          <cell r="U1054">
            <v>2.3538461538461539</v>
          </cell>
          <cell r="V1054">
            <v>2.3538461538461539</v>
          </cell>
          <cell r="W1054">
            <v>2.3538461538461539</v>
          </cell>
          <cell r="X1054">
            <v>2.3538461538461539</v>
          </cell>
          <cell r="Y1054">
            <v>1.3</v>
          </cell>
          <cell r="AA1054">
            <v>1.1299999999999999</v>
          </cell>
        </row>
        <row r="1055">
          <cell r="E1055" t="str">
            <v>XL99NT</v>
          </cell>
          <cell r="F1055" t="str">
            <v>XL99NT</v>
          </cell>
          <cell r="G1055" t="str">
            <v>Vị trí 1</v>
          </cell>
          <cell r="H1055" t="str">
            <v>Các đường còn lại</v>
          </cell>
          <cell r="I1055" t="str">
            <v>xã Xuân BắcCác đường còn lạiVị trí 1140</v>
          </cell>
          <cell r="O1055">
            <v>1300</v>
          </cell>
          <cell r="P1055">
            <v>470</v>
          </cell>
          <cell r="S1055">
            <v>900</v>
          </cell>
          <cell r="T1055">
            <v>140</v>
          </cell>
          <cell r="U1055">
            <v>2.3538461538461539</v>
          </cell>
          <cell r="V1055">
            <v>2.3538461538461539</v>
          </cell>
          <cell r="W1055">
            <v>2.3538461538461539</v>
          </cell>
          <cell r="X1055">
            <v>2.3538461538461539</v>
          </cell>
          <cell r="Y1055">
            <v>1.3</v>
          </cell>
          <cell r="AA1055">
            <v>1.1299999999999999</v>
          </cell>
        </row>
        <row r="1056">
          <cell r="E1056" t="str">
            <v>XL101NT</v>
          </cell>
          <cell r="F1056" t="str">
            <v>XL101NT</v>
          </cell>
          <cell r="G1056" t="str">
            <v>Vị trí 1</v>
          </cell>
          <cell r="H1056" t="str">
            <v>Các đường còn lại</v>
          </cell>
          <cell r="I1056" t="str">
            <v>xã Xuân BắcCác đường còn lạiVị trí 1140</v>
          </cell>
          <cell r="O1056">
            <v>1300</v>
          </cell>
          <cell r="P1056">
            <v>470</v>
          </cell>
          <cell r="S1056">
            <v>900</v>
          </cell>
          <cell r="T1056">
            <v>140</v>
          </cell>
          <cell r="U1056">
            <v>2.3538461538461539</v>
          </cell>
          <cell r="V1056">
            <v>2.3538461538461539</v>
          </cell>
          <cell r="W1056">
            <v>2.3538461538461539</v>
          </cell>
          <cell r="X1056">
            <v>2.3538461538461539</v>
          </cell>
          <cell r="Y1056">
            <v>1.3</v>
          </cell>
          <cell r="AA1056">
            <v>1.1299999999999999</v>
          </cell>
        </row>
        <row r="1057">
          <cell r="E1057" t="str">
            <v>XL102NT</v>
          </cell>
          <cell r="F1057" t="str">
            <v>XL102NT</v>
          </cell>
          <cell r="G1057" t="str">
            <v>Vị trí 1</v>
          </cell>
          <cell r="H1057" t="str">
            <v>Các đường còn lại</v>
          </cell>
          <cell r="I1057" t="str">
            <v>xã Xuân BắcCác đường còn lạiVị trí 1140</v>
          </cell>
          <cell r="O1057">
            <v>1300</v>
          </cell>
          <cell r="P1057">
            <v>470</v>
          </cell>
          <cell r="S1057">
            <v>900</v>
          </cell>
          <cell r="T1057">
            <v>140</v>
          </cell>
          <cell r="U1057">
            <v>2.3538461538461539</v>
          </cell>
          <cell r="V1057">
            <v>2.3538461538461539</v>
          </cell>
          <cell r="W1057">
            <v>2.3538461538461539</v>
          </cell>
          <cell r="X1057">
            <v>2.3538461538461539</v>
          </cell>
          <cell r="Y1057">
            <v>1.3</v>
          </cell>
          <cell r="AA1057">
            <v>1.1299999999999999</v>
          </cell>
        </row>
        <row r="1058">
          <cell r="E1058" t="str">
            <v>XL23NT2_D5</v>
          </cell>
          <cell r="F1058" t="str">
            <v>XL23NT2</v>
          </cell>
          <cell r="G1058" t="str">
            <v>Vị trí 1</v>
          </cell>
          <cell r="H1058" t="str">
            <v>Các đường nhóm II</v>
          </cell>
          <cell r="I1058" t="str">
            <v>xã Xuân BắcCác đường nhóm IIVị trí 1150</v>
          </cell>
          <cell r="O1058">
            <v>1600</v>
          </cell>
          <cell r="P1058">
            <v>500</v>
          </cell>
          <cell r="S1058">
            <v>1200</v>
          </cell>
          <cell r="T1058">
            <v>150</v>
          </cell>
          <cell r="U1058">
            <v>1.65</v>
          </cell>
          <cell r="V1058">
            <v>1.65</v>
          </cell>
          <cell r="W1058">
            <v>1.65</v>
          </cell>
          <cell r="X1058">
            <v>2.0582525317819433</v>
          </cell>
          <cell r="Y1058">
            <v>1.3</v>
          </cell>
          <cell r="Z1058">
            <v>1.1700396825396826</v>
          </cell>
          <cell r="AA1058">
            <v>1.1299999999999999</v>
          </cell>
        </row>
        <row r="1059">
          <cell r="E1059" t="str">
            <v>XL23NT2_D6</v>
          </cell>
          <cell r="F1059" t="str">
            <v>XL23NT2</v>
          </cell>
          <cell r="G1059" t="str">
            <v>Vị trí 1</v>
          </cell>
          <cell r="H1059" t="str">
            <v>Các đường nhóm II</v>
          </cell>
          <cell r="I1059" t="str">
            <v>xã Xuân BắcCác đường nhóm IIVị trí 1150</v>
          </cell>
          <cell r="O1059">
            <v>1300</v>
          </cell>
          <cell r="P1059">
            <v>500</v>
          </cell>
          <cell r="S1059">
            <v>900</v>
          </cell>
          <cell r="T1059">
            <v>150</v>
          </cell>
          <cell r="U1059">
            <v>2.3538461538461539</v>
          </cell>
          <cell r="V1059">
            <v>2.3538461538461539</v>
          </cell>
          <cell r="W1059">
            <v>2.3538461538461539</v>
          </cell>
          <cell r="X1059">
            <v>2.0582525317819433</v>
          </cell>
          <cell r="Y1059">
            <v>1.3</v>
          </cell>
          <cell r="Z1059">
            <v>1.1700396825396826</v>
          </cell>
          <cell r="AA1059">
            <v>1.1299999999999999</v>
          </cell>
        </row>
        <row r="1060">
          <cell r="E1060" t="str">
            <v>XL23NT2_D7</v>
          </cell>
          <cell r="F1060" t="str">
            <v>XL23NT2</v>
          </cell>
          <cell r="G1060" t="str">
            <v>Vị trí 1</v>
          </cell>
          <cell r="H1060" t="str">
            <v>Các đường nhóm II</v>
          </cell>
          <cell r="I1060" t="str">
            <v>xã Xuân BắcCác đường nhóm IIVị trí 1150</v>
          </cell>
          <cell r="O1060">
            <v>1200</v>
          </cell>
          <cell r="P1060">
            <v>500</v>
          </cell>
          <cell r="S1060">
            <v>800</v>
          </cell>
          <cell r="T1060">
            <v>150</v>
          </cell>
          <cell r="U1060">
            <v>2.2666666666666666</v>
          </cell>
          <cell r="V1060">
            <v>2.2666666666666666</v>
          </cell>
          <cell r="W1060">
            <v>2.2666666666666666</v>
          </cell>
          <cell r="X1060">
            <v>2.0582525317819433</v>
          </cell>
          <cell r="Y1060">
            <v>1.3</v>
          </cell>
          <cell r="Z1060">
            <v>1.1700396825396826</v>
          </cell>
          <cell r="AA1060">
            <v>1.1299999999999999</v>
          </cell>
        </row>
        <row r="1061">
          <cell r="E1061" t="str">
            <v>XL103NT</v>
          </cell>
          <cell r="F1061" t="str">
            <v>XL103NT</v>
          </cell>
          <cell r="G1061" t="str">
            <v>Vị trí 1</v>
          </cell>
          <cell r="H1061" t="str">
            <v>Các đường còn lại</v>
          </cell>
          <cell r="I1061" t="str">
            <v>xã Xuân BắcCác đường còn lạiVị trí 1140</v>
          </cell>
          <cell r="O1061">
            <v>1300</v>
          </cell>
          <cell r="P1061">
            <v>470</v>
          </cell>
          <cell r="S1061">
            <v>900</v>
          </cell>
          <cell r="T1061">
            <v>140</v>
          </cell>
          <cell r="U1061">
            <v>2.3538461538461539</v>
          </cell>
          <cell r="V1061">
            <v>2.3538461538461539</v>
          </cell>
          <cell r="W1061">
            <v>2.3538461538461539</v>
          </cell>
          <cell r="X1061">
            <v>2.3538461538461539</v>
          </cell>
          <cell r="Y1061">
            <v>1.3</v>
          </cell>
          <cell r="AA1061">
            <v>1.1299999999999999</v>
          </cell>
        </row>
        <row r="1062">
          <cell r="E1062" t="str">
            <v>XL16NT</v>
          </cell>
          <cell r="F1062" t="str">
            <v>XL16NT</v>
          </cell>
          <cell r="G1062" t="str">
            <v>Vị trí 1</v>
          </cell>
          <cell r="H1062" t="str">
            <v>Các đường còn lại</v>
          </cell>
          <cell r="I1062" t="str">
            <v>xã Xuân BắcCác đường còn lạiVị trí 1140</v>
          </cell>
          <cell r="O1062">
            <v>1700</v>
          </cell>
          <cell r="P1062">
            <v>470</v>
          </cell>
          <cell r="S1062">
            <v>1300</v>
          </cell>
          <cell r="T1062">
            <v>140</v>
          </cell>
          <cell r="U1062">
            <v>1.8352941176470587</v>
          </cell>
          <cell r="V1062">
            <v>1.8352941176470587</v>
          </cell>
          <cell r="W1062">
            <v>1.8352941176470587</v>
          </cell>
          <cell r="X1062">
            <v>1.8352941176470587</v>
          </cell>
          <cell r="Y1062">
            <v>1.3</v>
          </cell>
          <cell r="Z1062">
            <v>1.1000000000000001</v>
          </cell>
          <cell r="AA1062">
            <v>1.1299999999999999</v>
          </cell>
        </row>
        <row r="1063">
          <cell r="E1063" t="str">
            <v>DQ4NT2_D2</v>
          </cell>
          <cell r="F1063" t="str">
            <v>DQ4NT2</v>
          </cell>
          <cell r="G1063" t="str">
            <v>Vị trí 1</v>
          </cell>
          <cell r="H1063" t="str">
            <v>Các đường nhóm II</v>
          </cell>
          <cell r="I1063" t="str">
            <v>xã Xuân BắcCác đường nhóm IIVị trí 175</v>
          </cell>
          <cell r="O1063">
            <v>660</v>
          </cell>
          <cell r="P1063">
            <v>250</v>
          </cell>
          <cell r="S1063">
            <v>500</v>
          </cell>
          <cell r="T1063">
            <v>75</v>
          </cell>
          <cell r="U1063">
            <v>3.5606060606060606</v>
          </cell>
          <cell r="V1063">
            <v>3.5606060606060606</v>
          </cell>
          <cell r="W1063">
            <v>3.5606060606060606</v>
          </cell>
          <cell r="X1063">
            <v>3.2331223628691981</v>
          </cell>
          <cell r="Y1063">
            <v>1.3</v>
          </cell>
          <cell r="Z1063">
            <v>1.0869565217391304</v>
          </cell>
          <cell r="AA1063">
            <v>1.1299999999999999</v>
          </cell>
        </row>
        <row r="1064">
          <cell r="E1064" t="str">
            <v>DQ4NT2_D3</v>
          </cell>
          <cell r="F1064" t="str">
            <v>DQ4NT2</v>
          </cell>
          <cell r="G1064" t="str">
            <v>Vị trí 1</v>
          </cell>
          <cell r="H1064" t="str">
            <v>Các đường nhóm II</v>
          </cell>
          <cell r="I1064" t="str">
            <v>xã Xuân BắcCác đường nhóm IIVị trí 175</v>
          </cell>
          <cell r="O1064">
            <v>880</v>
          </cell>
          <cell r="P1064">
            <v>250</v>
          </cell>
          <cell r="S1064">
            <v>700</v>
          </cell>
          <cell r="T1064">
            <v>75</v>
          </cell>
          <cell r="U1064">
            <v>2.5454545454545454</v>
          </cell>
          <cell r="V1064">
            <v>2.5454545454545454</v>
          </cell>
          <cell r="W1064">
            <v>2.5454545454545454</v>
          </cell>
          <cell r="X1064">
            <v>3.2331223628691981</v>
          </cell>
          <cell r="Y1064">
            <v>1.3</v>
          </cell>
          <cell r="Z1064">
            <v>1.0869565217391304</v>
          </cell>
          <cell r="AA1064">
            <v>1.1299999999999999</v>
          </cell>
        </row>
        <row r="1065">
          <cell r="E1065" t="str">
            <v>DQ33NT</v>
          </cell>
          <cell r="F1065" t="str">
            <v>DQ33NT</v>
          </cell>
          <cell r="G1065" t="str">
            <v>Vị trí 1</v>
          </cell>
          <cell r="H1065" t="str">
            <v>Các đường còn lại</v>
          </cell>
          <cell r="I1065" t="str">
            <v>xã Xuân BắcCác đường còn lạiVị trí 170</v>
          </cell>
          <cell r="O1065">
            <v>980</v>
          </cell>
          <cell r="P1065">
            <v>230</v>
          </cell>
          <cell r="S1065">
            <v>700</v>
          </cell>
          <cell r="T1065">
            <v>70</v>
          </cell>
          <cell r="U1065">
            <v>2.5714285714285716</v>
          </cell>
          <cell r="V1065">
            <v>2.5714285714285716</v>
          </cell>
          <cell r="W1065">
            <v>2.5714285714285716</v>
          </cell>
          <cell r="X1065">
            <v>2.5714285714285716</v>
          </cell>
          <cell r="Y1065">
            <v>1.3</v>
          </cell>
          <cell r="AA1065">
            <v>1.1299999999999999</v>
          </cell>
        </row>
        <row r="1066">
          <cell r="E1066" t="str">
            <v>XL1NT1_D7</v>
          </cell>
          <cell r="F1066" t="str">
            <v>XL1NT1</v>
          </cell>
          <cell r="G1066" t="str">
            <v>Vị trí 1</v>
          </cell>
          <cell r="H1066" t="str">
            <v>Các đường nhóm I</v>
          </cell>
          <cell r="I1066" t="str">
            <v>xã Xuân PhúCác đường nhóm IVị trí 1170</v>
          </cell>
          <cell r="O1066">
            <v>3600</v>
          </cell>
          <cell r="P1066">
            <v>570</v>
          </cell>
          <cell r="S1066">
            <v>2600</v>
          </cell>
          <cell r="T1066">
            <v>170</v>
          </cell>
          <cell r="U1066">
            <v>1.8777777777777778</v>
          </cell>
          <cell r="V1066">
            <v>1.8777777777777778</v>
          </cell>
          <cell r="W1066">
            <v>1.8777777777777778</v>
          </cell>
          <cell r="X1066">
            <v>1.9790885918712973</v>
          </cell>
          <cell r="Y1066">
            <v>1.3</v>
          </cell>
          <cell r="Z1066">
            <v>1.1075000000000004</v>
          </cell>
          <cell r="AA1066">
            <v>1.1100000000000001</v>
          </cell>
        </row>
        <row r="1067">
          <cell r="E1067" t="str">
            <v>XL1NT1_D6</v>
          </cell>
          <cell r="F1067" t="str">
            <v>XL1NT1</v>
          </cell>
          <cell r="G1067" t="str">
            <v>Vị trí 1</v>
          </cell>
          <cell r="H1067" t="str">
            <v>Các đường nhóm I</v>
          </cell>
          <cell r="I1067" t="str">
            <v>xã Xuân PhúCác đường nhóm IVị trí 1170</v>
          </cell>
          <cell r="O1067">
            <v>3900</v>
          </cell>
          <cell r="P1067">
            <v>570</v>
          </cell>
          <cell r="S1067">
            <v>2800</v>
          </cell>
          <cell r="T1067">
            <v>170</v>
          </cell>
          <cell r="U1067">
            <v>2.2256410256410257</v>
          </cell>
          <cell r="V1067">
            <v>2.2256410256410257</v>
          </cell>
          <cell r="W1067">
            <v>2.2256410256410257</v>
          </cell>
          <cell r="X1067">
            <v>1.9790885918712973</v>
          </cell>
          <cell r="Y1067">
            <v>1.3</v>
          </cell>
          <cell r="Z1067">
            <v>1.1075000000000004</v>
          </cell>
          <cell r="AA1067">
            <v>1.1100000000000001</v>
          </cell>
        </row>
        <row r="1068">
          <cell r="E1068" t="str">
            <v>XL1NT1_D7</v>
          </cell>
          <cell r="F1068" t="str">
            <v>XL1NT1</v>
          </cell>
          <cell r="G1068" t="str">
            <v>Vị trí 1</v>
          </cell>
          <cell r="H1068" t="str">
            <v>Các đường nhóm I</v>
          </cell>
          <cell r="I1068" t="str">
            <v>xã Xuân PhúCác đường nhóm IVị trí 1170</v>
          </cell>
          <cell r="O1068">
            <v>3600</v>
          </cell>
          <cell r="P1068">
            <v>570</v>
          </cell>
          <cell r="S1068">
            <v>2600</v>
          </cell>
          <cell r="T1068">
            <v>170</v>
          </cell>
          <cell r="U1068">
            <v>1.8777777777777778</v>
          </cell>
          <cell r="V1068">
            <v>1.8777777777777778</v>
          </cell>
          <cell r="W1068">
            <v>1.8777777777777778</v>
          </cell>
          <cell r="X1068">
            <v>1.9790885918712973</v>
          </cell>
          <cell r="Y1068">
            <v>1.3</v>
          </cell>
          <cell r="Z1068">
            <v>1.1075000000000004</v>
          </cell>
          <cell r="AA1068">
            <v>1.1100000000000001</v>
          </cell>
        </row>
        <row r="1069">
          <cell r="E1069" t="str">
            <v>XL51NT</v>
          </cell>
          <cell r="F1069" t="str">
            <v>XL51NT</v>
          </cell>
          <cell r="G1069" t="str">
            <v>Vị trí 1</v>
          </cell>
          <cell r="H1069" t="str">
            <v>Các đường còn lại</v>
          </cell>
          <cell r="I1069" t="str">
            <v>xã Xuân PhúCác đường còn lạiVị trí 1160</v>
          </cell>
          <cell r="O1069">
            <v>1600</v>
          </cell>
          <cell r="P1069">
            <v>530</v>
          </cell>
          <cell r="S1069">
            <v>1200</v>
          </cell>
          <cell r="T1069">
            <v>160</v>
          </cell>
          <cell r="U1069">
            <v>1.65</v>
          </cell>
          <cell r="V1069">
            <v>1.65</v>
          </cell>
          <cell r="W1069">
            <v>1.65</v>
          </cell>
          <cell r="X1069">
            <v>1.65</v>
          </cell>
          <cell r="Y1069">
            <v>1.3</v>
          </cell>
          <cell r="AA1069">
            <v>1.1299999999999999</v>
          </cell>
        </row>
        <row r="1070">
          <cell r="E1070" t="str">
            <v>XL111NT</v>
          </cell>
          <cell r="F1070" t="str">
            <v>XL111NT</v>
          </cell>
          <cell r="G1070" t="str">
            <v>Vị trí 1</v>
          </cell>
          <cell r="H1070" t="str">
            <v>Các đường còn lại</v>
          </cell>
          <cell r="I1070" t="str">
            <v>xã Xuân PhúCác đường còn lạiVị trí 1160</v>
          </cell>
          <cell r="O1070">
            <v>1300</v>
          </cell>
          <cell r="P1070">
            <v>530</v>
          </cell>
          <cell r="S1070">
            <v>900</v>
          </cell>
          <cell r="T1070">
            <v>160</v>
          </cell>
          <cell r="U1070">
            <v>2.3538461538461539</v>
          </cell>
          <cell r="V1070">
            <v>2.3538461538461539</v>
          </cell>
          <cell r="W1070">
            <v>2.3538461538461539</v>
          </cell>
          <cell r="X1070">
            <v>2.3538461538461539</v>
          </cell>
          <cell r="Y1070">
            <v>1.3</v>
          </cell>
          <cell r="AA1070">
            <v>1.1299999999999999</v>
          </cell>
        </row>
        <row r="1071">
          <cell r="E1071" t="str">
            <v>XL114NT</v>
          </cell>
          <cell r="F1071" t="str">
            <v>XL114NT</v>
          </cell>
          <cell r="G1071" t="str">
            <v>Vị trí 1</v>
          </cell>
          <cell r="H1071" t="str">
            <v>Các đường còn lại</v>
          </cell>
          <cell r="I1071" t="str">
            <v>xã Xuân PhúCác đường còn lạiVị trí 1160</v>
          </cell>
          <cell r="O1071">
            <v>1300</v>
          </cell>
          <cell r="P1071">
            <v>530</v>
          </cell>
          <cell r="S1071">
            <v>900</v>
          </cell>
          <cell r="T1071">
            <v>160</v>
          </cell>
          <cell r="U1071">
            <v>2.3538461538461539</v>
          </cell>
          <cell r="V1071">
            <v>2.3538461538461539</v>
          </cell>
          <cell r="W1071">
            <v>2.3538461538461539</v>
          </cell>
          <cell r="X1071">
            <v>2.3538461538461539</v>
          </cell>
          <cell r="Y1071">
            <v>1.3</v>
          </cell>
          <cell r="AA1071">
            <v>1.1299999999999999</v>
          </cell>
        </row>
        <row r="1072">
          <cell r="E1072" t="str">
            <v>XL52NT_D1</v>
          </cell>
          <cell r="F1072" t="str">
            <v>XL52NT</v>
          </cell>
          <cell r="G1072" t="str">
            <v>Vị trí 1</v>
          </cell>
          <cell r="H1072" t="str">
            <v>Các đường còn lại</v>
          </cell>
          <cell r="I1072" t="str">
            <v>xã Xuân PhúCác đường còn lạiVị trí 1160</v>
          </cell>
          <cell r="O1072">
            <v>1600</v>
          </cell>
          <cell r="P1072">
            <v>530</v>
          </cell>
          <cell r="S1072">
            <v>1200</v>
          </cell>
          <cell r="T1072">
            <v>160</v>
          </cell>
          <cell r="U1072">
            <v>1.8</v>
          </cell>
          <cell r="V1072">
            <v>1.8</v>
          </cell>
          <cell r="W1072">
            <v>1.8</v>
          </cell>
          <cell r="X1072">
            <v>2.0333333333333332</v>
          </cell>
          <cell r="Y1072">
            <v>1.3</v>
          </cell>
          <cell r="Z1072">
            <v>1.2693236771337517</v>
          </cell>
          <cell r="AA1072">
            <v>1.1499999999999999</v>
          </cell>
        </row>
        <row r="1073">
          <cell r="E1073" t="str">
            <v>XL52NT_D2</v>
          </cell>
          <cell r="F1073" t="str">
            <v>XL52NT</v>
          </cell>
          <cell r="G1073" t="str">
            <v>Vị trí 1</v>
          </cell>
          <cell r="H1073" t="str">
            <v>Các đường còn lại</v>
          </cell>
          <cell r="I1073" t="str">
            <v>xã Xuân PhúCác đường còn lạiVị trí 1160</v>
          </cell>
          <cell r="O1073">
            <v>1200</v>
          </cell>
          <cell r="P1073">
            <v>530</v>
          </cell>
          <cell r="S1073">
            <v>800</v>
          </cell>
          <cell r="T1073">
            <v>160</v>
          </cell>
          <cell r="U1073">
            <v>2.2666666666666666</v>
          </cell>
          <cell r="V1073">
            <v>2.2666666666666666</v>
          </cell>
          <cell r="W1073">
            <v>2.2666666666666666</v>
          </cell>
          <cell r="X1073">
            <v>2.0333333333333332</v>
          </cell>
          <cell r="Y1073">
            <v>1.3</v>
          </cell>
          <cell r="Z1073">
            <v>1.2693236771337517</v>
          </cell>
          <cell r="AA1073">
            <v>1.1499999999999999</v>
          </cell>
        </row>
        <row r="1074">
          <cell r="E1074" t="str">
            <v>XL53NT</v>
          </cell>
          <cell r="F1074" t="str">
            <v>XL53NT</v>
          </cell>
          <cell r="G1074" t="str">
            <v>Vị trí 1</v>
          </cell>
          <cell r="H1074" t="str">
            <v>Các đường còn lại</v>
          </cell>
          <cell r="I1074" t="str">
            <v>xã Xuân PhúCác đường còn lạiVị trí 1160</v>
          </cell>
          <cell r="O1074">
            <v>1600</v>
          </cell>
          <cell r="P1074">
            <v>530</v>
          </cell>
          <cell r="S1074">
            <v>1200</v>
          </cell>
          <cell r="T1074">
            <v>160</v>
          </cell>
          <cell r="U1074">
            <v>1.65</v>
          </cell>
          <cell r="V1074">
            <v>1.65</v>
          </cell>
          <cell r="W1074">
            <v>1.65</v>
          </cell>
          <cell r="X1074">
            <v>1.65</v>
          </cell>
          <cell r="Y1074">
            <v>1.3</v>
          </cell>
          <cell r="AA1074">
            <v>1.1299999999999999</v>
          </cell>
        </row>
        <row r="1075">
          <cell r="E1075" t="str">
            <v>XL113NT</v>
          </cell>
          <cell r="F1075" t="str">
            <v>XL113NT</v>
          </cell>
          <cell r="G1075" t="str">
            <v>Vị trí 1</v>
          </cell>
          <cell r="H1075" t="str">
            <v>Các đường còn lại</v>
          </cell>
          <cell r="I1075" t="str">
            <v>xã Xuân PhúCác đường còn lạiVị trí 1160</v>
          </cell>
          <cell r="O1075">
            <v>1300</v>
          </cell>
          <cell r="P1075">
            <v>530</v>
          </cell>
          <cell r="S1075">
            <v>900</v>
          </cell>
          <cell r="T1075">
            <v>160</v>
          </cell>
          <cell r="U1075">
            <v>2.2153846153846155</v>
          </cell>
          <cell r="V1075">
            <v>2.2153846153846155</v>
          </cell>
          <cell r="W1075">
            <v>2.2153846153846155</v>
          </cell>
          <cell r="X1075">
            <v>2.2153846153846155</v>
          </cell>
          <cell r="Y1075">
            <v>1.3</v>
          </cell>
          <cell r="AA1075">
            <v>1.1299999999999999</v>
          </cell>
        </row>
        <row r="1076">
          <cell r="E1076" t="str">
            <v>XL6NT2_D1</v>
          </cell>
          <cell r="F1076" t="str">
            <v>XL6NT2</v>
          </cell>
          <cell r="G1076" t="str">
            <v>Vị trí 1</v>
          </cell>
          <cell r="H1076" t="str">
            <v>Các đường nhóm II</v>
          </cell>
          <cell r="I1076" t="str">
            <v>xã Xuân PhúCác đường nhóm IIVị trí 1165</v>
          </cell>
          <cell r="O1076">
            <v>2000</v>
          </cell>
          <cell r="P1076">
            <v>550</v>
          </cell>
          <cell r="S1076">
            <v>1400</v>
          </cell>
          <cell r="T1076">
            <v>165</v>
          </cell>
          <cell r="U1076">
            <v>1.4</v>
          </cell>
          <cell r="V1076">
            <v>1.4</v>
          </cell>
          <cell r="W1076">
            <v>1.4</v>
          </cell>
          <cell r="X1076">
            <v>1.7938375350140054</v>
          </cell>
          <cell r="Y1076">
            <v>1.3</v>
          </cell>
          <cell r="AA1076">
            <v>1.1299999999999999</v>
          </cell>
        </row>
        <row r="1077">
          <cell r="E1077" t="str">
            <v>XL6NT2_D2</v>
          </cell>
          <cell r="F1077" t="str">
            <v>XL6NT2</v>
          </cell>
          <cell r="G1077" t="str">
            <v>Vị trí 1</v>
          </cell>
          <cell r="H1077" t="str">
            <v>Các đường nhóm II</v>
          </cell>
          <cell r="I1077" t="str">
            <v>xã Xuân PhúCác đường nhóm IIVị trí 1165</v>
          </cell>
          <cell r="O1077">
            <v>1400</v>
          </cell>
          <cell r="P1077">
            <v>550</v>
          </cell>
          <cell r="S1077">
            <v>1000</v>
          </cell>
          <cell r="T1077">
            <v>165</v>
          </cell>
          <cell r="U1077">
            <v>2.4285714285714284</v>
          </cell>
          <cell r="V1077">
            <v>2.4285714285714284</v>
          </cell>
          <cell r="W1077">
            <v>2.4285714285714284</v>
          </cell>
          <cell r="X1077">
            <v>1.7938375350140054</v>
          </cell>
          <cell r="Y1077">
            <v>1.3</v>
          </cell>
          <cell r="AA1077">
            <v>1.1299999999999999</v>
          </cell>
        </row>
        <row r="1078">
          <cell r="E1078" t="str">
            <v>XL6NT2_D3</v>
          </cell>
          <cell r="F1078" t="str">
            <v>XL6NT2</v>
          </cell>
          <cell r="G1078" t="str">
            <v>Vị trí 1</v>
          </cell>
          <cell r="H1078" t="str">
            <v>Các đường nhóm II</v>
          </cell>
          <cell r="I1078" t="str">
            <v>xã Xuân PhúCác đường nhóm IIVị trí 1165</v>
          </cell>
          <cell r="O1078">
            <v>1700</v>
          </cell>
          <cell r="P1078">
            <v>550</v>
          </cell>
          <cell r="S1078">
            <v>1200</v>
          </cell>
          <cell r="T1078">
            <v>165</v>
          </cell>
          <cell r="U1078">
            <v>1.5529411764705883</v>
          </cell>
          <cell r="V1078">
            <v>1.5529411764705883</v>
          </cell>
          <cell r="W1078">
            <v>1.5529411764705883</v>
          </cell>
          <cell r="X1078">
            <v>1.7938375350140054</v>
          </cell>
          <cell r="Y1078">
            <v>1.3</v>
          </cell>
          <cell r="AA1078">
            <v>1.1299999999999999</v>
          </cell>
        </row>
        <row r="1079">
          <cell r="E1079" t="str">
            <v>XL25NT2_D1</v>
          </cell>
          <cell r="F1079" t="str">
            <v>XL25NT2</v>
          </cell>
          <cell r="G1079" t="str">
            <v>Vị trí 1</v>
          </cell>
          <cell r="H1079" t="str">
            <v>Các đường còn lại</v>
          </cell>
          <cell r="I1079" t="str">
            <v>xã Xuân PhúCác đường còn lạiVị trí 1160</v>
          </cell>
          <cell r="O1079">
            <v>1700</v>
          </cell>
          <cell r="P1079">
            <v>530</v>
          </cell>
          <cell r="S1079">
            <v>1300</v>
          </cell>
          <cell r="T1079">
            <v>160</v>
          </cell>
          <cell r="U1079">
            <v>1.8352941176470587</v>
          </cell>
          <cell r="V1079">
            <v>1.8352941176470587</v>
          </cell>
          <cell r="W1079">
            <v>1.8352941176470587</v>
          </cell>
          <cell r="X1079">
            <v>2.0509803921568626</v>
          </cell>
          <cell r="Y1079">
            <v>1.3</v>
          </cell>
          <cell r="AA1079">
            <v>1.1299999999999999</v>
          </cell>
        </row>
        <row r="1080">
          <cell r="E1080" t="str">
            <v>XL25NT2_D2</v>
          </cell>
          <cell r="F1080" t="str">
            <v>XL25NT2</v>
          </cell>
          <cell r="G1080" t="str">
            <v>Vị trí 1</v>
          </cell>
          <cell r="H1080" t="str">
            <v>Các đường còn lại</v>
          </cell>
          <cell r="I1080" t="str">
            <v>xã Xuân PhúCác đường còn lạiVị trí 1160</v>
          </cell>
          <cell r="O1080">
            <v>1200</v>
          </cell>
          <cell r="P1080">
            <v>530</v>
          </cell>
          <cell r="S1080">
            <v>800</v>
          </cell>
          <cell r="T1080">
            <v>160</v>
          </cell>
          <cell r="U1080">
            <v>2.2666666666666666</v>
          </cell>
          <cell r="V1080">
            <v>2.2666666666666666</v>
          </cell>
          <cell r="W1080">
            <v>2.2666666666666666</v>
          </cell>
          <cell r="X1080">
            <v>2.0509803921568626</v>
          </cell>
          <cell r="Y1080">
            <v>1.3</v>
          </cell>
          <cell r="AA1080">
            <v>1.1299999999999999</v>
          </cell>
        </row>
        <row r="1081">
          <cell r="E1081" t="str">
            <v>XL54NT</v>
          </cell>
          <cell r="F1081" t="str">
            <v>XL54NT</v>
          </cell>
          <cell r="G1081" t="str">
            <v>Vị trí 1</v>
          </cell>
          <cell r="H1081" t="str">
            <v>Các đường còn lại</v>
          </cell>
          <cell r="I1081" t="str">
            <v>xã Xuân PhúCác đường còn lạiVị trí 1160</v>
          </cell>
          <cell r="O1081">
            <v>1600</v>
          </cell>
          <cell r="P1081">
            <v>530</v>
          </cell>
          <cell r="S1081">
            <v>1200</v>
          </cell>
          <cell r="T1081">
            <v>160</v>
          </cell>
          <cell r="U1081">
            <v>1.8</v>
          </cell>
          <cell r="V1081">
            <v>1.8</v>
          </cell>
          <cell r="W1081">
            <v>1.8</v>
          </cell>
          <cell r="X1081">
            <v>1.8</v>
          </cell>
          <cell r="Y1081">
            <v>1.3</v>
          </cell>
          <cell r="Z1081">
            <v>1.1544044643577016</v>
          </cell>
          <cell r="AA1081">
            <v>1.1499999999999999</v>
          </cell>
        </row>
        <row r="1082">
          <cell r="E1082" t="str">
            <v>XL112NT</v>
          </cell>
          <cell r="F1082" t="str">
            <v>XL112NT</v>
          </cell>
          <cell r="G1082" t="str">
            <v>Vị trí 1</v>
          </cell>
          <cell r="H1082" t="str">
            <v>Các đường còn lại</v>
          </cell>
          <cell r="I1082" t="str">
            <v>xã Xuân PhúCác đường còn lạiVị trí 1160</v>
          </cell>
          <cell r="O1082">
            <v>1300</v>
          </cell>
          <cell r="P1082">
            <v>530</v>
          </cell>
          <cell r="S1082">
            <v>900</v>
          </cell>
          <cell r="T1082">
            <v>160</v>
          </cell>
          <cell r="U1082">
            <v>2.3538461538461539</v>
          </cell>
          <cell r="V1082">
            <v>2.3538461538461539</v>
          </cell>
          <cell r="W1082">
            <v>2.3538461538461539</v>
          </cell>
          <cell r="X1082">
            <v>2.3538461538461539</v>
          </cell>
          <cell r="Y1082">
            <v>1.3</v>
          </cell>
          <cell r="AA1082">
            <v>1.1299999999999999</v>
          </cell>
        </row>
        <row r="1083">
          <cell r="E1083" t="str">
            <v>XL55NT</v>
          </cell>
          <cell r="F1083" t="str">
            <v>XL55NT</v>
          </cell>
          <cell r="G1083" t="str">
            <v>Vị trí 1</v>
          </cell>
          <cell r="H1083" t="str">
            <v>Các đường còn lại</v>
          </cell>
          <cell r="I1083" t="str">
            <v>xã Xuân PhúCác đường còn lạiVị trí 1160</v>
          </cell>
          <cell r="O1083">
            <v>1300</v>
          </cell>
          <cell r="P1083">
            <v>530</v>
          </cell>
          <cell r="S1083">
            <v>900</v>
          </cell>
          <cell r="T1083">
            <v>160</v>
          </cell>
          <cell r="U1083">
            <v>2.3538461538461539</v>
          </cell>
          <cell r="V1083">
            <v>2.3538461538461539</v>
          </cell>
          <cell r="W1083">
            <v>2.3538461538461539</v>
          </cell>
          <cell r="X1083">
            <v>2.3538461538461539</v>
          </cell>
          <cell r="Y1083">
            <v>1.3</v>
          </cell>
          <cell r="AA1083">
            <v>1.1299999999999999</v>
          </cell>
        </row>
        <row r="1084">
          <cell r="E1084" t="str">
            <v>XL56NT</v>
          </cell>
          <cell r="F1084" t="str">
            <v>XL56NT</v>
          </cell>
          <cell r="G1084" t="str">
            <v>Vị trí 1</v>
          </cell>
          <cell r="H1084" t="str">
            <v>Các đường còn lại</v>
          </cell>
          <cell r="I1084" t="str">
            <v>xã Xuân PhúCác đường còn lạiVị trí 1160</v>
          </cell>
          <cell r="O1084">
            <v>1300</v>
          </cell>
          <cell r="P1084">
            <v>530</v>
          </cell>
          <cell r="S1084">
            <v>900</v>
          </cell>
          <cell r="T1084">
            <v>160</v>
          </cell>
          <cell r="U1084">
            <v>2.3538461538461539</v>
          </cell>
          <cell r="V1084">
            <v>2.3538461538461539</v>
          </cell>
          <cell r="W1084">
            <v>2.3538461538461539</v>
          </cell>
          <cell r="X1084">
            <v>2.3538461538461539</v>
          </cell>
          <cell r="Y1084">
            <v>1.3</v>
          </cell>
          <cell r="AA1084">
            <v>1.1299999999999999</v>
          </cell>
        </row>
        <row r="1085">
          <cell r="E1085" t="str">
            <v>XL3NT1_D7</v>
          </cell>
          <cell r="F1085" t="str">
            <v>XL3NT1</v>
          </cell>
          <cell r="G1085" t="str">
            <v>Vị trí 1</v>
          </cell>
          <cell r="H1085" t="str">
            <v>Các đường nhóm I</v>
          </cell>
          <cell r="I1085" t="str">
            <v>xã Xuân PhúCác đường nhóm IVị trí 1170</v>
          </cell>
          <cell r="O1085">
            <v>3300</v>
          </cell>
          <cell r="P1085">
            <v>570</v>
          </cell>
          <cell r="S1085">
            <v>2600</v>
          </cell>
          <cell r="T1085">
            <v>170</v>
          </cell>
          <cell r="U1085">
            <v>1.4181818181818182</v>
          </cell>
          <cell r="V1085">
            <v>1.4181818181818182</v>
          </cell>
          <cell r="W1085">
            <v>1.4181818181818182</v>
          </cell>
          <cell r="X1085">
            <v>1.9404753173369667</v>
          </cell>
          <cell r="Y1085">
            <v>1.3</v>
          </cell>
          <cell r="Z1085">
            <v>1.1000000000000001</v>
          </cell>
          <cell r="AA1085">
            <v>1.1000000000000001</v>
          </cell>
        </row>
        <row r="1086">
          <cell r="E1086" t="str">
            <v>XL3NT1_D8</v>
          </cell>
          <cell r="F1086" t="str">
            <v>XL3NT1</v>
          </cell>
          <cell r="G1086" t="str">
            <v>Vị trí 1</v>
          </cell>
          <cell r="H1086" t="str">
            <v>Các đường nhóm I</v>
          </cell>
          <cell r="I1086" t="str">
            <v>xã Xuân PhúCác đường nhóm IVị trí 1170</v>
          </cell>
          <cell r="O1086">
            <v>2800</v>
          </cell>
          <cell r="P1086">
            <v>570</v>
          </cell>
          <cell r="S1086">
            <v>2200</v>
          </cell>
          <cell r="T1086">
            <v>170</v>
          </cell>
          <cell r="U1086">
            <v>1.8071428571428572</v>
          </cell>
          <cell r="V1086">
            <v>1.8071428571428572</v>
          </cell>
          <cell r="W1086">
            <v>1.8071428571428572</v>
          </cell>
          <cell r="X1086">
            <v>1.9404753173369667</v>
          </cell>
          <cell r="Y1086">
            <v>1.3</v>
          </cell>
          <cell r="Z1086">
            <v>1.1000000000000001</v>
          </cell>
          <cell r="AA1086">
            <v>1.1000000000000001</v>
          </cell>
        </row>
        <row r="1087">
          <cell r="E1087" t="str">
            <v>XL14NT2</v>
          </cell>
          <cell r="F1087" t="str">
            <v>XL14NT2</v>
          </cell>
          <cell r="G1087" t="str">
            <v>Vị trí 1</v>
          </cell>
          <cell r="H1087" t="str">
            <v>Các đường nhóm II</v>
          </cell>
          <cell r="I1087" t="str">
            <v>xã Xuân PhúCác đường nhóm IIVị trí 1165</v>
          </cell>
          <cell r="O1087">
            <v>1700</v>
          </cell>
          <cell r="P1087">
            <v>550</v>
          </cell>
          <cell r="S1087">
            <v>1300</v>
          </cell>
          <cell r="T1087">
            <v>165</v>
          </cell>
          <cell r="U1087">
            <v>1.5294117647058822</v>
          </cell>
          <cell r="V1087">
            <v>1.5294117647058822</v>
          </cell>
          <cell r="W1087">
            <v>1.5294117647058822</v>
          </cell>
          <cell r="X1087">
            <v>1.5294117647058822</v>
          </cell>
          <cell r="Y1087">
            <v>1.3</v>
          </cell>
          <cell r="Z1087">
            <v>1.1000000000000001</v>
          </cell>
          <cell r="AA1087">
            <v>1.1299999999999999</v>
          </cell>
        </row>
        <row r="1088">
          <cell r="E1088" t="str">
            <v>XL15NT2</v>
          </cell>
          <cell r="F1088" t="str">
            <v>XL15NT2</v>
          </cell>
          <cell r="G1088" t="str">
            <v>Vị trí 1</v>
          </cell>
          <cell r="H1088" t="str">
            <v>Các đường còn lại</v>
          </cell>
          <cell r="I1088" t="str">
            <v>xã Xuân PhúCác đường còn lạiVị trí 1160</v>
          </cell>
          <cell r="O1088">
            <v>1700</v>
          </cell>
          <cell r="P1088">
            <v>530</v>
          </cell>
          <cell r="S1088">
            <v>1300</v>
          </cell>
          <cell r="T1088">
            <v>160</v>
          </cell>
          <cell r="U1088">
            <v>1.4529411764705882</v>
          </cell>
          <cell r="V1088">
            <v>1.4529411764705882</v>
          </cell>
          <cell r="W1088">
            <v>1.4529411764705882</v>
          </cell>
          <cell r="X1088">
            <v>1.4529411764705882</v>
          </cell>
          <cell r="Y1088">
            <v>1.3</v>
          </cell>
          <cell r="Z1088">
            <v>1.1000000000000001</v>
          </cell>
          <cell r="AA1088">
            <v>1.1299999999999999</v>
          </cell>
        </row>
        <row r="1089">
          <cell r="E1089" t="str">
            <v>BỔ SUNG</v>
          </cell>
          <cell r="F1089" t="str">
            <v>BỔ SUNG</v>
          </cell>
          <cell r="G1089" t="str">
            <v>Vị trí 1</v>
          </cell>
          <cell r="H1089" t="str">
            <v>Các đường còn lại</v>
          </cell>
          <cell r="I1089" t="str">
            <v>xã Xuân PhúCác đường còn lạiVị trí 1</v>
          </cell>
          <cell r="O1089">
            <v>1600</v>
          </cell>
          <cell r="P1089">
            <v>530</v>
          </cell>
          <cell r="V1089">
            <v>0</v>
          </cell>
          <cell r="W1089">
            <v>1</v>
          </cell>
          <cell r="X1089">
            <v>1</v>
          </cell>
          <cell r="Y1089">
            <v>1.3</v>
          </cell>
          <cell r="AA1089">
            <v>1.1299999999999999</v>
          </cell>
        </row>
        <row r="1090">
          <cell r="E1090" t="str">
            <v>BỔ SUNG</v>
          </cell>
          <cell r="F1090" t="str">
            <v>BỔ SUNG</v>
          </cell>
          <cell r="G1090" t="str">
            <v>Vị trí 1</v>
          </cell>
          <cell r="H1090" t="str">
            <v>Các đường còn lại</v>
          </cell>
          <cell r="I1090" t="str">
            <v>xã Xuân PhúCác đường còn lạiVị trí 1</v>
          </cell>
          <cell r="O1090">
            <v>1600</v>
          </cell>
          <cell r="P1090">
            <v>530</v>
          </cell>
          <cell r="V1090">
            <v>0</v>
          </cell>
          <cell r="W1090">
            <v>1</v>
          </cell>
          <cell r="X1090">
            <v>1</v>
          </cell>
          <cell r="Y1090">
            <v>1.3</v>
          </cell>
          <cell r="AA1090">
            <v>1.1299999999999999</v>
          </cell>
        </row>
        <row r="1091">
          <cell r="E1091" t="str">
            <v>BỔ SUNG</v>
          </cell>
          <cell r="F1091" t="str">
            <v>BỔ SUNG</v>
          </cell>
          <cell r="G1091" t="str">
            <v>Vị trí 1</v>
          </cell>
          <cell r="H1091" t="str">
            <v>Các đường còn lại</v>
          </cell>
          <cell r="I1091" t="str">
            <v>xã Xuân PhúCác đường còn lạiVị trí 1</v>
          </cell>
          <cell r="O1091">
            <v>1600</v>
          </cell>
          <cell r="P1091">
            <v>530</v>
          </cell>
          <cell r="V1091">
            <v>0</v>
          </cell>
          <cell r="W1091">
            <v>1</v>
          </cell>
          <cell r="X1091">
            <v>1</v>
          </cell>
          <cell r="Y1091">
            <v>1.3</v>
          </cell>
          <cell r="AA1091">
            <v>1.1299999999999999</v>
          </cell>
        </row>
        <row r="1092">
          <cell r="E1092" t="str">
            <v>BỔ SUNG</v>
          </cell>
          <cell r="F1092" t="str">
            <v>BỔ SUNG</v>
          </cell>
          <cell r="G1092" t="str">
            <v>Vị trí 1</v>
          </cell>
          <cell r="H1092" t="str">
            <v>Các đường còn lại</v>
          </cell>
          <cell r="I1092" t="str">
            <v>xã Xuân PhúCác đường còn lạiVị trí 1</v>
          </cell>
          <cell r="O1092">
            <v>1600</v>
          </cell>
          <cell r="P1092">
            <v>530</v>
          </cell>
          <cell r="V1092">
            <v>0</v>
          </cell>
          <cell r="W1092">
            <v>1</v>
          </cell>
          <cell r="X1092">
            <v>1</v>
          </cell>
          <cell r="Y1092">
            <v>1.3</v>
          </cell>
          <cell r="AA1092">
            <v>1.1299999999999999</v>
          </cell>
        </row>
        <row r="1093">
          <cell r="E1093" t="str">
            <v>BỔ SUNG</v>
          </cell>
          <cell r="F1093" t="str">
            <v>BỔ SUNG</v>
          </cell>
          <cell r="G1093" t="str">
            <v>Vị trí 1</v>
          </cell>
          <cell r="H1093" t="str">
            <v>Các đường còn lại</v>
          </cell>
          <cell r="I1093" t="str">
            <v>xã Xuân PhúCác đường còn lạiVị trí 1</v>
          </cell>
          <cell r="O1093">
            <v>1600</v>
          </cell>
          <cell r="P1093">
            <v>530</v>
          </cell>
          <cell r="V1093">
            <v>0</v>
          </cell>
          <cell r="W1093">
            <v>1</v>
          </cell>
          <cell r="X1093">
            <v>1</v>
          </cell>
          <cell r="Y1093">
            <v>1.3</v>
          </cell>
          <cell r="AA1093">
            <v>1.1299999999999999</v>
          </cell>
        </row>
        <row r="1094">
          <cell r="E1094" t="str">
            <v>BỔ SUNG</v>
          </cell>
          <cell r="F1094" t="str">
            <v>BỔ SUNG</v>
          </cell>
          <cell r="G1094" t="str">
            <v>Vị trí 1</v>
          </cell>
          <cell r="H1094" t="str">
            <v>Các đường còn lại</v>
          </cell>
          <cell r="I1094" t="str">
            <v>xã Xuân PhúCác đường còn lạiVị trí 1</v>
          </cell>
          <cell r="O1094">
            <v>1300</v>
          </cell>
          <cell r="P1094">
            <v>530</v>
          </cell>
          <cell r="V1094">
            <v>0</v>
          </cell>
          <cell r="W1094">
            <v>1</v>
          </cell>
          <cell r="X1094">
            <v>1</v>
          </cell>
          <cell r="Y1094">
            <v>1.3</v>
          </cell>
          <cell r="AA1094">
            <v>1.1299999999999999</v>
          </cell>
        </row>
        <row r="1095">
          <cell r="E1095" t="str">
            <v>BỔ SUNG</v>
          </cell>
          <cell r="F1095" t="str">
            <v>BỔ SUNG</v>
          </cell>
          <cell r="G1095" t="str">
            <v>Vị trí 1</v>
          </cell>
          <cell r="H1095" t="str">
            <v>Các đường còn lại</v>
          </cell>
          <cell r="I1095" t="str">
            <v>xã Xuân PhúCác đường còn lạiVị trí 1</v>
          </cell>
          <cell r="O1095">
            <v>1300</v>
          </cell>
          <cell r="P1095">
            <v>530</v>
          </cell>
          <cell r="V1095">
            <v>0</v>
          </cell>
          <cell r="W1095">
            <v>1</v>
          </cell>
          <cell r="X1095">
            <v>1</v>
          </cell>
          <cell r="Y1095">
            <v>1.3</v>
          </cell>
          <cell r="AA1095">
            <v>1.1299999999999999</v>
          </cell>
        </row>
        <row r="1096">
          <cell r="E1096" t="str">
            <v>BỔ SUNG</v>
          </cell>
          <cell r="F1096" t="str">
            <v>BỔ SUNG</v>
          </cell>
          <cell r="G1096" t="str">
            <v>Vị trí 1</v>
          </cell>
          <cell r="H1096" t="str">
            <v>Các đường còn lại</v>
          </cell>
          <cell r="I1096" t="str">
            <v>xã Xuân PhúCác đường còn lạiVị trí 1</v>
          </cell>
          <cell r="O1096">
            <v>1300</v>
          </cell>
          <cell r="P1096">
            <v>530</v>
          </cell>
          <cell r="V1096">
            <v>0</v>
          </cell>
          <cell r="W1096">
            <v>1</v>
          </cell>
          <cell r="X1096">
            <v>1</v>
          </cell>
          <cell r="Y1096">
            <v>1.3</v>
          </cell>
          <cell r="AA1096">
            <v>1.1299999999999999</v>
          </cell>
        </row>
        <row r="1097">
          <cell r="E1097" t="str">
            <v>BỔ SUNG</v>
          </cell>
          <cell r="F1097" t="str">
            <v>BỔ SUNG</v>
          </cell>
          <cell r="G1097" t="str">
            <v>Vị trí 1</v>
          </cell>
          <cell r="H1097" t="str">
            <v>Các đường còn lại</v>
          </cell>
          <cell r="I1097" t="str">
            <v>xã Xuân PhúCác đường còn lạiVị trí 1</v>
          </cell>
          <cell r="O1097">
            <v>1300</v>
          </cell>
          <cell r="P1097">
            <v>530</v>
          </cell>
          <cell r="V1097">
            <v>0</v>
          </cell>
          <cell r="W1097">
            <v>1</v>
          </cell>
          <cell r="X1097">
            <v>1</v>
          </cell>
          <cell r="Y1097">
            <v>1.3</v>
          </cell>
          <cell r="AA1097">
            <v>1.1299999999999999</v>
          </cell>
        </row>
        <row r="1098">
          <cell r="E1098" t="str">
            <v>BỔ SUNG</v>
          </cell>
          <cell r="F1098" t="str">
            <v>BỔ SUNG</v>
          </cell>
          <cell r="G1098" t="str">
            <v>Vị trí 1</v>
          </cell>
          <cell r="H1098" t="str">
            <v>Các đường còn lại</v>
          </cell>
          <cell r="I1098" t="str">
            <v>xã Xuân PhúCác đường còn lạiVị trí 1</v>
          </cell>
          <cell r="O1098">
            <v>1300</v>
          </cell>
          <cell r="P1098">
            <v>530</v>
          </cell>
          <cell r="V1098">
            <v>0</v>
          </cell>
          <cell r="W1098">
            <v>1</v>
          </cell>
          <cell r="X1098">
            <v>1</v>
          </cell>
          <cell r="Y1098">
            <v>1.3</v>
          </cell>
          <cell r="AA1098">
            <v>1.1299999999999999</v>
          </cell>
        </row>
        <row r="1099">
          <cell r="E1099" t="str">
            <v>BỔ SUNG</v>
          </cell>
          <cell r="F1099" t="str">
            <v>BỔ SUNG</v>
          </cell>
          <cell r="G1099" t="str">
            <v>Vị trí 1</v>
          </cell>
          <cell r="H1099" t="str">
            <v>Các đường còn lại</v>
          </cell>
          <cell r="I1099" t="str">
            <v>xã Xuân PhúCác đường còn lạiVị trí 1</v>
          </cell>
          <cell r="O1099">
            <v>1300</v>
          </cell>
          <cell r="P1099">
            <v>530</v>
          </cell>
          <cell r="V1099">
            <v>0</v>
          </cell>
          <cell r="W1099">
            <v>1</v>
          </cell>
          <cell r="X1099">
            <v>1</v>
          </cell>
          <cell r="Y1099">
            <v>1.3</v>
          </cell>
          <cell r="AA1099">
            <v>1.1299999999999999</v>
          </cell>
        </row>
        <row r="1100">
          <cell r="E1100" t="str">
            <v>BỔ SUNG</v>
          </cell>
          <cell r="F1100" t="str">
            <v>BỔ SUNG</v>
          </cell>
          <cell r="G1100" t="str">
            <v>Vị trí 1</v>
          </cell>
          <cell r="H1100" t="str">
            <v>Các đường còn lại</v>
          </cell>
          <cell r="I1100" t="str">
            <v>xã Xuân PhúCác đường còn lạiVị trí 1</v>
          </cell>
          <cell r="O1100">
            <v>1300</v>
          </cell>
          <cell r="P1100">
            <v>530</v>
          </cell>
          <cell r="V1100">
            <v>0</v>
          </cell>
          <cell r="W1100">
            <v>1</v>
          </cell>
          <cell r="X1100">
            <v>1</v>
          </cell>
          <cell r="Y1100">
            <v>1.3</v>
          </cell>
          <cell r="AA1100">
            <v>1.1299999999999999</v>
          </cell>
        </row>
        <row r="1101">
          <cell r="E1101" t="str">
            <v>BỔ SUNG</v>
          </cell>
          <cell r="F1101" t="str">
            <v>BỔ SUNG</v>
          </cell>
          <cell r="G1101" t="str">
            <v>Vị trí 1</v>
          </cell>
          <cell r="H1101" t="str">
            <v>Các đường còn lại</v>
          </cell>
          <cell r="I1101" t="str">
            <v>xã Xuân PhúCác đường còn lạiVị trí 1</v>
          </cell>
          <cell r="O1101">
            <v>1300</v>
          </cell>
          <cell r="P1101">
            <v>530</v>
          </cell>
          <cell r="V1101">
            <v>0</v>
          </cell>
          <cell r="W1101">
            <v>1</v>
          </cell>
          <cell r="X1101">
            <v>1</v>
          </cell>
          <cell r="Y1101">
            <v>1.3</v>
          </cell>
          <cell r="AA1101">
            <v>1.1299999999999999</v>
          </cell>
        </row>
        <row r="1102">
          <cell r="E1102" t="str">
            <v>BỔ SUNG</v>
          </cell>
          <cell r="F1102" t="str">
            <v>BỔ SUNG</v>
          </cell>
          <cell r="G1102" t="str">
            <v>Vị trí 1</v>
          </cell>
          <cell r="H1102" t="str">
            <v>Các đường còn lại</v>
          </cell>
          <cell r="I1102" t="str">
            <v>xã Xuân PhúCác đường còn lạiVị trí 1</v>
          </cell>
          <cell r="O1102">
            <v>1600</v>
          </cell>
          <cell r="P1102">
            <v>530</v>
          </cell>
          <cell r="V1102">
            <v>0</v>
          </cell>
          <cell r="W1102">
            <v>1</v>
          </cell>
          <cell r="X1102">
            <v>1</v>
          </cell>
          <cell r="Y1102">
            <v>1.3</v>
          </cell>
          <cell r="AA1102">
            <v>1.1299999999999999</v>
          </cell>
        </row>
        <row r="1103">
          <cell r="E1103" t="str">
            <v>XL1NT1_D2</v>
          </cell>
          <cell r="F1103" t="str">
            <v>XL1NT1</v>
          </cell>
          <cell r="G1103" t="str">
            <v>Vị trí 1</v>
          </cell>
          <cell r="H1103" t="str">
            <v>Các đường nhóm I</v>
          </cell>
          <cell r="I1103" t="str">
            <v>xã Xuân ĐịnhCác đường nhóm IVị trí 1170</v>
          </cell>
          <cell r="O1103">
            <v>3900</v>
          </cell>
          <cell r="P1103">
            <v>570</v>
          </cell>
          <cell r="S1103">
            <v>2700</v>
          </cell>
          <cell r="T1103">
            <v>170</v>
          </cell>
          <cell r="U1103">
            <v>1.7307692307692308</v>
          </cell>
          <cell r="V1103">
            <v>1.7307692307692308</v>
          </cell>
          <cell r="W1103">
            <v>1.7307692307692308</v>
          </cell>
          <cell r="X1103">
            <v>1.9790885918712973</v>
          </cell>
          <cell r="Y1103">
            <v>1.3</v>
          </cell>
          <cell r="Z1103">
            <v>1.1075000000000004</v>
          </cell>
          <cell r="AA1103">
            <v>1.1100000000000001</v>
          </cell>
        </row>
        <row r="1104">
          <cell r="E1104" t="str">
            <v>XL1NT1_D1</v>
          </cell>
          <cell r="F1104" t="str">
            <v>XL1NT1</v>
          </cell>
          <cell r="G1104" t="str">
            <v>Vị trí 1</v>
          </cell>
          <cell r="H1104" t="str">
            <v>Các đường nhóm I</v>
          </cell>
          <cell r="I1104" t="str">
            <v>xã Xuân ĐịnhCác đường nhóm IVị trí 1170</v>
          </cell>
          <cell r="O1104">
            <v>4400</v>
          </cell>
          <cell r="P1104">
            <v>570</v>
          </cell>
          <cell r="S1104">
            <v>3000</v>
          </cell>
          <cell r="T1104">
            <v>170</v>
          </cell>
          <cell r="U1104">
            <v>2.1818181818181817</v>
          </cell>
          <cell r="V1104">
            <v>2.1818181818181817</v>
          </cell>
          <cell r="W1104">
            <v>2.1818181818181817</v>
          </cell>
          <cell r="X1104">
            <v>1.9790885918712973</v>
          </cell>
          <cell r="Y1104">
            <v>1.3</v>
          </cell>
          <cell r="Z1104">
            <v>1.1075000000000004</v>
          </cell>
          <cell r="AA1104">
            <v>1.1100000000000001</v>
          </cell>
        </row>
        <row r="1105">
          <cell r="E1105" t="str">
            <v>XL1NT1_D2</v>
          </cell>
          <cell r="F1105" t="str">
            <v>XL1NT1</v>
          </cell>
          <cell r="G1105" t="str">
            <v>Vị trí 1</v>
          </cell>
          <cell r="H1105" t="str">
            <v>Các đường nhóm I</v>
          </cell>
          <cell r="I1105" t="str">
            <v>xã Xuân ĐịnhCác đường nhóm IVị trí 1170</v>
          </cell>
          <cell r="O1105">
            <v>3900</v>
          </cell>
          <cell r="P1105">
            <v>570</v>
          </cell>
          <cell r="S1105">
            <v>2700</v>
          </cell>
          <cell r="T1105">
            <v>170</v>
          </cell>
          <cell r="U1105">
            <v>1.7307692307692308</v>
          </cell>
          <cell r="V1105">
            <v>1.7307692307692308</v>
          </cell>
          <cell r="W1105">
            <v>1.7307692307692308</v>
          </cell>
          <cell r="X1105">
            <v>1.9790885918712973</v>
          </cell>
          <cell r="Y1105">
            <v>1.3</v>
          </cell>
          <cell r="Z1105">
            <v>1.1075000000000004</v>
          </cell>
          <cell r="AA1105">
            <v>1.1100000000000001</v>
          </cell>
        </row>
        <row r="1106">
          <cell r="E1106" t="str">
            <v>XL1NT1_D3</v>
          </cell>
          <cell r="F1106" t="str">
            <v>XL1NT1</v>
          </cell>
          <cell r="G1106" t="str">
            <v>Vị trí 1</v>
          </cell>
          <cell r="H1106" t="str">
            <v>Các đường nhóm I</v>
          </cell>
          <cell r="I1106" t="str">
            <v>xã Xuân ĐịnhCác đường nhóm IVị trí 1170</v>
          </cell>
          <cell r="O1106">
            <v>4100</v>
          </cell>
          <cell r="P1106">
            <v>570</v>
          </cell>
          <cell r="S1106">
            <v>2800</v>
          </cell>
          <cell r="T1106">
            <v>170</v>
          </cell>
          <cell r="U1106">
            <v>1.4341463414634146</v>
          </cell>
          <cell r="V1106">
            <v>1.4341463414634146</v>
          </cell>
          <cell r="W1106">
            <v>1.4341463414634146</v>
          </cell>
          <cell r="X1106">
            <v>1.9790885918712973</v>
          </cell>
          <cell r="Y1106">
            <v>1.3</v>
          </cell>
          <cell r="Z1106">
            <v>1.1075000000000004</v>
          </cell>
          <cell r="AA1106">
            <v>1.1100000000000001</v>
          </cell>
        </row>
        <row r="1107">
          <cell r="E1107" t="str">
            <v>XL1NT1_D4</v>
          </cell>
          <cell r="F1107" t="str">
            <v>XL1NT1</v>
          </cell>
          <cell r="G1107" t="str">
            <v>Vị trí 1</v>
          </cell>
          <cell r="H1107" t="str">
            <v>Các đường nhóm I</v>
          </cell>
          <cell r="I1107" t="str">
            <v>xã Xuân ĐịnhCác đường nhóm IVị trí 1170</v>
          </cell>
          <cell r="O1107">
            <v>4400</v>
          </cell>
          <cell r="P1107">
            <v>570</v>
          </cell>
          <cell r="S1107">
            <v>3000</v>
          </cell>
          <cell r="T1107">
            <v>170</v>
          </cell>
          <cell r="U1107">
            <v>1.9772727272727273</v>
          </cell>
          <cell r="V1107">
            <v>1.9772727272727273</v>
          </cell>
          <cell r="W1107">
            <v>1.9772727272727273</v>
          </cell>
          <cell r="X1107">
            <v>1.9790885918712973</v>
          </cell>
          <cell r="Y1107">
            <v>1.3</v>
          </cell>
          <cell r="Z1107">
            <v>1.1075000000000004</v>
          </cell>
          <cell r="AA1107">
            <v>1.1100000000000001</v>
          </cell>
        </row>
        <row r="1108">
          <cell r="E1108" t="str">
            <v>XL1NT1_D5</v>
          </cell>
          <cell r="F1108" t="str">
            <v>XL1NT1</v>
          </cell>
          <cell r="G1108" t="str">
            <v>Vị trí 1</v>
          </cell>
          <cell r="H1108" t="str">
            <v>Các đường nhóm I</v>
          </cell>
          <cell r="I1108" t="str">
            <v>xã Xuân ĐịnhCác đường nhóm IVị trí 1170</v>
          </cell>
          <cell r="O1108">
            <v>4100</v>
          </cell>
          <cell r="P1108">
            <v>570</v>
          </cell>
          <cell r="S1108">
            <v>2800</v>
          </cell>
          <cell r="T1108">
            <v>170</v>
          </cell>
          <cell r="U1108">
            <v>2.1853658536585368</v>
          </cell>
          <cell r="V1108">
            <v>2.1853658536585368</v>
          </cell>
          <cell r="W1108">
            <v>2.1853658536585368</v>
          </cell>
          <cell r="X1108">
            <v>1.9790885918712973</v>
          </cell>
          <cell r="Y1108">
            <v>1.3</v>
          </cell>
          <cell r="Z1108">
            <v>1.1075000000000004</v>
          </cell>
          <cell r="AA1108">
            <v>1.1100000000000001</v>
          </cell>
        </row>
        <row r="1109">
          <cell r="E1109" t="str">
            <v>XL40NT2_D1</v>
          </cell>
          <cell r="F1109" t="str">
            <v>XL40NT2</v>
          </cell>
          <cell r="G1109" t="str">
            <v>Vị trí 1</v>
          </cell>
          <cell r="H1109" t="str">
            <v>Các đường nhóm I</v>
          </cell>
          <cell r="I1109" t="str">
            <v>xã Xuân ĐịnhCác đường nhóm IVị trí 1160</v>
          </cell>
          <cell r="O1109">
            <v>1700</v>
          </cell>
          <cell r="P1109">
            <v>530</v>
          </cell>
          <cell r="S1109">
            <v>1300</v>
          </cell>
          <cell r="T1109">
            <v>160</v>
          </cell>
          <cell r="U1109">
            <v>1.8352941176470587</v>
          </cell>
          <cell r="V1109">
            <v>1.8352941176470587</v>
          </cell>
          <cell r="W1109">
            <v>1.8352941176470587</v>
          </cell>
          <cell r="X1109">
            <v>2.2776470588235296</v>
          </cell>
          <cell r="Y1109">
            <v>1.3</v>
          </cell>
          <cell r="AA1109">
            <v>1.1299999999999999</v>
          </cell>
        </row>
        <row r="1110">
          <cell r="E1110" t="str">
            <v>XL40NT2_D2</v>
          </cell>
          <cell r="F1110" t="str">
            <v>XL40NT2</v>
          </cell>
          <cell r="G1110" t="str">
            <v>Vị trí 1</v>
          </cell>
          <cell r="H1110" t="str">
            <v>Các đường nhóm I</v>
          </cell>
          <cell r="I1110" t="str">
            <v>xã Xuân ĐịnhCác đường nhóm IVị trí 1160</v>
          </cell>
          <cell r="O1110">
            <v>1000</v>
          </cell>
          <cell r="P1110">
            <v>530</v>
          </cell>
          <cell r="S1110">
            <v>800</v>
          </cell>
          <cell r="T1110">
            <v>160</v>
          </cell>
          <cell r="U1110">
            <v>2.72</v>
          </cell>
          <cell r="V1110">
            <v>2.72</v>
          </cell>
          <cell r="W1110">
            <v>2.72</v>
          </cell>
          <cell r="X1110">
            <v>2.2776470588235296</v>
          </cell>
          <cell r="Y1110">
            <v>1.3</v>
          </cell>
          <cell r="AA1110">
            <v>1.1299999999999999</v>
          </cell>
        </row>
        <row r="1111">
          <cell r="E1111" t="str">
            <v>XL41NT2_D1</v>
          </cell>
          <cell r="F1111" t="str">
            <v>XL41NT2</v>
          </cell>
          <cell r="G1111" t="str">
            <v>Vị trí 1</v>
          </cell>
          <cell r="H1111" t="str">
            <v>Các đường nhóm I</v>
          </cell>
          <cell r="I1111" t="str">
            <v>xã Xuân ĐịnhCác đường nhóm IVị trí 1160</v>
          </cell>
          <cell r="O1111">
            <v>1700</v>
          </cell>
          <cell r="P1111">
            <v>530</v>
          </cell>
          <cell r="S1111">
            <v>1300</v>
          </cell>
          <cell r="T1111">
            <v>160</v>
          </cell>
          <cell r="U1111">
            <v>1.8352941176470587</v>
          </cell>
          <cell r="V1111">
            <v>1.8352941176470587</v>
          </cell>
          <cell r="W1111">
            <v>1.8352941176470587</v>
          </cell>
          <cell r="X1111">
            <v>2.2776470588235296</v>
          </cell>
          <cell r="Y1111">
            <v>1.3</v>
          </cell>
          <cell r="Z1111">
            <v>1.1000000000000001</v>
          </cell>
          <cell r="AA1111">
            <v>1.1299999999999999</v>
          </cell>
        </row>
        <row r="1112">
          <cell r="E1112" t="str">
            <v>XL41NT2_D2</v>
          </cell>
          <cell r="F1112" t="str">
            <v>XL41NT2</v>
          </cell>
          <cell r="G1112" t="str">
            <v>Vị trí 1</v>
          </cell>
          <cell r="H1112" t="str">
            <v>Các đường nhóm I</v>
          </cell>
          <cell r="I1112" t="str">
            <v>xã Xuân ĐịnhCác đường nhóm IVị trí 1160</v>
          </cell>
          <cell r="O1112">
            <v>1000</v>
          </cell>
          <cell r="P1112">
            <v>530</v>
          </cell>
          <cell r="S1112">
            <v>800</v>
          </cell>
          <cell r="T1112">
            <v>160</v>
          </cell>
          <cell r="U1112">
            <v>2.72</v>
          </cell>
          <cell r="V1112">
            <v>2.72</v>
          </cell>
          <cell r="W1112">
            <v>2.72</v>
          </cell>
          <cell r="X1112">
            <v>2.2776470588235296</v>
          </cell>
          <cell r="Y1112">
            <v>1.3</v>
          </cell>
          <cell r="Z1112">
            <v>1.1000000000000001</v>
          </cell>
          <cell r="AA1112">
            <v>1.1299999999999999</v>
          </cell>
        </row>
        <row r="1113">
          <cell r="E1113" t="str">
            <v>XL5NT1_D1</v>
          </cell>
          <cell r="F1113" t="str">
            <v>XL5NT1</v>
          </cell>
          <cell r="G1113" t="str">
            <v>Vị trí 1</v>
          </cell>
          <cell r="H1113" t="str">
            <v>Các đường nhóm I</v>
          </cell>
          <cell r="I1113" t="str">
            <v>xã Xuân ĐịnhCác đường nhóm IVị trí 1170</v>
          </cell>
          <cell r="O1113">
            <v>3500</v>
          </cell>
          <cell r="P1113">
            <v>570</v>
          </cell>
          <cell r="S1113">
            <v>2800</v>
          </cell>
          <cell r="T1113">
            <v>170</v>
          </cell>
          <cell r="U1113">
            <v>2.48</v>
          </cell>
          <cell r="V1113">
            <v>2.48</v>
          </cell>
          <cell r="W1113">
            <v>2.48</v>
          </cell>
          <cell r="X1113">
            <v>2.5428571428571427</v>
          </cell>
          <cell r="Y1113">
            <v>1.3</v>
          </cell>
          <cell r="Z1113">
            <v>1.1419697193904943</v>
          </cell>
          <cell r="AA1113">
            <v>1.1399999999999999</v>
          </cell>
        </row>
        <row r="1114">
          <cell r="E1114" t="str">
            <v>XL5NT1_D2</v>
          </cell>
          <cell r="F1114" t="str">
            <v>XL5NT1</v>
          </cell>
          <cell r="G1114" t="str">
            <v>Vị trí 1</v>
          </cell>
          <cell r="H1114" t="str">
            <v>Các đường nhóm I</v>
          </cell>
          <cell r="I1114" t="str">
            <v>xã Xuân ĐịnhCác đường nhóm IVị trí 1170</v>
          </cell>
          <cell r="O1114">
            <v>3000</v>
          </cell>
          <cell r="P1114">
            <v>570</v>
          </cell>
          <cell r="S1114">
            <v>2400</v>
          </cell>
          <cell r="T1114">
            <v>170</v>
          </cell>
          <cell r="U1114">
            <v>2.3199999999999998</v>
          </cell>
          <cell r="V1114">
            <v>2.3199999999999998</v>
          </cell>
          <cell r="W1114">
            <v>2.3199999999999998</v>
          </cell>
          <cell r="X1114">
            <v>2.5428571428571427</v>
          </cell>
          <cell r="Y1114">
            <v>1.3</v>
          </cell>
          <cell r="Z1114">
            <v>1.1419697193904943</v>
          </cell>
          <cell r="AA1114">
            <v>1.1399999999999999</v>
          </cell>
        </row>
        <row r="1115">
          <cell r="E1115" t="str">
            <v>XL5NT1_D3</v>
          </cell>
          <cell r="F1115" t="str">
            <v>XL5NT1</v>
          </cell>
          <cell r="G1115" t="str">
            <v>Vị trí 1</v>
          </cell>
          <cell r="H1115" t="str">
            <v>Các đường nhóm I</v>
          </cell>
          <cell r="I1115" t="str">
            <v>xã Xuân ĐịnhCác đường nhóm IVị trí 1170</v>
          </cell>
          <cell r="O1115">
            <v>2800</v>
          </cell>
          <cell r="P1115">
            <v>570</v>
          </cell>
          <cell r="S1115">
            <v>2200</v>
          </cell>
          <cell r="T1115">
            <v>170</v>
          </cell>
          <cell r="U1115">
            <v>2.8285714285714287</v>
          </cell>
          <cell r="V1115">
            <v>2.8285714285714287</v>
          </cell>
          <cell r="W1115">
            <v>2.8285714285714287</v>
          </cell>
          <cell r="X1115">
            <v>2.5428571428571427</v>
          </cell>
          <cell r="Y1115">
            <v>1.3</v>
          </cell>
          <cell r="Z1115">
            <v>1.1419697193904943</v>
          </cell>
          <cell r="AA1115">
            <v>1.1399999999999999</v>
          </cell>
        </row>
        <row r="1116">
          <cell r="E1116" t="str">
            <v>CM5NT1_D1</v>
          </cell>
          <cell r="F1116" t="str">
            <v>CM5NT1</v>
          </cell>
          <cell r="G1116" t="str">
            <v>Vị trí 1</v>
          </cell>
          <cell r="H1116" t="str">
            <v>Các đường nhóm I</v>
          </cell>
          <cell r="I1116" t="str">
            <v>xã Xuân ĐịnhCác đường nhóm IVị trí 1170</v>
          </cell>
          <cell r="O1116">
            <v>2900</v>
          </cell>
          <cell r="P1116">
            <v>570</v>
          </cell>
          <cell r="S1116">
            <v>2500</v>
          </cell>
          <cell r="T1116">
            <v>170</v>
          </cell>
          <cell r="U1116">
            <v>2.2413793103448274</v>
          </cell>
          <cell r="V1116">
            <v>2.2413793103448274</v>
          </cell>
          <cell r="W1116">
            <v>2.2413793103448274</v>
          </cell>
          <cell r="X1116">
            <v>2.0962862228515586</v>
          </cell>
          <cell r="Y1116">
            <v>1.3</v>
          </cell>
          <cell r="Z1116">
            <v>1.1221134723797315</v>
          </cell>
          <cell r="AA1116">
            <v>1.1200000000000001</v>
          </cell>
        </row>
        <row r="1117">
          <cell r="E1117" t="str">
            <v>CM5NT1_D2</v>
          </cell>
          <cell r="F1117" t="str">
            <v>CM5NT1</v>
          </cell>
          <cell r="G1117" t="str">
            <v>Vị trí 1</v>
          </cell>
          <cell r="H1117" t="str">
            <v>Các đường nhóm I</v>
          </cell>
          <cell r="I1117" t="str">
            <v>xã Xuân ĐịnhCác đường nhóm IVị trí 1170</v>
          </cell>
          <cell r="O1117">
            <v>2600</v>
          </cell>
          <cell r="P1117">
            <v>570</v>
          </cell>
          <cell r="S1117">
            <v>2200</v>
          </cell>
          <cell r="T1117">
            <v>170</v>
          </cell>
          <cell r="U1117">
            <v>1.7769230769230768</v>
          </cell>
          <cell r="V1117">
            <v>1.7769230769230768</v>
          </cell>
          <cell r="W1117">
            <v>1.7769230769230768</v>
          </cell>
          <cell r="X1117">
            <v>2.0962862228515586</v>
          </cell>
          <cell r="Y1117">
            <v>1.3</v>
          </cell>
          <cell r="Z1117">
            <v>1.1221134723797315</v>
          </cell>
          <cell r="AA1117">
            <v>1.1200000000000001</v>
          </cell>
        </row>
        <row r="1118">
          <cell r="E1118" t="str">
            <v>CM5NT1_D3</v>
          </cell>
          <cell r="F1118" t="str">
            <v>CM5NT1</v>
          </cell>
          <cell r="G1118" t="str">
            <v>Vị trí 1</v>
          </cell>
          <cell r="H1118" t="str">
            <v>Các đường nhóm I</v>
          </cell>
          <cell r="I1118" t="str">
            <v>xã Xuân ĐịnhCác đường nhóm IVị trí 1170</v>
          </cell>
          <cell r="O1118">
            <v>2900</v>
          </cell>
          <cell r="P1118">
            <v>570</v>
          </cell>
          <cell r="S1118">
            <v>2500</v>
          </cell>
          <cell r="T1118">
            <v>170</v>
          </cell>
          <cell r="U1118">
            <v>1.8103448275862069</v>
          </cell>
          <cell r="V1118">
            <v>1.8103448275862069</v>
          </cell>
          <cell r="W1118">
            <v>1.8103448275862069</v>
          </cell>
          <cell r="X1118">
            <v>2.0962862228515586</v>
          </cell>
          <cell r="Y1118">
            <v>1.3</v>
          </cell>
          <cell r="Z1118">
            <v>1.1221134723797315</v>
          </cell>
          <cell r="AA1118">
            <v>1.1200000000000001</v>
          </cell>
        </row>
        <row r="1119">
          <cell r="E1119" t="str">
            <v>CM5NT1_D4</v>
          </cell>
          <cell r="F1119" t="str">
            <v>CM5NT1</v>
          </cell>
          <cell r="G1119" t="str">
            <v>Vị trí 1</v>
          </cell>
          <cell r="H1119" t="str">
            <v>Các đường nhóm I</v>
          </cell>
          <cell r="I1119" t="str">
            <v>xã Xuân ĐịnhCác đường nhóm IVị trí 1170</v>
          </cell>
          <cell r="O1119">
            <v>2100</v>
          </cell>
          <cell r="P1119">
            <v>570</v>
          </cell>
          <cell r="S1119">
            <v>1800</v>
          </cell>
          <cell r="T1119">
            <v>170</v>
          </cell>
          <cell r="U1119">
            <v>2.0571428571428569</v>
          </cell>
          <cell r="V1119">
            <v>2.0571428571428569</v>
          </cell>
          <cell r="W1119">
            <v>2.0571428571428569</v>
          </cell>
          <cell r="X1119">
            <v>2.0962862228515586</v>
          </cell>
          <cell r="Y1119">
            <v>1.3</v>
          </cell>
          <cell r="Z1119">
            <v>1.1221134723797315</v>
          </cell>
          <cell r="AA1119">
            <v>1.1200000000000001</v>
          </cell>
        </row>
        <row r="1120">
          <cell r="E1120" t="str">
            <v>CM42NT2</v>
          </cell>
          <cell r="F1120" t="str">
            <v>CM42NT2</v>
          </cell>
          <cell r="G1120" t="str">
            <v>Vị trí 1</v>
          </cell>
          <cell r="H1120" t="str">
            <v>Các đường nhóm II</v>
          </cell>
          <cell r="I1120" t="str">
            <v>xã Xuân ĐịnhCác đường nhóm IIVị trí 1165</v>
          </cell>
          <cell r="O1120">
            <v>1500</v>
          </cell>
          <cell r="P1120">
            <v>550</v>
          </cell>
          <cell r="S1120">
            <v>1300</v>
          </cell>
          <cell r="T1120">
            <v>165</v>
          </cell>
          <cell r="U1120">
            <v>1.906666666666667</v>
          </cell>
          <cell r="V1120">
            <v>1.906666666666667</v>
          </cell>
          <cell r="W1120">
            <v>1.906666666666667</v>
          </cell>
          <cell r="X1120">
            <v>1.906666666666667</v>
          </cell>
          <cell r="Y1120">
            <v>1.3</v>
          </cell>
          <cell r="AA1120">
            <v>1.1299999999999999</v>
          </cell>
        </row>
        <row r="1121">
          <cell r="E1121" t="str">
            <v>CM17NT2_D1</v>
          </cell>
          <cell r="F1121" t="str">
            <v>CM17NT2</v>
          </cell>
          <cell r="G1121" t="str">
            <v>Vị trí 1</v>
          </cell>
          <cell r="H1121" t="str">
            <v>Các đường nhóm II</v>
          </cell>
          <cell r="I1121" t="str">
            <v>xã Xuân ĐịnhCác đường nhóm IIVị trí 1165</v>
          </cell>
          <cell r="O1121">
            <v>1800</v>
          </cell>
          <cell r="P1121">
            <v>550</v>
          </cell>
          <cell r="S1121">
            <v>1500</v>
          </cell>
          <cell r="T1121">
            <v>165</v>
          </cell>
          <cell r="U1121">
            <v>1.9166666666666665</v>
          </cell>
          <cell r="V1121">
            <v>1.9166666666666665</v>
          </cell>
          <cell r="W1121">
            <v>1.9166666666666665</v>
          </cell>
          <cell r="X1121">
            <v>1.6674603174603175</v>
          </cell>
          <cell r="Y1121">
            <v>1.3</v>
          </cell>
          <cell r="AA1121">
            <v>1.1299999999999999</v>
          </cell>
        </row>
        <row r="1122">
          <cell r="E1122" t="str">
            <v>CM17NT2_D2</v>
          </cell>
          <cell r="F1122" t="str">
            <v>CM17NT2</v>
          </cell>
          <cell r="G1122" t="str">
            <v>Vị trí 1</v>
          </cell>
          <cell r="H1122" t="str">
            <v>Các đường nhóm II</v>
          </cell>
          <cell r="I1122" t="str">
            <v>xã Xuân ĐịnhCác đường nhóm IIVị trí 1165</v>
          </cell>
          <cell r="O1122">
            <v>1400</v>
          </cell>
          <cell r="P1122">
            <v>550</v>
          </cell>
          <cell r="S1122">
            <v>1200</v>
          </cell>
          <cell r="T1122">
            <v>165</v>
          </cell>
          <cell r="U1122">
            <v>1.5428571428571429</v>
          </cell>
          <cell r="V1122">
            <v>1.5428571428571429</v>
          </cell>
          <cell r="W1122">
            <v>1.5428571428571429</v>
          </cell>
          <cell r="X1122">
            <v>1.6674603174603175</v>
          </cell>
          <cell r="Y1122">
            <v>1.3</v>
          </cell>
          <cell r="AA1122">
            <v>1.1299999999999999</v>
          </cell>
        </row>
        <row r="1123">
          <cell r="E1123" t="str">
            <v>CM16NT2_D1</v>
          </cell>
          <cell r="F1123" t="str">
            <v>CM16NT2</v>
          </cell>
          <cell r="G1123" t="str">
            <v>Vị trí 1</v>
          </cell>
          <cell r="H1123" t="str">
            <v>Các đường nhóm II</v>
          </cell>
          <cell r="I1123" t="str">
            <v>xã Xuân ĐịnhCác đường nhóm IIVị trí 1165</v>
          </cell>
          <cell r="O1123">
            <v>1900</v>
          </cell>
          <cell r="P1123">
            <v>550</v>
          </cell>
          <cell r="S1123">
            <v>1600</v>
          </cell>
          <cell r="T1123">
            <v>165</v>
          </cell>
          <cell r="U1123">
            <v>1.3052631578947369</v>
          </cell>
          <cell r="V1123">
            <v>1.3052631578947369</v>
          </cell>
          <cell r="W1123">
            <v>1.3052631578947369</v>
          </cell>
          <cell r="X1123">
            <v>1.4281015037593985</v>
          </cell>
          <cell r="Y1123">
            <v>1.3</v>
          </cell>
          <cell r="AA1123">
            <v>1.1299999999999999</v>
          </cell>
        </row>
        <row r="1124">
          <cell r="E1124" t="str">
            <v>CM16NT2_D2</v>
          </cell>
          <cell r="F1124" t="str">
            <v>CM16NT2</v>
          </cell>
          <cell r="G1124" t="str">
            <v>Vị trí 1</v>
          </cell>
          <cell r="H1124" t="str">
            <v>Các đường nhóm II</v>
          </cell>
          <cell r="I1124" t="str">
            <v>xã Xuân ĐịnhCác đường nhóm IIVị trí 1165</v>
          </cell>
          <cell r="O1124">
            <v>1600</v>
          </cell>
          <cell r="P1124">
            <v>550</v>
          </cell>
          <cell r="S1124">
            <v>1400</v>
          </cell>
          <cell r="T1124">
            <v>165</v>
          </cell>
          <cell r="U1124">
            <v>1.75</v>
          </cell>
          <cell r="V1124">
            <v>1.75</v>
          </cell>
          <cell r="W1124">
            <v>1.75</v>
          </cell>
          <cell r="X1124">
            <v>1.4281015037593985</v>
          </cell>
          <cell r="Y1124">
            <v>1.3</v>
          </cell>
          <cell r="AA1124">
            <v>1.1299999999999999</v>
          </cell>
        </row>
        <row r="1125">
          <cell r="E1125" t="str">
            <v>CM16NT2_D3</v>
          </cell>
          <cell r="F1125" t="str">
            <v>CM16NT2</v>
          </cell>
          <cell r="G1125" t="str">
            <v>Vị trí 1</v>
          </cell>
          <cell r="H1125" t="str">
            <v>Các đường nhóm II</v>
          </cell>
          <cell r="I1125" t="str">
            <v>xã Xuân ĐịnhCác đường nhóm IIVị trí 1165</v>
          </cell>
          <cell r="O1125">
            <v>1400</v>
          </cell>
          <cell r="P1125">
            <v>550</v>
          </cell>
          <cell r="S1125">
            <v>1200</v>
          </cell>
          <cell r="T1125">
            <v>165</v>
          </cell>
          <cell r="U1125">
            <v>1.3285714285714285</v>
          </cell>
          <cell r="V1125">
            <v>1.3285714285714285</v>
          </cell>
          <cell r="W1125">
            <v>1.3285714285714285</v>
          </cell>
          <cell r="X1125">
            <v>1.4281015037593985</v>
          </cell>
          <cell r="Y1125">
            <v>1.3</v>
          </cell>
          <cell r="AA1125">
            <v>1.1299999999999999</v>
          </cell>
        </row>
        <row r="1126">
          <cell r="E1126" t="str">
            <v>XL109NT</v>
          </cell>
          <cell r="F1126" t="str">
            <v>XL109NT</v>
          </cell>
          <cell r="G1126" t="str">
            <v>Vị trí 1</v>
          </cell>
          <cell r="H1126" t="str">
            <v>Các đường nhóm I</v>
          </cell>
          <cell r="I1126" t="str">
            <v>xã Xuân ĐịnhCác đường nhóm IVị trí 1160</v>
          </cell>
          <cell r="O1126">
            <v>1200</v>
          </cell>
          <cell r="P1126">
            <v>530</v>
          </cell>
          <cell r="S1126">
            <v>900</v>
          </cell>
          <cell r="T1126">
            <v>160</v>
          </cell>
          <cell r="U1126">
            <v>2.5499999999999998</v>
          </cell>
          <cell r="V1126">
            <v>2.5499999999999998</v>
          </cell>
          <cell r="W1126">
            <v>2.5499999999999998</v>
          </cell>
          <cell r="X1126">
            <v>2.5499999999999998</v>
          </cell>
          <cell r="Y1126">
            <v>1.3</v>
          </cell>
          <cell r="AA1126">
            <v>1.1299999999999999</v>
          </cell>
        </row>
        <row r="1127">
          <cell r="E1127" t="str">
            <v>XL110NT</v>
          </cell>
          <cell r="F1127" t="str">
            <v>XL110NT</v>
          </cell>
          <cell r="G1127" t="str">
            <v>Vị trí 1</v>
          </cell>
          <cell r="H1127" t="str">
            <v>Các đường nhóm I</v>
          </cell>
          <cell r="I1127" t="str">
            <v>xã Xuân ĐịnhCác đường nhóm IVị trí 1160</v>
          </cell>
          <cell r="O1127">
            <v>1200</v>
          </cell>
          <cell r="P1127">
            <v>530</v>
          </cell>
          <cell r="S1127">
            <v>900</v>
          </cell>
          <cell r="T1127">
            <v>160</v>
          </cell>
          <cell r="U1127">
            <v>3.45</v>
          </cell>
          <cell r="V1127">
            <v>3.45</v>
          </cell>
          <cell r="W1127">
            <v>3.45</v>
          </cell>
          <cell r="X1127">
            <v>3.45</v>
          </cell>
          <cell r="Y1127">
            <v>1.3</v>
          </cell>
          <cell r="Z1127">
            <v>1.1000000000000001</v>
          </cell>
          <cell r="AA1127">
            <v>1.1299999999999999</v>
          </cell>
        </row>
        <row r="1128">
          <cell r="E1128" t="str">
            <v>XL107NT</v>
          </cell>
          <cell r="F1128" t="str">
            <v>XL107NT</v>
          </cell>
          <cell r="G1128" t="str">
            <v>Vị trí 1</v>
          </cell>
          <cell r="H1128" t="str">
            <v>Các đường nhóm I</v>
          </cell>
          <cell r="I1128" t="str">
            <v>xã Xuân ĐịnhCác đường nhóm IVị trí 1160</v>
          </cell>
          <cell r="O1128">
            <v>1200</v>
          </cell>
          <cell r="P1128">
            <v>530</v>
          </cell>
          <cell r="S1128">
            <v>900</v>
          </cell>
          <cell r="T1128">
            <v>160</v>
          </cell>
          <cell r="U1128">
            <v>2.5499999999999998</v>
          </cell>
          <cell r="V1128">
            <v>2.5499999999999998</v>
          </cell>
          <cell r="W1128">
            <v>2.5499999999999998</v>
          </cell>
          <cell r="X1128">
            <v>2.5499999999999998</v>
          </cell>
          <cell r="Y1128">
            <v>1.3</v>
          </cell>
          <cell r="AA1128">
            <v>1.1299999999999999</v>
          </cell>
        </row>
        <row r="1129">
          <cell r="E1129" t="str">
            <v>XL108NT</v>
          </cell>
          <cell r="F1129" t="str">
            <v>XL108NT</v>
          </cell>
          <cell r="G1129" t="str">
            <v>Vị trí 1</v>
          </cell>
          <cell r="H1129" t="str">
            <v>Các đường nhóm I</v>
          </cell>
          <cell r="I1129" t="str">
            <v>xã Xuân ĐịnhCác đường nhóm IVị trí 1160</v>
          </cell>
          <cell r="O1129">
            <v>1200</v>
          </cell>
          <cell r="P1129">
            <v>530</v>
          </cell>
          <cell r="S1129">
            <v>900</v>
          </cell>
          <cell r="T1129">
            <v>160</v>
          </cell>
          <cell r="U1129">
            <v>2.5499999999999998</v>
          </cell>
          <cell r="V1129">
            <v>2.5499999999999998</v>
          </cell>
          <cell r="W1129">
            <v>2.5499999999999998</v>
          </cell>
          <cell r="X1129">
            <v>2.5499999999999998</v>
          </cell>
          <cell r="Y1129">
            <v>1.3</v>
          </cell>
          <cell r="AA1129">
            <v>1.1299999999999999</v>
          </cell>
        </row>
        <row r="1130">
          <cell r="E1130" t="str">
            <v>XL105NT</v>
          </cell>
          <cell r="F1130" t="str">
            <v>XL105NT</v>
          </cell>
          <cell r="G1130" t="str">
            <v>Vị trí 1</v>
          </cell>
          <cell r="H1130" t="str">
            <v>Các đường nhóm I</v>
          </cell>
          <cell r="I1130" t="str">
            <v>xã Xuân ĐịnhCác đường nhóm IVị trí 1160</v>
          </cell>
          <cell r="O1130">
            <v>1200</v>
          </cell>
          <cell r="P1130">
            <v>530</v>
          </cell>
          <cell r="S1130">
            <v>900</v>
          </cell>
          <cell r="T1130">
            <v>160</v>
          </cell>
          <cell r="U1130">
            <v>2.5499999999999998</v>
          </cell>
          <cell r="V1130">
            <v>2.5499999999999998</v>
          </cell>
          <cell r="W1130">
            <v>2.5499999999999998</v>
          </cell>
          <cell r="X1130">
            <v>2.5499999999999998</v>
          </cell>
          <cell r="Y1130">
            <v>1.3</v>
          </cell>
          <cell r="AA1130">
            <v>1.1299999999999999</v>
          </cell>
        </row>
        <row r="1131">
          <cell r="E1131" t="str">
            <v>XL106NT</v>
          </cell>
          <cell r="F1131" t="str">
            <v>XL106NT</v>
          </cell>
          <cell r="G1131" t="str">
            <v>Vị trí 1</v>
          </cell>
          <cell r="H1131" t="str">
            <v>Các đường nhóm I</v>
          </cell>
          <cell r="I1131" t="str">
            <v>xã Xuân ĐịnhCác đường nhóm IVị trí 1160</v>
          </cell>
          <cell r="O1131">
            <v>1200</v>
          </cell>
          <cell r="P1131">
            <v>530</v>
          </cell>
          <cell r="S1131">
            <v>900</v>
          </cell>
          <cell r="T1131">
            <v>160</v>
          </cell>
          <cell r="U1131">
            <v>2.5499999999999998</v>
          </cell>
          <cell r="V1131">
            <v>2.5499999999999998</v>
          </cell>
          <cell r="W1131">
            <v>2.5499999999999998</v>
          </cell>
          <cell r="X1131">
            <v>2.5499999999999998</v>
          </cell>
          <cell r="Y1131">
            <v>1.3</v>
          </cell>
          <cell r="AA1131">
            <v>1.1299999999999999</v>
          </cell>
        </row>
        <row r="1132">
          <cell r="E1132" t="str">
            <v>XL20NT1</v>
          </cell>
          <cell r="F1132" t="str">
            <v>XL20NT1</v>
          </cell>
          <cell r="G1132" t="str">
            <v>Vị trí 1</v>
          </cell>
          <cell r="H1132" t="str">
            <v>Các đường nhóm I</v>
          </cell>
          <cell r="I1132" t="str">
            <v>xã Xuân ĐịnhCác đường nhóm IVị trí 1170</v>
          </cell>
          <cell r="O1132">
            <v>2600</v>
          </cell>
          <cell r="P1132">
            <v>570</v>
          </cell>
          <cell r="S1132">
            <v>2000</v>
          </cell>
          <cell r="T1132">
            <v>170</v>
          </cell>
          <cell r="U1132">
            <v>1.0769230769230769</v>
          </cell>
          <cell r="V1132">
            <v>1.0769230769230769</v>
          </cell>
          <cell r="W1132">
            <v>1.0769230769230769</v>
          </cell>
          <cell r="X1132">
            <v>1.0769230769230769</v>
          </cell>
          <cell r="Y1132">
            <v>1.3</v>
          </cell>
          <cell r="AA1132">
            <v>1.1299999999999999</v>
          </cell>
        </row>
        <row r="1133">
          <cell r="E1133" t="str">
            <v>XL21NT</v>
          </cell>
          <cell r="F1133" t="str">
            <v>XL21NT</v>
          </cell>
          <cell r="G1133" t="str">
            <v>Vị trí 1</v>
          </cell>
          <cell r="H1133" t="str">
            <v>Các đường nhóm I</v>
          </cell>
          <cell r="I1133" t="str">
            <v>xã Xuân ĐịnhCác đường nhóm IVị trí 1160</v>
          </cell>
          <cell r="O1133">
            <v>1700</v>
          </cell>
          <cell r="P1133">
            <v>530</v>
          </cell>
          <cell r="S1133">
            <v>1300</v>
          </cell>
          <cell r="T1133">
            <v>160</v>
          </cell>
          <cell r="U1133">
            <v>1.8352941176470587</v>
          </cell>
          <cell r="V1133">
            <v>1.8352941176470587</v>
          </cell>
          <cell r="W1133">
            <v>1.8352941176470587</v>
          </cell>
          <cell r="X1133">
            <v>1.8352941176470587</v>
          </cell>
          <cell r="Y1133">
            <v>1.3</v>
          </cell>
          <cell r="AA1133">
            <v>1.1299999999999999</v>
          </cell>
        </row>
        <row r="1134">
          <cell r="E1134" t="str">
            <v>XL24NT</v>
          </cell>
          <cell r="F1134" t="str">
            <v>XL24NT</v>
          </cell>
          <cell r="G1134" t="str">
            <v>Vị trí 1</v>
          </cell>
          <cell r="H1134" t="str">
            <v>Các đường nhóm I</v>
          </cell>
          <cell r="I1134" t="str">
            <v>xã Xuân ĐịnhCác đường nhóm IVị trí 1160</v>
          </cell>
          <cell r="O1134">
            <v>3100</v>
          </cell>
          <cell r="P1134">
            <v>530</v>
          </cell>
          <cell r="S1134">
            <v>2400</v>
          </cell>
          <cell r="T1134">
            <v>160</v>
          </cell>
          <cell r="U1134">
            <v>2.1677419354838712</v>
          </cell>
          <cell r="V1134">
            <v>2.1677419354838712</v>
          </cell>
          <cell r="W1134">
            <v>2.1677419354838712</v>
          </cell>
          <cell r="X1134">
            <v>2.1677419354838712</v>
          </cell>
          <cell r="Y1134">
            <v>1.3</v>
          </cell>
          <cell r="Z1134">
            <v>1.3638843426077469</v>
          </cell>
          <cell r="AA1134">
            <v>1.1299999999999999</v>
          </cell>
        </row>
        <row r="1135">
          <cell r="E1135" t="str">
            <v>XL26NT2_D1</v>
          </cell>
          <cell r="F1135" t="str">
            <v>XL26NT2</v>
          </cell>
          <cell r="G1135" t="str">
            <v>Vị trí 1</v>
          </cell>
          <cell r="H1135" t="str">
            <v>Các đường nhóm II</v>
          </cell>
          <cell r="I1135" t="str">
            <v>xã Xuân ĐịnhCác đường nhóm IIVị trí 1165</v>
          </cell>
          <cell r="O1135">
            <v>1500</v>
          </cell>
          <cell r="P1135">
            <v>550</v>
          </cell>
          <cell r="S1135">
            <v>1200</v>
          </cell>
          <cell r="T1135">
            <v>165</v>
          </cell>
          <cell r="U1135">
            <v>1.76</v>
          </cell>
          <cell r="V1135">
            <v>1.76</v>
          </cell>
          <cell r="W1135">
            <v>1.76</v>
          </cell>
          <cell r="X1135">
            <v>3.6174999999999997</v>
          </cell>
          <cell r="Y1135">
            <v>1.3</v>
          </cell>
          <cell r="AA1135">
            <v>1.1299999999999999</v>
          </cell>
        </row>
        <row r="1136">
          <cell r="E1136" t="str">
            <v>XL26NT2_D2</v>
          </cell>
          <cell r="F1136" t="str">
            <v>XL26NT2</v>
          </cell>
          <cell r="G1136" t="str">
            <v>Vị trí 1</v>
          </cell>
          <cell r="H1136" t="str">
            <v>Các đường nhóm II</v>
          </cell>
          <cell r="I1136" t="str">
            <v>xã Xuân ĐịnhCác đường nhóm IIVị trí 1165</v>
          </cell>
          <cell r="O1136">
            <v>1200</v>
          </cell>
          <cell r="P1136">
            <v>550</v>
          </cell>
          <cell r="S1136">
            <v>900</v>
          </cell>
          <cell r="T1136">
            <v>165</v>
          </cell>
          <cell r="U1136">
            <v>5.4749999999999996</v>
          </cell>
          <cell r="V1136">
            <v>5.4749999999999996</v>
          </cell>
          <cell r="W1136">
            <v>5.4749999999999996</v>
          </cell>
          <cell r="X1136">
            <v>3.6174999999999997</v>
          </cell>
          <cell r="Y1136">
            <v>1.3</v>
          </cell>
          <cell r="AA1136">
            <v>1.1299999999999999</v>
          </cell>
        </row>
        <row r="1137">
          <cell r="E1137" t="str">
            <v>CM5NT1_D5</v>
          </cell>
          <cell r="F1137" t="str">
            <v>CM5NT1</v>
          </cell>
          <cell r="G1137" t="str">
            <v>Vị trí 1</v>
          </cell>
          <cell r="H1137" t="str">
            <v>Các đường nhóm I</v>
          </cell>
          <cell r="I1137" t="str">
            <v>xã Cẩm MỹCác đường nhóm IVị trí 1160</v>
          </cell>
          <cell r="O1137">
            <v>2600</v>
          </cell>
          <cell r="P1137">
            <v>530</v>
          </cell>
          <cell r="S1137">
            <v>2200</v>
          </cell>
          <cell r="T1137">
            <v>160</v>
          </cell>
          <cell r="U1137">
            <v>1.9461538461538461</v>
          </cell>
          <cell r="V1137">
            <v>1.9461538461538461</v>
          </cell>
          <cell r="W1137">
            <v>1.9461538461538461</v>
          </cell>
          <cell r="X1137">
            <v>2.0962862228515586</v>
          </cell>
          <cell r="Y1137">
            <v>1.3</v>
          </cell>
          <cell r="Z1137">
            <v>1.1221134723797315</v>
          </cell>
          <cell r="AA1137">
            <v>1.1200000000000001</v>
          </cell>
        </row>
        <row r="1138">
          <cell r="E1138" t="str">
            <v>CM5NT1_D8</v>
          </cell>
          <cell r="F1138" t="str">
            <v>CM5NT1</v>
          </cell>
          <cell r="G1138" t="str">
            <v>Vị trí 1</v>
          </cell>
          <cell r="H1138" t="str">
            <v>Các đường nhóm I</v>
          </cell>
          <cell r="I1138" t="str">
            <v>xã Cẩm MỹCác đường nhóm IVị trí 1160</v>
          </cell>
          <cell r="O1138">
            <v>2100</v>
          </cell>
          <cell r="P1138">
            <v>530</v>
          </cell>
          <cell r="S1138">
            <v>1800</v>
          </cell>
          <cell r="T1138">
            <v>160</v>
          </cell>
          <cell r="U1138">
            <v>1.8857142857142859</v>
          </cell>
          <cell r="V1138">
            <v>1.8857142857142859</v>
          </cell>
          <cell r="W1138">
            <v>1.8857142857142859</v>
          </cell>
          <cell r="X1138">
            <v>2.0962862228515586</v>
          </cell>
          <cell r="Y1138">
            <v>1.3</v>
          </cell>
          <cell r="Z1138">
            <v>1.1221134723797315</v>
          </cell>
          <cell r="AA1138">
            <v>1.1200000000000001</v>
          </cell>
        </row>
        <row r="1139">
          <cell r="E1139" t="str">
            <v>CM5NT1_D9</v>
          </cell>
          <cell r="F1139" t="str">
            <v>CM5NT1</v>
          </cell>
          <cell r="G1139" t="str">
            <v>Vị trí 1</v>
          </cell>
          <cell r="H1139" t="str">
            <v>Các đường nhóm I</v>
          </cell>
          <cell r="I1139" t="str">
            <v>xã Cẩm MỹCác đường nhóm IVị trí 1160</v>
          </cell>
          <cell r="O1139">
            <v>1900</v>
          </cell>
          <cell r="P1139">
            <v>530</v>
          </cell>
          <cell r="S1139">
            <v>1600</v>
          </cell>
          <cell r="T1139">
            <v>160</v>
          </cell>
          <cell r="U1139">
            <v>2.5263157894736841</v>
          </cell>
          <cell r="V1139">
            <v>2.5263157894736841</v>
          </cell>
          <cell r="W1139">
            <v>2.5263157894736841</v>
          </cell>
          <cell r="X1139">
            <v>2.0962862228515586</v>
          </cell>
          <cell r="Y1139">
            <v>1.3</v>
          </cell>
          <cell r="Z1139">
            <v>1.1221134723797315</v>
          </cell>
          <cell r="AA1139">
            <v>1.1200000000000001</v>
          </cell>
        </row>
        <row r="1140">
          <cell r="E1140" t="str">
            <v>CM38NT2_D1</v>
          </cell>
          <cell r="F1140" t="str">
            <v>CM38NT2</v>
          </cell>
          <cell r="G1140" t="str">
            <v>Vị trí 1</v>
          </cell>
          <cell r="H1140" t="str">
            <v>Các đường nhóm II</v>
          </cell>
          <cell r="I1140" t="str">
            <v>xã Cẩm MỹCác đường nhóm IIVị trí 1150</v>
          </cell>
          <cell r="O1140">
            <v>1300</v>
          </cell>
          <cell r="P1140">
            <v>500</v>
          </cell>
          <cell r="S1140">
            <v>1100</v>
          </cell>
          <cell r="T1140">
            <v>150</v>
          </cell>
          <cell r="U1140">
            <v>1.523076923076923</v>
          </cell>
          <cell r="V1140">
            <v>1.523076923076923</v>
          </cell>
          <cell r="W1140">
            <v>1.523076923076923</v>
          </cell>
          <cell r="X1140">
            <v>1.5296703296703296</v>
          </cell>
          <cell r="Y1140">
            <v>1.3</v>
          </cell>
          <cell r="AA1140">
            <v>1.1299999999999999</v>
          </cell>
        </row>
        <row r="1141">
          <cell r="E1141" t="str">
            <v>CM38NT2_D2</v>
          </cell>
          <cell r="F1141" t="str">
            <v>CM38NT2</v>
          </cell>
          <cell r="G1141" t="str">
            <v>Vị trí 1</v>
          </cell>
          <cell r="H1141" t="str">
            <v>Các đường nhóm II</v>
          </cell>
          <cell r="I1141" t="str">
            <v>xã Cẩm MỹCác đường nhóm IIVị trí 1150</v>
          </cell>
          <cell r="O1141">
            <v>1400</v>
          </cell>
          <cell r="P1141">
            <v>500</v>
          </cell>
          <cell r="S1141">
            <v>1200</v>
          </cell>
          <cell r="T1141">
            <v>150</v>
          </cell>
          <cell r="U1141">
            <v>1.5428571428571429</v>
          </cell>
          <cell r="V1141">
            <v>1.5428571428571429</v>
          </cell>
          <cell r="W1141">
            <v>1.5428571428571429</v>
          </cell>
          <cell r="X1141">
            <v>1.5296703296703296</v>
          </cell>
          <cell r="Y1141">
            <v>1.3</v>
          </cell>
          <cell r="AA1141">
            <v>1.1299999999999999</v>
          </cell>
        </row>
        <row r="1142">
          <cell r="E1142" t="str">
            <v>CM11NT2_D1</v>
          </cell>
          <cell r="F1142" t="str">
            <v>CM11NT2</v>
          </cell>
          <cell r="G1142" t="str">
            <v>Vị trí 1</v>
          </cell>
          <cell r="H1142" t="str">
            <v>Các đường nhóm II</v>
          </cell>
          <cell r="I1142" t="str">
            <v>xã Cẩm MỹCác đường nhóm IIVị trí 1150</v>
          </cell>
          <cell r="O1142">
            <v>1600</v>
          </cell>
          <cell r="P1142">
            <v>500</v>
          </cell>
          <cell r="S1142">
            <v>1400</v>
          </cell>
          <cell r="T1142">
            <v>150</v>
          </cell>
          <cell r="U1142">
            <v>2.3625000000000003</v>
          </cell>
          <cell r="V1142">
            <v>2.3625000000000003</v>
          </cell>
          <cell r="W1142">
            <v>2.3625000000000003</v>
          </cell>
          <cell r="X1142">
            <v>2.0343045112781954</v>
          </cell>
          <cell r="Y1142">
            <v>1.3</v>
          </cell>
          <cell r="Z1142">
            <v>1.0874671916010499</v>
          </cell>
          <cell r="AA1142">
            <v>1.0900000000000001</v>
          </cell>
        </row>
        <row r="1143">
          <cell r="E1143" t="str">
            <v>CM11NT2_D2</v>
          </cell>
          <cell r="F1143" t="str">
            <v>CM11NT2</v>
          </cell>
          <cell r="G1143" t="str">
            <v>Vị trí 1</v>
          </cell>
          <cell r="H1143" t="str">
            <v>Các đường nhóm II</v>
          </cell>
          <cell r="I1143" t="str">
            <v>xã Cẩm MỹCác đường nhóm IIVị trí 1150</v>
          </cell>
          <cell r="O1143">
            <v>1400</v>
          </cell>
          <cell r="P1143">
            <v>500</v>
          </cell>
          <cell r="S1143">
            <v>1200</v>
          </cell>
          <cell r="T1143">
            <v>150</v>
          </cell>
          <cell r="U1143">
            <v>1.5428571428571429</v>
          </cell>
          <cell r="V1143">
            <v>1.5428571428571429</v>
          </cell>
          <cell r="W1143">
            <v>1.5428571428571429</v>
          </cell>
          <cell r="X1143">
            <v>2.0343045112781954</v>
          </cell>
          <cell r="Y1143">
            <v>1.3</v>
          </cell>
          <cell r="Z1143">
            <v>1.0874671916010499</v>
          </cell>
          <cell r="AA1143">
            <v>1.0900000000000001</v>
          </cell>
        </row>
        <row r="1144">
          <cell r="E1144" t="str">
            <v>CM11NT2_D3</v>
          </cell>
          <cell r="F1144" t="str">
            <v>CM11NT2</v>
          </cell>
          <cell r="G1144" t="str">
            <v>Vị trí 1</v>
          </cell>
          <cell r="H1144" t="str">
            <v>Các đường nhóm II</v>
          </cell>
          <cell r="I1144" t="str">
            <v>xã Cẩm MỹCác đường nhóm IIVị trí 1150</v>
          </cell>
          <cell r="O1144">
            <v>2100</v>
          </cell>
          <cell r="P1144">
            <v>500</v>
          </cell>
          <cell r="S1144">
            <v>1800</v>
          </cell>
          <cell r="T1144">
            <v>150</v>
          </cell>
          <cell r="U1144">
            <v>2.4</v>
          </cell>
          <cell r="V1144">
            <v>2.4</v>
          </cell>
          <cell r="W1144">
            <v>2.4</v>
          </cell>
          <cell r="X1144">
            <v>2.0343045112781954</v>
          </cell>
          <cell r="Y1144">
            <v>1.3</v>
          </cell>
          <cell r="Z1144">
            <v>1.0874671916010499</v>
          </cell>
          <cell r="AA1144">
            <v>1.0900000000000001</v>
          </cell>
        </row>
        <row r="1145">
          <cell r="E1145" t="str">
            <v>CM11NT2_D4</v>
          </cell>
          <cell r="F1145" t="str">
            <v>CM11NT2</v>
          </cell>
          <cell r="G1145" t="str">
            <v>Vị trí 1</v>
          </cell>
          <cell r="H1145" t="str">
            <v>Các đường nhóm II</v>
          </cell>
          <cell r="I1145" t="str">
            <v>xã Cẩm MỹCác đường nhóm IIVị trí 1150</v>
          </cell>
          <cell r="O1145">
            <v>1600</v>
          </cell>
          <cell r="P1145">
            <v>500</v>
          </cell>
          <cell r="S1145">
            <v>1400</v>
          </cell>
          <cell r="T1145">
            <v>150</v>
          </cell>
          <cell r="U1145">
            <v>2.0124999999999997</v>
          </cell>
          <cell r="V1145">
            <v>2.0124999999999997</v>
          </cell>
          <cell r="W1145">
            <v>2.0124999999999997</v>
          </cell>
          <cell r="X1145">
            <v>2.0343045112781954</v>
          </cell>
          <cell r="Y1145">
            <v>1.3</v>
          </cell>
          <cell r="Z1145">
            <v>1.0874671916010499</v>
          </cell>
          <cell r="AA1145">
            <v>1.0900000000000001</v>
          </cell>
        </row>
        <row r="1146">
          <cell r="E1146" t="str">
            <v>CM12NT2</v>
          </cell>
          <cell r="F1146" t="str">
            <v>CM12NT2</v>
          </cell>
          <cell r="G1146" t="str">
            <v>Vị trí 1</v>
          </cell>
          <cell r="H1146" t="str">
            <v>Các đường nhóm II</v>
          </cell>
          <cell r="I1146" t="str">
            <v>xã Cẩm MỹCác đường nhóm IIVị trí 1150</v>
          </cell>
          <cell r="O1146">
            <v>1400</v>
          </cell>
          <cell r="P1146">
            <v>500</v>
          </cell>
          <cell r="S1146">
            <v>1200</v>
          </cell>
          <cell r="T1146">
            <v>150</v>
          </cell>
          <cell r="U1146">
            <v>1.5857142857142856</v>
          </cell>
          <cell r="V1146">
            <v>1.5857142857142856</v>
          </cell>
          <cell r="W1146">
            <v>1.5857142857142856</v>
          </cell>
          <cell r="X1146">
            <v>1.5857142857142856</v>
          </cell>
          <cell r="Y1146">
            <v>1.3</v>
          </cell>
          <cell r="AA1146">
            <v>1.1299999999999999</v>
          </cell>
        </row>
        <row r="1147">
          <cell r="E1147" t="str">
            <v>CM21NT2</v>
          </cell>
          <cell r="F1147" t="str">
            <v>CM21NT2</v>
          </cell>
          <cell r="G1147" t="str">
            <v>Vị trí 1</v>
          </cell>
          <cell r="H1147" t="str">
            <v>Các đường nhóm II</v>
          </cell>
          <cell r="I1147" t="str">
            <v>xã Cẩm MỹCác đường nhóm IIVị trí 1150</v>
          </cell>
          <cell r="O1147">
            <v>1500</v>
          </cell>
          <cell r="P1147">
            <v>500</v>
          </cell>
          <cell r="S1147">
            <v>1300</v>
          </cell>
          <cell r="T1147">
            <v>150</v>
          </cell>
          <cell r="U1147">
            <v>1.906666666666667</v>
          </cell>
          <cell r="V1147">
            <v>1.906666666666667</v>
          </cell>
          <cell r="W1147">
            <v>1.906666666666667</v>
          </cell>
          <cell r="X1147">
            <v>1.906666666666667</v>
          </cell>
          <cell r="Y1147">
            <v>1.3</v>
          </cell>
          <cell r="AA1147">
            <v>1.1299999999999999</v>
          </cell>
        </row>
        <row r="1148">
          <cell r="E1148" t="str">
            <v>CM37NT2_D1</v>
          </cell>
          <cell r="F1148" t="str">
            <v>CM37NT2</v>
          </cell>
          <cell r="G1148" t="str">
            <v>Vị trí 1</v>
          </cell>
          <cell r="H1148" t="str">
            <v>Các đường nhóm II</v>
          </cell>
          <cell r="I1148" t="str">
            <v>xã Cẩm MỹCác đường nhóm IIVị trí 1150</v>
          </cell>
          <cell r="O1148">
            <v>2300</v>
          </cell>
          <cell r="P1148">
            <v>500</v>
          </cell>
          <cell r="S1148">
            <v>2000</v>
          </cell>
          <cell r="T1148">
            <v>150</v>
          </cell>
          <cell r="U1148">
            <v>1.5652173913043479</v>
          </cell>
          <cell r="V1148">
            <v>1.5652173913043479</v>
          </cell>
          <cell r="W1148">
            <v>1.5652173913043479</v>
          </cell>
          <cell r="X1148">
            <v>1.5652173913043479</v>
          </cell>
          <cell r="Y1148">
            <v>1.3</v>
          </cell>
          <cell r="Z1148">
            <v>1.1000000000000001</v>
          </cell>
          <cell r="AA1148">
            <v>1.1299999999999999</v>
          </cell>
        </row>
        <row r="1149">
          <cell r="E1149" t="str">
            <v>CM2NT1_D1</v>
          </cell>
          <cell r="F1149" t="str">
            <v>CM2NT1</v>
          </cell>
          <cell r="G1149" t="str">
            <v>Vị trí 1</v>
          </cell>
          <cell r="H1149" t="str">
            <v>Các đường nhóm I</v>
          </cell>
          <cell r="I1149" t="str">
            <v>xã Cẩm MỹCác đường nhóm IVị trí 1160</v>
          </cell>
          <cell r="O1149">
            <v>3700</v>
          </cell>
          <cell r="P1149">
            <v>530</v>
          </cell>
          <cell r="S1149">
            <v>2600</v>
          </cell>
          <cell r="T1149">
            <v>160</v>
          </cell>
          <cell r="U1149">
            <v>1.6162162162162159</v>
          </cell>
          <cell r="V1149">
            <v>1.6162162162162159</v>
          </cell>
          <cell r="W1149">
            <v>1.6162162162162159</v>
          </cell>
          <cell r="X1149">
            <v>1.7131105649676184</v>
          </cell>
          <cell r="Y1149">
            <v>1.3</v>
          </cell>
          <cell r="Z1149">
            <v>1.1344211540937605</v>
          </cell>
          <cell r="AA1149">
            <v>1.1299999999999999</v>
          </cell>
        </row>
        <row r="1150">
          <cell r="E1150" t="str">
            <v>CM2NT1_D2</v>
          </cell>
          <cell r="F1150" t="str">
            <v>CM2NT1</v>
          </cell>
          <cell r="G1150" t="str">
            <v>Vị trí 1</v>
          </cell>
          <cell r="H1150" t="str">
            <v>Các đường nhóm I</v>
          </cell>
          <cell r="I1150" t="str">
            <v>xã Cẩm MỹCác đường nhóm IVị trí 1160</v>
          </cell>
          <cell r="O1150">
            <v>2300</v>
          </cell>
          <cell r="P1150">
            <v>530</v>
          </cell>
          <cell r="S1150">
            <v>2000</v>
          </cell>
          <cell r="T1150">
            <v>160</v>
          </cell>
          <cell r="U1150">
            <v>1.6086956521739131</v>
          </cell>
          <cell r="V1150">
            <v>1.6086956521739131</v>
          </cell>
          <cell r="W1150">
            <v>1.6086956521739131</v>
          </cell>
          <cell r="X1150">
            <v>1.7131105649676184</v>
          </cell>
          <cell r="Y1150">
            <v>1.3</v>
          </cell>
          <cell r="Z1150">
            <v>1.1344211540937605</v>
          </cell>
          <cell r="AA1150">
            <v>1.1299999999999999</v>
          </cell>
        </row>
        <row r="1151">
          <cell r="E1151" t="str">
            <v>CM41NT2</v>
          </cell>
          <cell r="F1151" t="str">
            <v>CM41NT2</v>
          </cell>
          <cell r="G1151" t="str">
            <v>Vị trí 1</v>
          </cell>
          <cell r="H1151" t="str">
            <v>Các đường nhóm II</v>
          </cell>
          <cell r="I1151" t="str">
            <v>xã Cẩm MỹCác đường nhóm IIVị trí 1150</v>
          </cell>
          <cell r="O1151">
            <v>2600</v>
          </cell>
          <cell r="P1151">
            <v>500</v>
          </cell>
          <cell r="S1151">
            <v>2200</v>
          </cell>
          <cell r="T1151">
            <v>150</v>
          </cell>
          <cell r="U1151">
            <v>1.9461538461538461</v>
          </cell>
          <cell r="V1151">
            <v>1.9461538461538461</v>
          </cell>
          <cell r="W1151">
            <v>1.9461538461538461</v>
          </cell>
          <cell r="X1151">
            <v>1.9461538461538461</v>
          </cell>
          <cell r="Y1151">
            <v>1.3</v>
          </cell>
          <cell r="AA1151">
            <v>1.1299999999999999</v>
          </cell>
        </row>
        <row r="1152">
          <cell r="E1152" t="str">
            <v>CM1NT1_D1</v>
          </cell>
          <cell r="F1152" t="str">
            <v>CM1NT1</v>
          </cell>
          <cell r="G1152" t="str">
            <v>Vị trí 1</v>
          </cell>
          <cell r="H1152" t="str">
            <v>Các đường nhóm I</v>
          </cell>
          <cell r="I1152" t="str">
            <v>xã Cẩm MỹCác đường nhóm IVị trí 1160</v>
          </cell>
          <cell r="O1152">
            <v>3100</v>
          </cell>
          <cell r="P1152">
            <v>530</v>
          </cell>
          <cell r="S1152">
            <v>2200</v>
          </cell>
          <cell r="T1152">
            <v>160</v>
          </cell>
          <cell r="U1152">
            <v>2.838709677419355</v>
          </cell>
          <cell r="V1152">
            <v>2.838709677419355</v>
          </cell>
          <cell r="W1152">
            <v>2.838709677419355</v>
          </cell>
          <cell r="X1152">
            <v>2.1338724709136279</v>
          </cell>
          <cell r="Y1152">
            <v>1.3</v>
          </cell>
          <cell r="Z1152">
            <v>1.1000000000000001</v>
          </cell>
          <cell r="AA1152">
            <v>1.1299999999999999</v>
          </cell>
        </row>
        <row r="1153">
          <cell r="E1153" t="str">
            <v>CM1NT1_D3</v>
          </cell>
          <cell r="F1153" t="str">
            <v>CM1NT1</v>
          </cell>
          <cell r="G1153" t="str">
            <v>Vị trí 1</v>
          </cell>
          <cell r="H1153" t="str">
            <v>Các đường nhóm I</v>
          </cell>
          <cell r="I1153" t="str">
            <v>xã Cẩm MỹCác đường nhóm IVị trí 1160</v>
          </cell>
          <cell r="O1153">
            <v>3700</v>
          </cell>
          <cell r="P1153">
            <v>530</v>
          </cell>
          <cell r="S1153">
            <v>2600</v>
          </cell>
          <cell r="T1153">
            <v>160</v>
          </cell>
          <cell r="U1153">
            <v>2.4594594594594597</v>
          </cell>
          <cell r="V1153">
            <v>2.4594594594594597</v>
          </cell>
          <cell r="W1153">
            <v>2.4594594594594597</v>
          </cell>
          <cell r="X1153">
            <v>2.1338724709136279</v>
          </cell>
          <cell r="Y1153">
            <v>1.3</v>
          </cell>
          <cell r="Z1153">
            <v>1.1000000000000001</v>
          </cell>
          <cell r="AA1153">
            <v>1.1299999999999999</v>
          </cell>
        </row>
        <row r="1154">
          <cell r="E1154" t="str">
            <v>CM1NT1_D4</v>
          </cell>
          <cell r="F1154" t="str">
            <v>CM1NT1</v>
          </cell>
          <cell r="G1154" t="str">
            <v>Vị trí 1</v>
          </cell>
          <cell r="H1154" t="str">
            <v>Các đường nhóm I</v>
          </cell>
          <cell r="I1154" t="str">
            <v>xã Cẩm MỹCác đường nhóm IVị trí 1160</v>
          </cell>
          <cell r="O1154">
            <v>2900</v>
          </cell>
          <cell r="P1154">
            <v>530</v>
          </cell>
          <cell r="S1154">
            <v>2000</v>
          </cell>
          <cell r="T1154">
            <v>160</v>
          </cell>
          <cell r="U1154">
            <v>1.103448275862069</v>
          </cell>
          <cell r="V1154">
            <v>1.103448275862069</v>
          </cell>
          <cell r="W1154">
            <v>1.103448275862069</v>
          </cell>
          <cell r="X1154">
            <v>2.1338724709136279</v>
          </cell>
          <cell r="Y1154">
            <v>1.3</v>
          </cell>
          <cell r="Z1154">
            <v>1.1000000000000001</v>
          </cell>
          <cell r="AA1154">
            <v>1.1299999999999999</v>
          </cell>
        </row>
        <row r="1155">
          <cell r="E1155" t="str">
            <v>CM17NT2_D2</v>
          </cell>
          <cell r="F1155" t="str">
            <v>CM17NT2</v>
          </cell>
          <cell r="G1155" t="str">
            <v>Vị trí 1</v>
          </cell>
          <cell r="H1155" t="str">
            <v>Các đường nhóm II</v>
          </cell>
          <cell r="I1155" t="str">
            <v>xã Cẩm MỹCác đường nhóm IIVị trí 1150</v>
          </cell>
          <cell r="O1155">
            <v>1400</v>
          </cell>
          <cell r="P1155">
            <v>500</v>
          </cell>
          <cell r="S1155">
            <v>1200</v>
          </cell>
          <cell r="T1155">
            <v>150</v>
          </cell>
          <cell r="U1155">
            <v>1.5428571428571429</v>
          </cell>
          <cell r="V1155">
            <v>1.5428571428571429</v>
          </cell>
          <cell r="W1155">
            <v>1.5428571428571429</v>
          </cell>
          <cell r="X1155">
            <v>1.6674603174603175</v>
          </cell>
          <cell r="Y1155">
            <v>1.3</v>
          </cell>
          <cell r="AA1155">
            <v>1.1299999999999999</v>
          </cell>
        </row>
        <row r="1156">
          <cell r="E1156" t="str">
            <v>CM9NT2_D1</v>
          </cell>
          <cell r="F1156" t="str">
            <v>CM9NT2</v>
          </cell>
          <cell r="G1156" t="str">
            <v>Vị trí 1</v>
          </cell>
          <cell r="H1156" t="str">
            <v>Các đường nhóm II</v>
          </cell>
          <cell r="I1156" t="str">
            <v>xã Cẩm MỹCác đường nhóm IIVị trí 1150</v>
          </cell>
          <cell r="O1156">
            <v>1400</v>
          </cell>
          <cell r="P1156">
            <v>500</v>
          </cell>
          <cell r="S1156">
            <v>1200</v>
          </cell>
          <cell r="T1156">
            <v>150</v>
          </cell>
          <cell r="U1156">
            <v>1.5428571428571429</v>
          </cell>
          <cell r="V1156">
            <v>1.5428571428571429</v>
          </cell>
          <cell r="W1156">
            <v>1.5428571428571429</v>
          </cell>
          <cell r="X1156">
            <v>2.1669642857142861</v>
          </cell>
          <cell r="Y1156">
            <v>1.3</v>
          </cell>
          <cell r="Z1156">
            <v>1.1083725898703503</v>
          </cell>
          <cell r="AA1156">
            <v>1.1100000000000001</v>
          </cell>
        </row>
        <row r="1157">
          <cell r="E1157" t="str">
            <v>CM4DT</v>
          </cell>
          <cell r="F1157" t="str">
            <v>CM4DT</v>
          </cell>
          <cell r="G1157" t="str">
            <v>Vị trí 1</v>
          </cell>
          <cell r="H1157" t="str">
            <v>TTLG</v>
          </cell>
          <cell r="I1157" t="str">
            <v>xã Cẩm MỹTTLGVị trí 1220</v>
          </cell>
          <cell r="O1157">
            <v>2000</v>
          </cell>
          <cell r="P1157">
            <v>730</v>
          </cell>
          <cell r="S1157">
            <v>1750</v>
          </cell>
          <cell r="T1157">
            <v>220</v>
          </cell>
          <cell r="U1157">
            <v>2.8875000000000002</v>
          </cell>
          <cell r="V1157">
            <v>2.8875000000000002</v>
          </cell>
          <cell r="W1157">
            <v>2.8875000000000002</v>
          </cell>
          <cell r="X1157">
            <v>2.8875000000000002</v>
          </cell>
          <cell r="Y1157">
            <v>1.3</v>
          </cell>
          <cell r="Z1157">
            <v>1.199801985433413</v>
          </cell>
          <cell r="AA1157">
            <v>1.2</v>
          </cell>
        </row>
        <row r="1158">
          <cell r="E1158" t="str">
            <v>CM3DT_D1</v>
          </cell>
          <cell r="F1158" t="str">
            <v>CM3DT</v>
          </cell>
          <cell r="G1158" t="str">
            <v>Vị trí 1</v>
          </cell>
          <cell r="H1158" t="str">
            <v>TTLG</v>
          </cell>
          <cell r="I1158" t="str">
            <v>xã Cẩm MỹTTLGVị trí 1220</v>
          </cell>
          <cell r="O1158">
            <v>2300</v>
          </cell>
          <cell r="P1158">
            <v>730</v>
          </cell>
          <cell r="S1158">
            <v>2000</v>
          </cell>
          <cell r="T1158">
            <v>220</v>
          </cell>
          <cell r="U1158">
            <v>2.8695652173913042</v>
          </cell>
          <cell r="V1158">
            <v>2.8695652173913042</v>
          </cell>
          <cell r="W1158">
            <v>2.8695652173913042</v>
          </cell>
          <cell r="X1158">
            <v>2.8242562929061785</v>
          </cell>
          <cell r="Y1158">
            <v>1.3</v>
          </cell>
          <cell r="AA1158">
            <v>1.1299999999999999</v>
          </cell>
        </row>
        <row r="1159">
          <cell r="E1159" t="str">
            <v>CM3DT_D2</v>
          </cell>
          <cell r="F1159" t="str">
            <v>CM3DT</v>
          </cell>
          <cell r="G1159" t="str">
            <v>Vị trí 1</v>
          </cell>
          <cell r="H1159" t="str">
            <v>TTLG</v>
          </cell>
          <cell r="I1159" t="str">
            <v>xã Cẩm MỹTTLGVị trí 1220</v>
          </cell>
          <cell r="O1159">
            <v>1900</v>
          </cell>
          <cell r="P1159">
            <v>730</v>
          </cell>
          <cell r="S1159">
            <v>1600</v>
          </cell>
          <cell r="T1159">
            <v>220</v>
          </cell>
          <cell r="U1159">
            <v>2.7789473684210528</v>
          </cell>
          <cell r="V1159">
            <v>2.7789473684210528</v>
          </cell>
          <cell r="W1159">
            <v>2.7789473684210528</v>
          </cell>
          <cell r="X1159">
            <v>2.8242562929061785</v>
          </cell>
          <cell r="Y1159">
            <v>1.3</v>
          </cell>
          <cell r="AA1159">
            <v>1.1299999999999999</v>
          </cell>
        </row>
        <row r="1160">
          <cell r="E1160" t="str">
            <v>CM1DT_D1</v>
          </cell>
          <cell r="F1160" t="str">
            <v>CM1DT</v>
          </cell>
          <cell r="G1160" t="str">
            <v>Vị trí 1</v>
          </cell>
          <cell r="H1160" t="str">
            <v>TTLG</v>
          </cell>
          <cell r="I1160" t="str">
            <v>xã Cẩm MỹTTLGVị trí 1220</v>
          </cell>
          <cell r="O1160">
            <v>4900</v>
          </cell>
          <cell r="P1160">
            <v>730</v>
          </cell>
          <cell r="S1160">
            <v>3400</v>
          </cell>
          <cell r="T1160">
            <v>220</v>
          </cell>
          <cell r="U1160">
            <v>2.4285714285714284</v>
          </cell>
          <cell r="V1160">
            <v>2.4285714285714284</v>
          </cell>
          <cell r="W1160">
            <v>2.4285714285714284</v>
          </cell>
          <cell r="X1160">
            <v>2.285406162464986</v>
          </cell>
          <cell r="Y1160">
            <v>1.3</v>
          </cell>
          <cell r="Z1160">
            <v>1.0999999999999999</v>
          </cell>
          <cell r="AA1160">
            <v>1.1000000000000001</v>
          </cell>
        </row>
        <row r="1161">
          <cell r="E1161" t="str">
            <v>CM1DT_D2</v>
          </cell>
          <cell r="F1161" t="str">
            <v>CM1DT</v>
          </cell>
          <cell r="G1161" t="str">
            <v>Vị trí 1</v>
          </cell>
          <cell r="H1161" t="str">
            <v>TTLG</v>
          </cell>
          <cell r="I1161" t="str">
            <v>xã Cẩm MỹTTLGVị trí 1220</v>
          </cell>
          <cell r="O1161">
            <v>4000</v>
          </cell>
          <cell r="P1161">
            <v>730</v>
          </cell>
          <cell r="S1161">
            <v>2800</v>
          </cell>
          <cell r="T1161">
            <v>220</v>
          </cell>
          <cell r="U1161">
            <v>2.31</v>
          </cell>
          <cell r="V1161">
            <v>2.31</v>
          </cell>
          <cell r="W1161">
            <v>2.31</v>
          </cell>
          <cell r="X1161">
            <v>2.285406162464986</v>
          </cell>
          <cell r="Y1161">
            <v>1.3</v>
          </cell>
          <cell r="Z1161">
            <v>1.0999999999999999</v>
          </cell>
          <cell r="AA1161">
            <v>1.1000000000000001</v>
          </cell>
        </row>
        <row r="1162">
          <cell r="E1162" t="str">
            <v>CM1DT_D3</v>
          </cell>
          <cell r="F1162" t="str">
            <v>CM1DT</v>
          </cell>
          <cell r="G1162" t="str">
            <v>Vị trí 1</v>
          </cell>
          <cell r="H1162" t="str">
            <v>TTLG</v>
          </cell>
          <cell r="I1162" t="str">
            <v>xã Cẩm MỹTTLGVị trí 1220</v>
          </cell>
          <cell r="O1162">
            <v>3400</v>
          </cell>
          <cell r="P1162">
            <v>730</v>
          </cell>
          <cell r="S1162">
            <v>2400</v>
          </cell>
          <cell r="T1162">
            <v>220</v>
          </cell>
          <cell r="U1162">
            <v>2.1176470588235294</v>
          </cell>
          <cell r="V1162">
            <v>2.1176470588235294</v>
          </cell>
          <cell r="W1162">
            <v>2.1176470588235294</v>
          </cell>
          <cell r="X1162">
            <v>2.285406162464986</v>
          </cell>
          <cell r="Y1162">
            <v>1.3</v>
          </cell>
          <cell r="Z1162">
            <v>1.0999999999999999</v>
          </cell>
          <cell r="AA1162">
            <v>1.1000000000000001</v>
          </cell>
        </row>
        <row r="1163">
          <cell r="E1163" t="str">
            <v>CM2DT_D1</v>
          </cell>
          <cell r="F1163" t="str">
            <v>CM2DT</v>
          </cell>
          <cell r="G1163" t="str">
            <v>Vị trí 1</v>
          </cell>
          <cell r="H1163" t="str">
            <v>TTLG</v>
          </cell>
          <cell r="I1163" t="str">
            <v>xã Cẩm MỹTTLGVị trí 1220</v>
          </cell>
          <cell r="O1163">
            <v>3700</v>
          </cell>
          <cell r="P1163">
            <v>730</v>
          </cell>
          <cell r="S1163">
            <v>3200</v>
          </cell>
          <cell r="T1163">
            <v>220</v>
          </cell>
          <cell r="U1163">
            <v>2.8540540540540542</v>
          </cell>
          <cell r="V1163">
            <v>2.8540540540540542</v>
          </cell>
          <cell r="W1163">
            <v>2.8540540540540542</v>
          </cell>
          <cell r="X1163">
            <v>2.8413127413127413</v>
          </cell>
          <cell r="Y1163">
            <v>1.3</v>
          </cell>
          <cell r="Z1163">
            <v>1.1504009567436546</v>
          </cell>
          <cell r="AA1163">
            <v>1.1499999999999999</v>
          </cell>
        </row>
        <row r="1164">
          <cell r="E1164" t="str">
            <v>CM2DT_D2</v>
          </cell>
          <cell r="F1164" t="str">
            <v>CM2DT</v>
          </cell>
          <cell r="G1164" t="str">
            <v>Vị trí 1</v>
          </cell>
          <cell r="H1164" t="str">
            <v>TTLG</v>
          </cell>
          <cell r="I1164" t="str">
            <v>xã Cẩm MỹTTLGVị trí 1220</v>
          </cell>
          <cell r="O1164">
            <v>3500</v>
          </cell>
          <cell r="P1164">
            <v>730</v>
          </cell>
          <cell r="S1164">
            <v>3000</v>
          </cell>
          <cell r="T1164">
            <v>220</v>
          </cell>
          <cell r="U1164">
            <v>2.8285714285714287</v>
          </cell>
          <cell r="V1164">
            <v>2.8285714285714287</v>
          </cell>
          <cell r="W1164">
            <v>2.8285714285714287</v>
          </cell>
          <cell r="X1164">
            <v>2.8413127413127413</v>
          </cell>
          <cell r="Y1164">
            <v>1.3</v>
          </cell>
          <cell r="Z1164">
            <v>1.1504009567436546</v>
          </cell>
          <cell r="AA1164">
            <v>1.1499999999999999</v>
          </cell>
        </row>
        <row r="1165">
          <cell r="E1165" t="str">
            <v>CM7NT1_D1</v>
          </cell>
          <cell r="F1165" t="str">
            <v>CM7NT1</v>
          </cell>
          <cell r="G1165" t="str">
            <v>Vị trí 1</v>
          </cell>
          <cell r="H1165" t="str">
            <v>Các đường nhóm I</v>
          </cell>
          <cell r="I1165" t="str">
            <v>xã Xuân QuếCác đường nhóm IVị trí 1160</v>
          </cell>
          <cell r="O1165">
            <v>2600</v>
          </cell>
          <cell r="P1165">
            <v>530</v>
          </cell>
          <cell r="S1165">
            <v>1800</v>
          </cell>
          <cell r="T1165">
            <v>160</v>
          </cell>
          <cell r="U1165">
            <v>1.6615384615384616</v>
          </cell>
          <cell r="V1165">
            <v>1.6615384615384616</v>
          </cell>
          <cell r="W1165">
            <v>1.6615384615384616</v>
          </cell>
          <cell r="X1165">
            <v>2.1928810320114667</v>
          </cell>
          <cell r="Y1165">
            <v>1.3</v>
          </cell>
          <cell r="Z1165">
            <v>1.1000000000000001</v>
          </cell>
          <cell r="AA1165">
            <v>1.1000000000000001</v>
          </cell>
        </row>
        <row r="1166">
          <cell r="E1166" t="str">
            <v>CM7NT1_D2</v>
          </cell>
          <cell r="F1166" t="str">
            <v>CM7NT1</v>
          </cell>
          <cell r="G1166" t="str">
            <v>Vị trí 1</v>
          </cell>
          <cell r="H1166" t="str">
            <v>Các đường nhóm I</v>
          </cell>
          <cell r="I1166" t="str">
            <v>xã Xuân QuếCác đường nhóm IVị trí 1160</v>
          </cell>
          <cell r="O1166">
            <v>2300</v>
          </cell>
          <cell r="P1166">
            <v>530</v>
          </cell>
          <cell r="S1166">
            <v>2000</v>
          </cell>
          <cell r="T1166">
            <v>160</v>
          </cell>
          <cell r="U1166">
            <v>3.3913043478260869</v>
          </cell>
          <cell r="V1166">
            <v>3.3913043478260869</v>
          </cell>
          <cell r="W1166">
            <v>3.3913043478260869</v>
          </cell>
          <cell r="X1166">
            <v>2.1928810320114667</v>
          </cell>
          <cell r="Y1166">
            <v>1.3</v>
          </cell>
          <cell r="Z1166">
            <v>1.1000000000000001</v>
          </cell>
          <cell r="AA1166">
            <v>1.1000000000000001</v>
          </cell>
        </row>
        <row r="1167">
          <cell r="E1167" t="str">
            <v>CM7NT1_D3</v>
          </cell>
          <cell r="F1167" t="str">
            <v>CM7NT1</v>
          </cell>
          <cell r="G1167" t="str">
            <v>Vị trí 1</v>
          </cell>
          <cell r="H1167" t="str">
            <v>Các đường nhóm I</v>
          </cell>
          <cell r="I1167" t="str">
            <v>xã Xuân QuếCác đường nhóm IVị trí 1160</v>
          </cell>
          <cell r="O1167">
            <v>2100</v>
          </cell>
          <cell r="P1167">
            <v>530</v>
          </cell>
          <cell r="S1167">
            <v>1800</v>
          </cell>
          <cell r="T1167">
            <v>160</v>
          </cell>
          <cell r="U1167">
            <v>2.0571428571428569</v>
          </cell>
          <cell r="V1167">
            <v>2.0571428571428569</v>
          </cell>
          <cell r="W1167">
            <v>2.0571428571428569</v>
          </cell>
          <cell r="X1167">
            <v>2.1928810320114667</v>
          </cell>
          <cell r="Y1167">
            <v>1.3</v>
          </cell>
          <cell r="Z1167">
            <v>1.1000000000000001</v>
          </cell>
          <cell r="AA1167">
            <v>1.1000000000000001</v>
          </cell>
        </row>
        <row r="1168">
          <cell r="E1168" t="str">
            <v>CM32NT</v>
          </cell>
          <cell r="F1168" t="str">
            <v>CM32NT</v>
          </cell>
          <cell r="G1168" t="str">
            <v>Vị trí 1</v>
          </cell>
          <cell r="H1168" t="str">
            <v>Các đường còn lại</v>
          </cell>
          <cell r="I1168" t="str">
            <v>xã Xuân QuếCác đường còn lạiVị trí 1140</v>
          </cell>
          <cell r="O1168">
            <v>2100</v>
          </cell>
          <cell r="P1168">
            <v>470</v>
          </cell>
          <cell r="S1168">
            <v>1800</v>
          </cell>
          <cell r="T1168">
            <v>140</v>
          </cell>
          <cell r="U1168">
            <v>2.0571428571428569</v>
          </cell>
          <cell r="V1168">
            <v>2.0571428571428569</v>
          </cell>
          <cell r="W1168">
            <v>2.0571428571428569</v>
          </cell>
          <cell r="X1168">
            <v>2.0571428571428569</v>
          </cell>
          <cell r="Y1168">
            <v>1.3</v>
          </cell>
          <cell r="AA1168">
            <v>1.1299999999999999</v>
          </cell>
        </row>
        <row r="1169">
          <cell r="E1169" t="str">
            <v>CM33NT</v>
          </cell>
          <cell r="F1169" t="str">
            <v>CM33NT</v>
          </cell>
          <cell r="G1169" t="str">
            <v>Vị trí 1</v>
          </cell>
          <cell r="H1169" t="str">
            <v>Các đường còn lại</v>
          </cell>
          <cell r="I1169" t="str">
            <v>xã Xuân QuếCác đường còn lạiVị trí 1140</v>
          </cell>
          <cell r="O1169">
            <v>1800</v>
          </cell>
          <cell r="P1169">
            <v>470</v>
          </cell>
          <cell r="S1169">
            <v>1500</v>
          </cell>
          <cell r="T1169">
            <v>140</v>
          </cell>
          <cell r="U1169">
            <v>1.9166666666666665</v>
          </cell>
          <cell r="V1169">
            <v>1.9166666666666665</v>
          </cell>
          <cell r="W1169">
            <v>1.9166666666666665</v>
          </cell>
          <cell r="X1169">
            <v>1.9166666666666665</v>
          </cell>
          <cell r="Y1169">
            <v>1.3</v>
          </cell>
          <cell r="AA1169">
            <v>1.1299999999999999</v>
          </cell>
        </row>
        <row r="1170">
          <cell r="E1170" t="str">
            <v>CM18NT2</v>
          </cell>
          <cell r="F1170" t="str">
            <v>CM18NT2</v>
          </cell>
          <cell r="G1170" t="str">
            <v>Vị trí 1</v>
          </cell>
          <cell r="H1170" t="str">
            <v>Các đường nhóm II</v>
          </cell>
          <cell r="I1170" t="str">
            <v>xã Xuân QuếCác đường nhóm IIVị trí 1150</v>
          </cell>
          <cell r="O1170">
            <v>1900</v>
          </cell>
          <cell r="P1170">
            <v>500</v>
          </cell>
          <cell r="S1170">
            <v>1600</v>
          </cell>
          <cell r="T1170">
            <v>150</v>
          </cell>
          <cell r="U1170">
            <v>2.5263157894736841</v>
          </cell>
          <cell r="V1170">
            <v>2.5263157894736841</v>
          </cell>
          <cell r="W1170">
            <v>2.5263157894736841</v>
          </cell>
          <cell r="X1170">
            <v>2.5263157894736841</v>
          </cell>
          <cell r="Y1170">
            <v>1.3</v>
          </cell>
          <cell r="Z1170">
            <v>1.0638297872340425</v>
          </cell>
          <cell r="AA1170">
            <v>1.1299999999999999</v>
          </cell>
        </row>
        <row r="1171">
          <cell r="E1171" t="str">
            <v>CM34NT2</v>
          </cell>
          <cell r="F1171" t="str">
            <v>CM34NT2</v>
          </cell>
          <cell r="G1171" t="str">
            <v>Vị trí 1</v>
          </cell>
          <cell r="H1171" t="str">
            <v>Các đường nhóm II</v>
          </cell>
          <cell r="I1171" t="str">
            <v>xã Xuân QuếCác đường nhóm IIVị trí 1150</v>
          </cell>
          <cell r="O1171">
            <v>2100</v>
          </cell>
          <cell r="P1171">
            <v>500</v>
          </cell>
          <cell r="S1171">
            <v>2000</v>
          </cell>
          <cell r="T1171">
            <v>150</v>
          </cell>
          <cell r="U1171">
            <v>2.2857142857142856</v>
          </cell>
          <cell r="V1171">
            <v>2.2857142857142856</v>
          </cell>
          <cell r="W1171">
            <v>2.2857142857142856</v>
          </cell>
          <cell r="X1171">
            <v>2.2857142857142856</v>
          </cell>
          <cell r="Y1171">
            <v>1.3</v>
          </cell>
          <cell r="AA1171">
            <v>1.1299999999999999</v>
          </cell>
        </row>
        <row r="1172">
          <cell r="E1172" t="str">
            <v>CM35NT2</v>
          </cell>
          <cell r="F1172" t="str">
            <v>CM35NT2</v>
          </cell>
          <cell r="G1172" t="str">
            <v>Vị trí 1</v>
          </cell>
          <cell r="H1172" t="str">
            <v>Các đường nhóm II</v>
          </cell>
          <cell r="I1172" t="str">
            <v>xã Xuân QuếCác đường nhóm IIVị trí 1150</v>
          </cell>
          <cell r="O1172">
            <v>2300</v>
          </cell>
          <cell r="P1172">
            <v>500</v>
          </cell>
          <cell r="S1172">
            <v>2000</v>
          </cell>
          <cell r="T1172">
            <v>150</v>
          </cell>
          <cell r="U1172">
            <v>1.826086956521739</v>
          </cell>
          <cell r="V1172">
            <v>1.826086956521739</v>
          </cell>
          <cell r="W1172">
            <v>1.826086956521739</v>
          </cell>
          <cell r="X1172">
            <v>1.826086956521739</v>
          </cell>
          <cell r="Y1172">
            <v>1.3</v>
          </cell>
          <cell r="Z1172">
            <v>1.1000000000000001</v>
          </cell>
          <cell r="AA1172">
            <v>1.1000000000000001</v>
          </cell>
        </row>
        <row r="1173">
          <cell r="E1173" t="str">
            <v>CM19NT1</v>
          </cell>
          <cell r="F1173" t="str">
            <v>CM19NT1</v>
          </cell>
          <cell r="G1173" t="str">
            <v>Vị trí 1</v>
          </cell>
          <cell r="H1173" t="str">
            <v>Các đường nhóm I</v>
          </cell>
          <cell r="I1173" t="str">
            <v>xã Xuân QuếCác đường nhóm IVị trí 1160</v>
          </cell>
          <cell r="O1173">
            <v>1900</v>
          </cell>
          <cell r="P1173">
            <v>530</v>
          </cell>
          <cell r="S1173">
            <v>1600</v>
          </cell>
          <cell r="T1173">
            <v>160</v>
          </cell>
          <cell r="U1173">
            <v>1.6842105263157894</v>
          </cell>
          <cell r="V1173">
            <v>1.6842105263157894</v>
          </cell>
          <cell r="W1173">
            <v>1.6842105263157894</v>
          </cell>
          <cell r="X1173">
            <v>1.6842105263157894</v>
          </cell>
          <cell r="Y1173">
            <v>1.3</v>
          </cell>
          <cell r="AA1173">
            <v>1.1299999999999999</v>
          </cell>
        </row>
        <row r="1174">
          <cell r="E1174" t="str">
            <v>CM25NT2_D1</v>
          </cell>
          <cell r="F1174" t="str">
            <v>CM25NT2</v>
          </cell>
          <cell r="G1174" t="str">
            <v>Vị trí 1</v>
          </cell>
          <cell r="H1174" t="str">
            <v>Các đường nhóm II</v>
          </cell>
          <cell r="I1174" t="str">
            <v>xã Xuân QuếCác đường nhóm IIVị trí 1150</v>
          </cell>
          <cell r="O1174">
            <v>1400</v>
          </cell>
          <cell r="P1174">
            <v>500</v>
          </cell>
          <cell r="S1174">
            <v>1200</v>
          </cell>
          <cell r="T1174">
            <v>150</v>
          </cell>
          <cell r="U1174">
            <v>1.5428571428571429</v>
          </cell>
          <cell r="V1174">
            <v>1.5428571428571429</v>
          </cell>
          <cell r="W1174">
            <v>1.5428571428571429</v>
          </cell>
          <cell r="X1174">
            <v>2.4577380952380952</v>
          </cell>
          <cell r="Y1174">
            <v>1.3</v>
          </cell>
          <cell r="Z1174">
            <v>1.2133017718378658</v>
          </cell>
          <cell r="AA1174">
            <v>1.21</v>
          </cell>
        </row>
        <row r="1175">
          <cell r="E1175" t="str">
            <v>CM25NT2_D2</v>
          </cell>
          <cell r="F1175" t="str">
            <v>CM25NT2</v>
          </cell>
          <cell r="G1175" t="str">
            <v>Vị trí 1</v>
          </cell>
          <cell r="H1175" t="str">
            <v>Các đường nhóm II</v>
          </cell>
          <cell r="I1175" t="str">
            <v>xã Xuân QuếCác đường nhóm IIVị trí 1150</v>
          </cell>
          <cell r="O1175">
            <v>1600</v>
          </cell>
          <cell r="P1175">
            <v>500</v>
          </cell>
          <cell r="S1175">
            <v>1400</v>
          </cell>
          <cell r="T1175">
            <v>150</v>
          </cell>
          <cell r="U1175">
            <v>4.2875000000000005</v>
          </cell>
          <cell r="V1175">
            <v>4.2875000000000005</v>
          </cell>
          <cell r="W1175">
            <v>4.2875000000000005</v>
          </cell>
          <cell r="X1175">
            <v>2.4577380952380952</v>
          </cell>
          <cell r="Y1175">
            <v>1.3</v>
          </cell>
          <cell r="Z1175">
            <v>1.2133017718378658</v>
          </cell>
          <cell r="AA1175">
            <v>1.21</v>
          </cell>
        </row>
        <row r="1176">
          <cell r="E1176" t="str">
            <v>CM25NT2_D3</v>
          </cell>
          <cell r="F1176" t="str">
            <v>CM25NT2</v>
          </cell>
          <cell r="G1176" t="str">
            <v>Vị trí 1</v>
          </cell>
          <cell r="H1176" t="str">
            <v>Các đường nhóm II</v>
          </cell>
          <cell r="I1176" t="str">
            <v>xã Xuân QuếCác đường nhóm IIVị trí 1150</v>
          </cell>
          <cell r="O1176">
            <v>1400</v>
          </cell>
          <cell r="P1176">
            <v>500</v>
          </cell>
          <cell r="S1176">
            <v>1200</v>
          </cell>
          <cell r="T1176">
            <v>150</v>
          </cell>
          <cell r="U1176">
            <v>1.5428571428571429</v>
          </cell>
          <cell r="V1176">
            <v>1.5428571428571429</v>
          </cell>
          <cell r="W1176">
            <v>1.5428571428571429</v>
          </cell>
          <cell r="X1176">
            <v>2.4577380952380952</v>
          </cell>
          <cell r="Y1176">
            <v>1.3</v>
          </cell>
          <cell r="Z1176">
            <v>1.2133017718378658</v>
          </cell>
          <cell r="AA1176">
            <v>1.21</v>
          </cell>
        </row>
        <row r="1177">
          <cell r="E1177" t="str">
            <v>CM9NT2_D2</v>
          </cell>
          <cell r="F1177" t="str">
            <v>CM9NT2</v>
          </cell>
          <cell r="G1177" t="str">
            <v>Vị trí 1</v>
          </cell>
          <cell r="H1177" t="str">
            <v>Các đường nhóm II</v>
          </cell>
          <cell r="I1177" t="str">
            <v>xã Xuân QuếCác đường nhóm IIVị trí 1150</v>
          </cell>
          <cell r="O1177">
            <v>1600</v>
          </cell>
          <cell r="P1177">
            <v>500</v>
          </cell>
          <cell r="S1177">
            <v>1400</v>
          </cell>
          <cell r="T1177">
            <v>150</v>
          </cell>
          <cell r="U1177">
            <v>2.3625000000000003</v>
          </cell>
          <cell r="V1177">
            <v>2.3625000000000003</v>
          </cell>
          <cell r="W1177">
            <v>2.3625000000000003</v>
          </cell>
          <cell r="X1177">
            <v>2.1669642857142861</v>
          </cell>
          <cell r="Y1177">
            <v>1.3</v>
          </cell>
          <cell r="Z1177">
            <v>1.1083725898703503</v>
          </cell>
          <cell r="AA1177">
            <v>1.1100000000000001</v>
          </cell>
        </row>
        <row r="1178">
          <cell r="E1178" t="str">
            <v>CM9NT2_D3</v>
          </cell>
          <cell r="F1178" t="str">
            <v>CM9NT2</v>
          </cell>
          <cell r="G1178" t="str">
            <v>Vị trí 1</v>
          </cell>
          <cell r="H1178" t="str">
            <v>Các đường nhóm II</v>
          </cell>
          <cell r="I1178" t="str">
            <v>xã Xuân QuếCác đường nhóm IIVị trí 1150</v>
          </cell>
          <cell r="O1178">
            <v>2100</v>
          </cell>
          <cell r="P1178">
            <v>500</v>
          </cell>
          <cell r="S1178">
            <v>1800</v>
          </cell>
          <cell r="T1178">
            <v>150</v>
          </cell>
          <cell r="U1178">
            <v>2.4</v>
          </cell>
          <cell r="V1178">
            <v>2.4</v>
          </cell>
          <cell r="W1178">
            <v>2.4</v>
          </cell>
          <cell r="X1178">
            <v>2.1669642857142861</v>
          </cell>
          <cell r="Y1178">
            <v>1.3</v>
          </cell>
          <cell r="Z1178">
            <v>1.1083725898703503</v>
          </cell>
          <cell r="AA1178">
            <v>1.1100000000000001</v>
          </cell>
        </row>
        <row r="1179">
          <cell r="E1179" t="str">
            <v>CM9NT2_D4</v>
          </cell>
          <cell r="F1179" t="str">
            <v>CM9NT2</v>
          </cell>
          <cell r="G1179" t="str">
            <v>Vị trí 1</v>
          </cell>
          <cell r="H1179" t="str">
            <v>Các đường nhóm II</v>
          </cell>
          <cell r="I1179" t="str">
            <v>xã Xuân QuếCác đường nhóm IIVị trí 1150</v>
          </cell>
          <cell r="O1179">
            <v>1600</v>
          </cell>
          <cell r="P1179">
            <v>500</v>
          </cell>
          <cell r="S1179">
            <v>1400</v>
          </cell>
          <cell r="T1179">
            <v>150</v>
          </cell>
          <cell r="U1179">
            <v>2.3625000000000003</v>
          </cell>
          <cell r="V1179">
            <v>2.3625000000000003</v>
          </cell>
          <cell r="W1179">
            <v>2.3625000000000003</v>
          </cell>
          <cell r="X1179">
            <v>2.1669642857142861</v>
          </cell>
          <cell r="Y1179">
            <v>1.3</v>
          </cell>
          <cell r="Z1179">
            <v>1.1083725898703503</v>
          </cell>
          <cell r="AA1179">
            <v>1.1100000000000001</v>
          </cell>
        </row>
        <row r="1180">
          <cell r="E1180" t="str">
            <v>LT6NT1</v>
          </cell>
          <cell r="F1180" t="str">
            <v>LT6NT1</v>
          </cell>
          <cell r="G1180" t="str">
            <v>Vị trí 1</v>
          </cell>
          <cell r="H1180" t="str">
            <v>Các đường nhóm I</v>
          </cell>
          <cell r="I1180" t="str">
            <v>xã Xuân ĐườngCác đường nhóm IVị trí 1220</v>
          </cell>
          <cell r="O1180">
            <v>5900</v>
          </cell>
          <cell r="P1180">
            <v>730</v>
          </cell>
          <cell r="S1180">
            <v>5100</v>
          </cell>
          <cell r="T1180">
            <v>220</v>
          </cell>
          <cell r="U1180">
            <v>1.5559322033898304</v>
          </cell>
          <cell r="V1180">
            <v>1.5559322033898304</v>
          </cell>
          <cell r="W1180">
            <v>1.5559322033898304</v>
          </cell>
          <cell r="X1180">
            <v>1.5559322033898304</v>
          </cell>
          <cell r="Y1180">
            <v>1.2</v>
          </cell>
          <cell r="AA1180">
            <v>1.1299999999999999</v>
          </cell>
        </row>
        <row r="1181">
          <cell r="E1181" t="str">
            <v>CM4NT1_D2</v>
          </cell>
          <cell r="F1181" t="str">
            <v>CM4NT1</v>
          </cell>
          <cell r="G1181" t="str">
            <v>Vị trí 1</v>
          </cell>
          <cell r="H1181" t="str">
            <v>Các đường nhóm I</v>
          </cell>
          <cell r="I1181" t="str">
            <v>xã Xuân ĐườngCác đường nhóm IVị trí 1160</v>
          </cell>
          <cell r="O1181">
            <v>3100</v>
          </cell>
          <cell r="P1181">
            <v>530</v>
          </cell>
          <cell r="S1181">
            <v>2800</v>
          </cell>
          <cell r="T1181">
            <v>160</v>
          </cell>
          <cell r="U1181">
            <v>1.6258064516129032</v>
          </cell>
          <cell r="V1181">
            <v>1.6258064516129032</v>
          </cell>
          <cell r="W1181">
            <v>1.6258064516129032</v>
          </cell>
          <cell r="X1181">
            <v>2.176539589442815</v>
          </cell>
          <cell r="Y1181">
            <v>1.2</v>
          </cell>
          <cell r="Z1181">
            <v>1.0954927425515659</v>
          </cell>
          <cell r="AA1181">
            <v>1.1000000000000001</v>
          </cell>
        </row>
        <row r="1182">
          <cell r="E1182" t="str">
            <v>CM4NT1_D1</v>
          </cell>
          <cell r="F1182" t="str">
            <v>CM4NT1</v>
          </cell>
          <cell r="G1182" t="str">
            <v>Vị trí 1</v>
          </cell>
          <cell r="H1182" t="str">
            <v>Các đường nhóm I</v>
          </cell>
          <cell r="I1182" t="str">
            <v>xã Xuân ĐườngCác đường nhóm IVị trí 1160</v>
          </cell>
          <cell r="O1182">
            <v>3300</v>
          </cell>
          <cell r="P1182">
            <v>530</v>
          </cell>
          <cell r="S1182">
            <v>3000</v>
          </cell>
          <cell r="T1182">
            <v>160</v>
          </cell>
          <cell r="U1182">
            <v>2.7272727272727271</v>
          </cell>
          <cell r="V1182">
            <v>2.7272727272727271</v>
          </cell>
          <cell r="W1182">
            <v>2.7272727272727271</v>
          </cell>
          <cell r="X1182">
            <v>2.176539589442815</v>
          </cell>
          <cell r="Y1182">
            <v>1.2</v>
          </cell>
          <cell r="Z1182">
            <v>1.0954927425515659</v>
          </cell>
          <cell r="AA1182">
            <v>1.1000000000000001</v>
          </cell>
        </row>
        <row r="1183">
          <cell r="E1183" t="str">
            <v>LT38NT1</v>
          </cell>
          <cell r="F1183" t="str">
            <v>LT38NT1</v>
          </cell>
          <cell r="G1183" t="str">
            <v>Vị trí 1</v>
          </cell>
          <cell r="H1183" t="str">
            <v>Các đường nhóm II</v>
          </cell>
          <cell r="I1183" t="str">
            <v>xã Xuân ĐườngCác đường nhóm IIVị trí 1210</v>
          </cell>
          <cell r="O1183">
            <v>6000</v>
          </cell>
          <cell r="P1183">
            <v>700</v>
          </cell>
          <cell r="S1183">
            <v>5200</v>
          </cell>
          <cell r="T1183">
            <v>210</v>
          </cell>
          <cell r="U1183">
            <v>1.5166666666666666</v>
          </cell>
          <cell r="V1183">
            <v>1.5166666666666666</v>
          </cell>
          <cell r="W1183">
            <v>1.5166666666666666</v>
          </cell>
          <cell r="X1183">
            <v>1.5166666666666666</v>
          </cell>
          <cell r="Y1183">
            <v>1.2</v>
          </cell>
          <cell r="AA1183">
            <v>1.1299999999999999</v>
          </cell>
        </row>
        <row r="1184">
          <cell r="E1184" t="str">
            <v>CM7NT1_D1</v>
          </cell>
          <cell r="F1184" t="str">
            <v>CM7NT1</v>
          </cell>
          <cell r="G1184" t="str">
            <v>Vị trí 1</v>
          </cell>
          <cell r="H1184" t="str">
            <v>Các đường nhóm I</v>
          </cell>
          <cell r="I1184" t="str">
            <v>xã Xuân ĐườngCác đường nhóm IVị trí 1160</v>
          </cell>
          <cell r="O1184">
            <v>2600</v>
          </cell>
          <cell r="P1184">
            <v>530</v>
          </cell>
          <cell r="S1184">
            <v>1800</v>
          </cell>
          <cell r="T1184">
            <v>160</v>
          </cell>
          <cell r="U1184">
            <v>1.6615384615384616</v>
          </cell>
          <cell r="V1184">
            <v>1.6615384615384616</v>
          </cell>
          <cell r="W1184">
            <v>1.6615384615384616</v>
          </cell>
          <cell r="X1184">
            <v>2.1928810320114667</v>
          </cell>
          <cell r="Y1184">
            <v>1.2</v>
          </cell>
          <cell r="Z1184">
            <v>1.1000000000000001</v>
          </cell>
          <cell r="AA1184">
            <v>1.1000000000000001</v>
          </cell>
        </row>
        <row r="1185">
          <cell r="E1185" t="str">
            <v>CM29NT2</v>
          </cell>
          <cell r="F1185" t="str">
            <v>CM29NT2</v>
          </cell>
          <cell r="G1185" t="str">
            <v>Vị trí 1</v>
          </cell>
          <cell r="H1185" t="str">
            <v>Các đường nhóm II</v>
          </cell>
          <cell r="I1185" t="str">
            <v>xã Xuân ĐườngCác đường nhóm IIVị trí 1150</v>
          </cell>
          <cell r="O1185">
            <v>1900</v>
          </cell>
          <cell r="P1185">
            <v>500</v>
          </cell>
          <cell r="S1185">
            <v>1600</v>
          </cell>
          <cell r="T1185">
            <v>150</v>
          </cell>
          <cell r="U1185">
            <v>2.5263157894736841</v>
          </cell>
          <cell r="V1185">
            <v>2.5263157894736841</v>
          </cell>
          <cell r="W1185">
            <v>2.5263157894736841</v>
          </cell>
          <cell r="X1185">
            <v>2.5263157894736841</v>
          </cell>
          <cell r="Y1185">
            <v>1.2</v>
          </cell>
          <cell r="Z1185">
            <v>1.1211084326953054</v>
          </cell>
          <cell r="AA1185">
            <v>1.1200000000000001</v>
          </cell>
        </row>
        <row r="1186">
          <cell r="E1186" t="str">
            <v>CM15NT2_D1</v>
          </cell>
          <cell r="F1186" t="str">
            <v>CM15NT2</v>
          </cell>
          <cell r="G1186" t="str">
            <v>Vị trí 1</v>
          </cell>
          <cell r="H1186" t="str">
            <v>Các đường nhóm II</v>
          </cell>
          <cell r="I1186" t="str">
            <v>xã Xuân ĐườngCác đường nhóm IIVị trí 1150</v>
          </cell>
          <cell r="O1186">
            <v>1900</v>
          </cell>
          <cell r="P1186">
            <v>500</v>
          </cell>
          <cell r="S1186">
            <v>1600</v>
          </cell>
          <cell r="T1186">
            <v>150</v>
          </cell>
          <cell r="U1186">
            <v>3.5368421052631578</v>
          </cell>
          <cell r="V1186">
            <v>3.5368421052631578</v>
          </cell>
          <cell r="W1186">
            <v>3.5368421052631578</v>
          </cell>
          <cell r="X1186">
            <v>2.6789473684210527</v>
          </cell>
          <cell r="Y1186">
            <v>1.2</v>
          </cell>
          <cell r="Z1186">
            <v>1.1846648078274074</v>
          </cell>
          <cell r="AA1186">
            <v>1.18</v>
          </cell>
        </row>
        <row r="1187">
          <cell r="E1187" t="str">
            <v>CM15NT2_D2</v>
          </cell>
          <cell r="F1187" t="str">
            <v>CM15NT2</v>
          </cell>
          <cell r="G1187" t="str">
            <v>Vị trí 1</v>
          </cell>
          <cell r="H1187" t="str">
            <v>Các đường nhóm II</v>
          </cell>
          <cell r="I1187" t="str">
            <v>xã Xuân ĐườngCác đường nhóm IIVị trí 1150</v>
          </cell>
          <cell r="O1187">
            <v>1800</v>
          </cell>
          <cell r="P1187">
            <v>500</v>
          </cell>
          <cell r="S1187">
            <v>1500</v>
          </cell>
          <cell r="T1187">
            <v>150</v>
          </cell>
          <cell r="U1187">
            <v>2.5833333333333335</v>
          </cell>
          <cell r="V1187">
            <v>2.5833333333333335</v>
          </cell>
          <cell r="W1187">
            <v>2.5833333333333335</v>
          </cell>
          <cell r="X1187">
            <v>2.6789473684210527</v>
          </cell>
          <cell r="Y1187">
            <v>1.2</v>
          </cell>
          <cell r="Z1187">
            <v>1.1846648078274074</v>
          </cell>
          <cell r="AA1187">
            <v>1.18</v>
          </cell>
        </row>
        <row r="1188">
          <cell r="E1188" t="str">
            <v>CM15NT2_D3</v>
          </cell>
          <cell r="F1188" t="str">
            <v>CM15NT2</v>
          </cell>
          <cell r="G1188" t="str">
            <v>Vị trí 1</v>
          </cell>
          <cell r="H1188" t="str">
            <v>Các đường nhóm II</v>
          </cell>
          <cell r="I1188" t="str">
            <v>xã Xuân ĐườngCác đường nhóm IIVị trí 1150</v>
          </cell>
          <cell r="O1188">
            <v>1800</v>
          </cell>
          <cell r="P1188">
            <v>500</v>
          </cell>
          <cell r="S1188">
            <v>1500</v>
          </cell>
          <cell r="T1188">
            <v>150</v>
          </cell>
          <cell r="U1188">
            <v>1.9166666666666665</v>
          </cell>
          <cell r="V1188">
            <v>1.9166666666666665</v>
          </cell>
          <cell r="W1188">
            <v>1.9166666666666665</v>
          </cell>
          <cell r="X1188">
            <v>2.6789473684210527</v>
          </cell>
          <cell r="Y1188">
            <v>1.2</v>
          </cell>
          <cell r="Z1188">
            <v>1.1846648078274074</v>
          </cell>
          <cell r="AA1188">
            <v>1.18</v>
          </cell>
        </row>
        <row r="1189">
          <cell r="E1189" t="str">
            <v>LT21NT</v>
          </cell>
          <cell r="F1189" t="str">
            <v>LT21NT</v>
          </cell>
          <cell r="G1189" t="str">
            <v>Vị trí 1</v>
          </cell>
          <cell r="H1189" t="str">
            <v>Các đường còn lại</v>
          </cell>
          <cell r="I1189" t="str">
            <v>xã Xuân ĐườngCác đường còn lạiVị trí 1200</v>
          </cell>
          <cell r="O1189">
            <v>4200</v>
          </cell>
          <cell r="P1189">
            <v>670</v>
          </cell>
          <cell r="S1189">
            <v>3000</v>
          </cell>
          <cell r="T1189">
            <v>200</v>
          </cell>
          <cell r="U1189">
            <v>1.2857142857142858</v>
          </cell>
          <cell r="V1189">
            <v>1.2857142857142858</v>
          </cell>
          <cell r="W1189">
            <v>1.2857142857142858</v>
          </cell>
          <cell r="X1189">
            <v>1.2857142857142858</v>
          </cell>
          <cell r="Y1189">
            <v>1.2</v>
          </cell>
          <cell r="AA1189">
            <v>1.1299999999999999</v>
          </cell>
        </row>
        <row r="1190">
          <cell r="E1190" t="str">
            <v>LT39NT</v>
          </cell>
          <cell r="F1190" t="str">
            <v>LT39NT</v>
          </cell>
          <cell r="G1190" t="str">
            <v>Vị trí 1</v>
          </cell>
          <cell r="H1190" t="str">
            <v>Các đường còn lại</v>
          </cell>
          <cell r="I1190" t="str">
            <v>xã Xuân ĐườngCác đường còn lạiVị trí 1200</v>
          </cell>
          <cell r="O1190">
            <v>4900</v>
          </cell>
          <cell r="P1190">
            <v>670</v>
          </cell>
          <cell r="S1190">
            <v>4000</v>
          </cell>
          <cell r="T1190">
            <v>200</v>
          </cell>
          <cell r="U1190">
            <v>1.1088866381650819</v>
          </cell>
          <cell r="V1190">
            <v>1.1088866381650819</v>
          </cell>
          <cell r="W1190">
            <v>1.1088866381650819</v>
          </cell>
          <cell r="X1190">
            <v>1.1088866381650819</v>
          </cell>
          <cell r="Y1190">
            <v>1.2</v>
          </cell>
          <cell r="Z1190">
            <v>1.3020833333333333</v>
          </cell>
          <cell r="AA1190">
            <v>1.1299999999999999</v>
          </cell>
        </row>
        <row r="1191">
          <cell r="E1191" t="str">
            <v>LT42NT</v>
          </cell>
          <cell r="F1191" t="str">
            <v>LT42NT</v>
          </cell>
          <cell r="G1191" t="str">
            <v>Vị trí 1</v>
          </cell>
          <cell r="H1191" t="str">
            <v>Các đường còn lại</v>
          </cell>
          <cell r="I1191" t="str">
            <v>xã Xuân ĐườngCác đường còn lạiVị trí 1200</v>
          </cell>
          <cell r="O1191">
            <v>4400</v>
          </cell>
          <cell r="P1191">
            <v>670</v>
          </cell>
          <cell r="S1191">
            <v>4000</v>
          </cell>
          <cell r="T1191">
            <v>200</v>
          </cell>
          <cell r="U1191">
            <v>1.1818181818181819</v>
          </cell>
          <cell r="V1191">
            <v>1.1818181818181819</v>
          </cell>
          <cell r="W1191">
            <v>1.1818181818181819</v>
          </cell>
          <cell r="X1191">
            <v>1.1818181818181819</v>
          </cell>
          <cell r="Y1191">
            <v>1.2</v>
          </cell>
          <cell r="AA1191">
            <v>1.1299999999999999</v>
          </cell>
        </row>
        <row r="1192">
          <cell r="E1192" t="str">
            <v>CM2NT1_D3</v>
          </cell>
          <cell r="F1192" t="str">
            <v>CM2NT1</v>
          </cell>
          <cell r="G1192" t="str">
            <v>Vị trí 1</v>
          </cell>
          <cell r="H1192" t="str">
            <v>Các đường nhóm I</v>
          </cell>
          <cell r="I1192" t="str">
            <v>xã Sông RayCác đường nhóm IVị trí 1160</v>
          </cell>
          <cell r="O1192">
            <v>2900</v>
          </cell>
          <cell r="P1192">
            <v>530</v>
          </cell>
          <cell r="S1192">
            <v>2000</v>
          </cell>
          <cell r="T1192">
            <v>160</v>
          </cell>
          <cell r="U1192">
            <v>1.4482758620689655</v>
          </cell>
          <cell r="V1192">
            <v>1.4482758620689655</v>
          </cell>
          <cell r="W1192">
            <v>1.4482758620689655</v>
          </cell>
          <cell r="X1192">
            <v>1.7131105649676184</v>
          </cell>
          <cell r="Y1192">
            <v>1.3</v>
          </cell>
          <cell r="Z1192">
            <v>1.1344211540937605</v>
          </cell>
          <cell r="AA1192">
            <v>1.1299999999999999</v>
          </cell>
        </row>
        <row r="1193">
          <cell r="E1193" t="str">
            <v>CM2NT1_D4</v>
          </cell>
          <cell r="F1193" t="str">
            <v>CM2NT1</v>
          </cell>
          <cell r="G1193" t="str">
            <v>Vị trí 1</v>
          </cell>
          <cell r="H1193" t="str">
            <v>Các đường nhóm I</v>
          </cell>
          <cell r="I1193" t="str">
            <v>xã Sông RayCác đường nhóm IVị trí 1160</v>
          </cell>
          <cell r="O1193">
            <v>3300</v>
          </cell>
          <cell r="P1193">
            <v>530</v>
          </cell>
          <cell r="S1193">
            <v>2500</v>
          </cell>
          <cell r="T1193">
            <v>160</v>
          </cell>
          <cell r="U1193">
            <v>1.6666666666666667</v>
          </cell>
          <cell r="V1193">
            <v>1.6666666666666667</v>
          </cell>
          <cell r="W1193">
            <v>1.6666666666666667</v>
          </cell>
          <cell r="X1193">
            <v>1.7131105649676184</v>
          </cell>
          <cell r="Y1193">
            <v>1.3</v>
          </cell>
          <cell r="Z1193">
            <v>1.1344211540937605</v>
          </cell>
          <cell r="AA1193">
            <v>1.1299999999999999</v>
          </cell>
        </row>
        <row r="1194">
          <cell r="E1194" t="str">
            <v>CM2NT1_D5</v>
          </cell>
          <cell r="F1194" t="str">
            <v>CM2NT1</v>
          </cell>
          <cell r="G1194" t="str">
            <v>Vị trí 1</v>
          </cell>
          <cell r="H1194" t="str">
            <v>Các đường nhóm I</v>
          </cell>
          <cell r="I1194" t="str">
            <v>xã Sông RayCác đường nhóm IVị trí 1160</v>
          </cell>
          <cell r="O1194">
            <v>3900</v>
          </cell>
          <cell r="P1194">
            <v>530</v>
          </cell>
          <cell r="S1194">
            <v>3000</v>
          </cell>
          <cell r="T1194">
            <v>160</v>
          </cell>
          <cell r="U1194">
            <v>1.7692307692307689</v>
          </cell>
          <cell r="V1194">
            <v>1.7692307692307689</v>
          </cell>
          <cell r="W1194">
            <v>1.7692307692307689</v>
          </cell>
          <cell r="X1194">
            <v>1.7131105649676184</v>
          </cell>
          <cell r="Y1194">
            <v>1.3</v>
          </cell>
          <cell r="Z1194">
            <v>1.1344211540937605</v>
          </cell>
          <cell r="AA1194">
            <v>1.1299999999999999</v>
          </cell>
        </row>
        <row r="1195">
          <cell r="E1195" t="str">
            <v>CM2NT1_D6</v>
          </cell>
          <cell r="F1195" t="str">
            <v>CM2NT1</v>
          </cell>
          <cell r="G1195" t="str">
            <v>Vị trí 1</v>
          </cell>
          <cell r="H1195" t="str">
            <v>Các đường nhóm I</v>
          </cell>
          <cell r="I1195" t="str">
            <v>xã Sông RayCác đường nhóm IVị trí 1160</v>
          </cell>
          <cell r="O1195">
            <v>4600</v>
          </cell>
          <cell r="P1195">
            <v>530</v>
          </cell>
          <cell r="S1195">
            <v>3500</v>
          </cell>
          <cell r="T1195">
            <v>160</v>
          </cell>
          <cell r="U1195">
            <v>2.0543478260869565</v>
          </cell>
          <cell r="V1195">
            <v>2.0543478260869565</v>
          </cell>
          <cell r="W1195">
            <v>2.0543478260869565</v>
          </cell>
          <cell r="X1195">
            <v>1.7131105649676184</v>
          </cell>
          <cell r="Y1195">
            <v>1.3</v>
          </cell>
          <cell r="Z1195">
            <v>1.1344211540937605</v>
          </cell>
          <cell r="AA1195">
            <v>1.1299999999999999</v>
          </cell>
        </row>
        <row r="1196">
          <cell r="E1196" t="str">
            <v>CM2NT1_D7</v>
          </cell>
          <cell r="F1196" t="str">
            <v>CM2NT1</v>
          </cell>
          <cell r="G1196" t="str">
            <v>Vị trí 1</v>
          </cell>
          <cell r="H1196" t="str">
            <v>Các đường nhóm I</v>
          </cell>
          <cell r="I1196" t="str">
            <v>xã Sông RayCác đường nhóm IVị trí 1160</v>
          </cell>
          <cell r="O1196">
            <v>3600</v>
          </cell>
          <cell r="P1196">
            <v>530</v>
          </cell>
          <cell r="S1196">
            <v>2800</v>
          </cell>
          <cell r="T1196">
            <v>160</v>
          </cell>
          <cell r="U1196">
            <v>1.4375100783955075</v>
          </cell>
          <cell r="V1196">
            <v>1.4375100783955075</v>
          </cell>
          <cell r="W1196">
            <v>1.4375100783955075</v>
          </cell>
          <cell r="X1196">
            <v>1.7131105649676184</v>
          </cell>
          <cell r="Y1196">
            <v>1.3</v>
          </cell>
          <cell r="Z1196">
            <v>1.1344211540937605</v>
          </cell>
          <cell r="AA1196">
            <v>1.1299999999999999</v>
          </cell>
        </row>
        <row r="1197">
          <cell r="E1197" t="str">
            <v>CM2NT1_D8</v>
          </cell>
          <cell r="F1197" t="str">
            <v>CM2NT1</v>
          </cell>
          <cell r="G1197" t="str">
            <v>Vị trí 1</v>
          </cell>
          <cell r="H1197" t="str">
            <v>Các đường nhóm I</v>
          </cell>
          <cell r="I1197" t="str">
            <v>xã Sông RayCác đường nhóm IVị trí 1160</v>
          </cell>
          <cell r="O1197">
            <v>2600</v>
          </cell>
          <cell r="P1197">
            <v>530</v>
          </cell>
          <cell r="S1197">
            <v>2000</v>
          </cell>
          <cell r="T1197">
            <v>160</v>
          </cell>
          <cell r="U1197">
            <v>1.9230769230769231</v>
          </cell>
          <cell r="V1197">
            <v>1.9230769230769231</v>
          </cell>
          <cell r="W1197">
            <v>1.9230769230769231</v>
          </cell>
          <cell r="X1197">
            <v>1.7131105649676184</v>
          </cell>
          <cell r="Y1197">
            <v>1.3</v>
          </cell>
          <cell r="Z1197">
            <v>1.1344211540937605</v>
          </cell>
          <cell r="AA1197">
            <v>1.1299999999999999</v>
          </cell>
        </row>
        <row r="1198">
          <cell r="E1198" t="str">
            <v>CM3NT1_D5</v>
          </cell>
          <cell r="F1198" t="str">
            <v>CM3NT1</v>
          </cell>
          <cell r="G1198" t="str">
            <v>Vị trí 1</v>
          </cell>
          <cell r="H1198" t="str">
            <v>Các đường nhóm I</v>
          </cell>
          <cell r="I1198" t="str">
            <v>xã Sông RayCác đường nhóm IVị trí 1160</v>
          </cell>
          <cell r="O1198">
            <v>4600</v>
          </cell>
          <cell r="P1198">
            <v>530</v>
          </cell>
          <cell r="S1198">
            <v>3500</v>
          </cell>
          <cell r="T1198">
            <v>160</v>
          </cell>
          <cell r="U1198">
            <v>1.673913043478261</v>
          </cell>
          <cell r="V1198">
            <v>1.673913043478261</v>
          </cell>
          <cell r="W1198">
            <v>1.673913043478261</v>
          </cell>
          <cell r="X1198">
            <v>1.581882220855255</v>
          </cell>
          <cell r="Y1198">
            <v>1.3</v>
          </cell>
          <cell r="Z1198">
            <v>1.1203282828282828</v>
          </cell>
          <cell r="AA1198">
            <v>1.1200000000000001</v>
          </cell>
        </row>
        <row r="1199">
          <cell r="E1199" t="str">
            <v>CM3NT1_D6</v>
          </cell>
          <cell r="F1199" t="str">
            <v>CM3NT1</v>
          </cell>
          <cell r="G1199" t="str">
            <v>Vị trí 1</v>
          </cell>
          <cell r="H1199" t="str">
            <v>Các đường nhóm I</v>
          </cell>
          <cell r="I1199" t="str">
            <v>xã Sông RayCác đường nhóm IVị trí 1160</v>
          </cell>
          <cell r="O1199">
            <v>3900</v>
          </cell>
          <cell r="P1199">
            <v>530</v>
          </cell>
          <cell r="S1199">
            <v>3000</v>
          </cell>
          <cell r="T1199">
            <v>160</v>
          </cell>
          <cell r="U1199">
            <v>1.458709630853803</v>
          </cell>
          <cell r="V1199">
            <v>1.458709630853803</v>
          </cell>
          <cell r="W1199">
            <v>1.458709630853803</v>
          </cell>
          <cell r="X1199">
            <v>1.581882220855255</v>
          </cell>
          <cell r="Y1199">
            <v>1.3</v>
          </cell>
          <cell r="Z1199">
            <v>1.1203282828282828</v>
          </cell>
          <cell r="AA1199">
            <v>1.1200000000000001</v>
          </cell>
        </row>
        <row r="1200">
          <cell r="E1200" t="str">
            <v>CM3NT1_D7</v>
          </cell>
          <cell r="F1200" t="str">
            <v>CM3NT1</v>
          </cell>
          <cell r="G1200" t="str">
            <v>Vị trí 1</v>
          </cell>
          <cell r="H1200" t="str">
            <v>Các đường nhóm I</v>
          </cell>
          <cell r="I1200" t="str">
            <v>xã Sông RayCác đường nhóm IVị trí 1160</v>
          </cell>
          <cell r="J1200">
            <v>7105000</v>
          </cell>
          <cell r="K1200" t="str">
            <v xml:space="preserve">QĐ 459/QĐ-UBND ngày 04/06/2025 </v>
          </cell>
          <cell r="O1200">
            <v>3300</v>
          </cell>
          <cell r="P1200">
            <v>530</v>
          </cell>
          <cell r="Q1200">
            <v>2.1530303030303028</v>
          </cell>
          <cell r="S1200">
            <v>2500</v>
          </cell>
          <cell r="T1200">
            <v>160</v>
          </cell>
          <cell r="U1200">
            <v>1.5909090909090908</v>
          </cell>
          <cell r="V1200">
            <v>1.5909090909090908</v>
          </cell>
          <cell r="W1200">
            <v>1.5909090909090908</v>
          </cell>
          <cell r="X1200">
            <v>1.581882220855255</v>
          </cell>
          <cell r="Y1200">
            <v>1.3</v>
          </cell>
          <cell r="Z1200">
            <v>1.1203282828282828</v>
          </cell>
          <cell r="AA1200">
            <v>1.1200000000000001</v>
          </cell>
        </row>
        <row r="1201">
          <cell r="E1201" t="str">
            <v>CM3NT1_D8</v>
          </cell>
          <cell r="F1201" t="str">
            <v>CM3NT1</v>
          </cell>
          <cell r="G1201" t="str">
            <v>Vị trí 1</v>
          </cell>
          <cell r="H1201" t="str">
            <v>Các đường nhóm I</v>
          </cell>
          <cell r="I1201" t="str">
            <v>xã Sông RayCác đường nhóm IVị trí 1160</v>
          </cell>
          <cell r="O1201">
            <v>2600</v>
          </cell>
          <cell r="P1201">
            <v>530</v>
          </cell>
          <cell r="S1201">
            <v>2000</v>
          </cell>
          <cell r="T1201">
            <v>160</v>
          </cell>
          <cell r="U1201">
            <v>1.384285670095956</v>
          </cell>
          <cell r="V1201">
            <v>1.384285670095956</v>
          </cell>
          <cell r="W1201">
            <v>1.384285670095956</v>
          </cell>
          <cell r="X1201">
            <v>1.581882220855255</v>
          </cell>
          <cell r="Y1201">
            <v>1.3</v>
          </cell>
          <cell r="Z1201">
            <v>1.1203282828282828</v>
          </cell>
          <cell r="AA1201">
            <v>1.1200000000000001</v>
          </cell>
        </row>
        <row r="1202">
          <cell r="E1202" t="str">
            <v>CM3NT1_D10</v>
          </cell>
          <cell r="F1202" t="str">
            <v>CM3NT10</v>
          </cell>
          <cell r="G1202" t="str">
            <v>Vị trí 1</v>
          </cell>
          <cell r="H1202" t="str">
            <v>Các đường nhóm I</v>
          </cell>
          <cell r="I1202" t="str">
            <v>xã Sông RayCác đường nhóm IVị trí 1160</v>
          </cell>
          <cell r="O1202">
            <v>2300</v>
          </cell>
          <cell r="P1202">
            <v>530</v>
          </cell>
          <cell r="S1202">
            <v>1800</v>
          </cell>
          <cell r="T1202">
            <v>160</v>
          </cell>
          <cell r="U1202">
            <v>1.8782608695652174</v>
          </cell>
          <cell r="V1202">
            <v>1.8782608695652174</v>
          </cell>
          <cell r="W1202">
            <v>1.8782608695652174</v>
          </cell>
          <cell r="X1202">
            <v>1.8782608695652174</v>
          </cell>
          <cell r="Y1202">
            <v>1.3</v>
          </cell>
          <cell r="AA1202">
            <v>1.1299999999999999</v>
          </cell>
        </row>
        <row r="1203">
          <cell r="E1203" t="str">
            <v>CM3NT1_D11</v>
          </cell>
          <cell r="F1203" t="str">
            <v>CM3NT11</v>
          </cell>
          <cell r="G1203" t="str">
            <v>Vị trí 1</v>
          </cell>
          <cell r="H1203" t="str">
            <v>Các đường nhóm I</v>
          </cell>
          <cell r="I1203" t="str">
            <v>xã Sông RayCác đường nhóm IVị trí 1160</v>
          </cell>
          <cell r="O1203">
            <v>1700</v>
          </cell>
          <cell r="P1203">
            <v>530</v>
          </cell>
          <cell r="S1203">
            <v>1300</v>
          </cell>
          <cell r="T1203">
            <v>160</v>
          </cell>
          <cell r="U1203">
            <v>1.9882352941176471</v>
          </cell>
          <cell r="V1203">
            <v>1.9882352941176471</v>
          </cell>
          <cell r="W1203">
            <v>1.9882352941176471</v>
          </cell>
          <cell r="X1203">
            <v>1.9882352941176471</v>
          </cell>
          <cell r="Y1203">
            <v>1.3</v>
          </cell>
          <cell r="AA1203">
            <v>1.1299999999999999</v>
          </cell>
        </row>
        <row r="1204">
          <cell r="E1204" t="str">
            <v>CM23NT2</v>
          </cell>
          <cell r="F1204" t="str">
            <v>CM23NT2</v>
          </cell>
          <cell r="G1204" t="str">
            <v>Vị trí 1</v>
          </cell>
          <cell r="H1204" t="str">
            <v>Các đường nhóm II</v>
          </cell>
          <cell r="I1204" t="str">
            <v>xã Sông RayCác đường nhóm IIVị trí 1150</v>
          </cell>
          <cell r="O1204">
            <v>1400</v>
          </cell>
          <cell r="P1204">
            <v>500</v>
          </cell>
          <cell r="S1204">
            <v>1200</v>
          </cell>
          <cell r="T1204">
            <v>150</v>
          </cell>
          <cell r="U1204">
            <v>1.5428571428571429</v>
          </cell>
          <cell r="V1204">
            <v>1.5428571428571429</v>
          </cell>
          <cell r="W1204">
            <v>1.5428571428571429</v>
          </cell>
          <cell r="X1204">
            <v>1.5428571428571429</v>
          </cell>
          <cell r="Y1204">
            <v>1.3</v>
          </cell>
          <cell r="AA1204">
            <v>1.1299999999999999</v>
          </cell>
        </row>
        <row r="1205">
          <cell r="E1205" t="str">
            <v>CM22NT2_D1</v>
          </cell>
          <cell r="F1205" t="str">
            <v>CM22NT2</v>
          </cell>
          <cell r="G1205" t="str">
            <v>Vị trí 1</v>
          </cell>
          <cell r="H1205" t="str">
            <v>Các đường nhóm II</v>
          </cell>
          <cell r="I1205" t="str">
            <v>xã Sông RayCác đường nhóm IIVị trí 1150</v>
          </cell>
          <cell r="O1205">
            <v>1400</v>
          </cell>
          <cell r="P1205">
            <v>500</v>
          </cell>
          <cell r="S1205">
            <v>1200</v>
          </cell>
          <cell r="T1205">
            <v>150</v>
          </cell>
          <cell r="U1205">
            <v>1.5428571428571429</v>
          </cell>
          <cell r="V1205">
            <v>1.5428571428571429</v>
          </cell>
          <cell r="W1205">
            <v>1.5428571428571429</v>
          </cell>
          <cell r="X1205">
            <v>1.5428571428571429</v>
          </cell>
          <cell r="Y1205">
            <v>1.3</v>
          </cell>
          <cell r="AA1205">
            <v>1.1299999999999999</v>
          </cell>
        </row>
        <row r="1206">
          <cell r="E1206" t="str">
            <v>CM22NT2_D2</v>
          </cell>
          <cell r="F1206" t="str">
            <v>CM22NT2</v>
          </cell>
          <cell r="G1206" t="str">
            <v>Vị trí 1</v>
          </cell>
          <cell r="H1206" t="str">
            <v>Các đường nhóm II</v>
          </cell>
          <cell r="I1206" t="str">
            <v>xã Sông RayCác đường nhóm IIVị trí 1150</v>
          </cell>
          <cell r="O1206">
            <v>1400</v>
          </cell>
          <cell r="P1206">
            <v>500</v>
          </cell>
          <cell r="S1206">
            <v>1200</v>
          </cell>
          <cell r="T1206">
            <v>150</v>
          </cell>
          <cell r="U1206">
            <v>1.5428571428571429</v>
          </cell>
          <cell r="V1206">
            <v>1.5428571428571429</v>
          </cell>
          <cell r="W1206">
            <v>1.5428571428571429</v>
          </cell>
          <cell r="X1206">
            <v>1.5428571428571429</v>
          </cell>
          <cell r="Y1206">
            <v>1.3</v>
          </cell>
          <cell r="AA1206">
            <v>1.1299999999999999</v>
          </cell>
        </row>
        <row r="1207">
          <cell r="E1207" t="str">
            <v>CM5NT1_D12</v>
          </cell>
          <cell r="F1207" t="str">
            <v>CM5NT12</v>
          </cell>
          <cell r="G1207" t="str">
            <v>Vị trí 1</v>
          </cell>
          <cell r="H1207" t="str">
            <v>Các đường nhóm I</v>
          </cell>
          <cell r="I1207" t="str">
            <v>xã Sông RayCác đường nhóm IVị trí 1160</v>
          </cell>
          <cell r="O1207">
            <v>1500</v>
          </cell>
          <cell r="P1207">
            <v>530</v>
          </cell>
          <cell r="S1207">
            <v>1300</v>
          </cell>
          <cell r="T1207">
            <v>160</v>
          </cell>
          <cell r="U1207">
            <v>1.7333333333333334</v>
          </cell>
          <cell r="V1207">
            <v>1.7333333333333334</v>
          </cell>
          <cell r="W1207">
            <v>1.7333333333333334</v>
          </cell>
          <cell r="X1207">
            <v>1.7333333333333334</v>
          </cell>
          <cell r="Y1207">
            <v>1.3</v>
          </cell>
          <cell r="AA1207">
            <v>1.1299999999999999</v>
          </cell>
        </row>
        <row r="1208">
          <cell r="E1208" t="str">
            <v>CM5NT1_D13</v>
          </cell>
          <cell r="F1208" t="str">
            <v>CM5NT13</v>
          </cell>
          <cell r="G1208" t="str">
            <v>Vị trí 1</v>
          </cell>
          <cell r="H1208" t="str">
            <v>Các đường nhóm I</v>
          </cell>
          <cell r="I1208" t="str">
            <v>xã Sông RayCác đường nhóm IVị trí 1160</v>
          </cell>
          <cell r="O1208">
            <v>2100</v>
          </cell>
          <cell r="P1208">
            <v>530</v>
          </cell>
          <cell r="S1208">
            <v>1800</v>
          </cell>
          <cell r="T1208">
            <v>160</v>
          </cell>
          <cell r="U1208">
            <v>2.0571428571428569</v>
          </cell>
          <cell r="V1208">
            <v>2.0571428571428569</v>
          </cell>
          <cell r="W1208">
            <v>2.0571428571428569</v>
          </cell>
          <cell r="X1208">
            <v>2.0571428571428569</v>
          </cell>
          <cell r="Y1208">
            <v>1.3</v>
          </cell>
          <cell r="AA1208">
            <v>1.1299999999999999</v>
          </cell>
        </row>
        <row r="1209">
          <cell r="E1209" t="str">
            <v>CM26NT2</v>
          </cell>
          <cell r="F1209" t="str">
            <v>CM26NT2</v>
          </cell>
          <cell r="G1209" t="str">
            <v>Vị trí 1</v>
          </cell>
          <cell r="H1209" t="str">
            <v>Các đường nhóm II</v>
          </cell>
          <cell r="I1209" t="str">
            <v>xã Sông RayCác đường nhóm IIVị trí 1150</v>
          </cell>
          <cell r="O1209">
            <v>1400</v>
          </cell>
          <cell r="P1209">
            <v>500</v>
          </cell>
          <cell r="S1209">
            <v>1200</v>
          </cell>
          <cell r="T1209">
            <v>150</v>
          </cell>
          <cell r="U1209">
            <v>1.0714285714285714</v>
          </cell>
          <cell r="V1209">
            <v>1.0714285714285714</v>
          </cell>
          <cell r="W1209">
            <v>1.0714285714285714</v>
          </cell>
          <cell r="X1209">
            <v>1.0714285714285714</v>
          </cell>
          <cell r="Y1209">
            <v>1.3</v>
          </cell>
          <cell r="AA1209">
            <v>1.1299999999999999</v>
          </cell>
        </row>
        <row r="1210">
          <cell r="E1210" t="str">
            <v>CM40NT</v>
          </cell>
          <cell r="F1210" t="str">
            <v>CM40NT</v>
          </cell>
          <cell r="G1210" t="str">
            <v>Vị trí 1</v>
          </cell>
          <cell r="H1210" t="str">
            <v>Các đường còn lại</v>
          </cell>
          <cell r="I1210" t="str">
            <v>xã Sông RayCác đường còn lạiVị trí 1140</v>
          </cell>
          <cell r="O1210">
            <v>1700</v>
          </cell>
          <cell r="P1210">
            <v>470</v>
          </cell>
          <cell r="S1210">
            <v>1450</v>
          </cell>
          <cell r="T1210">
            <v>140</v>
          </cell>
          <cell r="U1210">
            <v>2.3029411764705885</v>
          </cell>
          <cell r="V1210">
            <v>2.3029411764705885</v>
          </cell>
          <cell r="W1210">
            <v>2.3029411764705885</v>
          </cell>
          <cell r="X1210">
            <v>2.3029411764705885</v>
          </cell>
          <cell r="Y1210">
            <v>1.3</v>
          </cell>
          <cell r="AA1210">
            <v>1.1299999999999999</v>
          </cell>
        </row>
        <row r="1211">
          <cell r="E1211" t="str">
            <v>CM39NT2</v>
          </cell>
          <cell r="F1211" t="str">
            <v>CM39NT2</v>
          </cell>
          <cell r="G1211" t="str">
            <v>Vị trí 1</v>
          </cell>
          <cell r="H1211" t="str">
            <v>Các đường nhóm II</v>
          </cell>
          <cell r="I1211" t="str">
            <v>xã Sông RayCác đường nhóm IIVị trí 1150</v>
          </cell>
          <cell r="O1211">
            <v>1600</v>
          </cell>
          <cell r="P1211">
            <v>500</v>
          </cell>
          <cell r="S1211">
            <v>1400</v>
          </cell>
          <cell r="T1211">
            <v>150</v>
          </cell>
          <cell r="U1211">
            <v>2.3625000000000003</v>
          </cell>
          <cell r="V1211">
            <v>2.3625000000000003</v>
          </cell>
          <cell r="W1211">
            <v>2.3625000000000003</v>
          </cell>
          <cell r="X1211">
            <v>2.3625000000000003</v>
          </cell>
          <cell r="Y1211">
            <v>1.3</v>
          </cell>
          <cell r="AA1211">
            <v>1.1299999999999999</v>
          </cell>
        </row>
        <row r="1212">
          <cell r="E1212" t="str">
            <v>CM24NT2</v>
          </cell>
          <cell r="F1212" t="str">
            <v>CM24NT2</v>
          </cell>
          <cell r="G1212" t="str">
            <v>Vị trí 1</v>
          </cell>
          <cell r="H1212" t="str">
            <v>Các đường nhóm II</v>
          </cell>
          <cell r="I1212" t="str">
            <v>xã Sông RayCác đường nhóm IIVị trí 1150</v>
          </cell>
          <cell r="O1212">
            <v>1400</v>
          </cell>
          <cell r="P1212">
            <v>500</v>
          </cell>
          <cell r="S1212">
            <v>1200</v>
          </cell>
          <cell r="T1212">
            <v>150</v>
          </cell>
          <cell r="U1212">
            <v>1.5428571428571429</v>
          </cell>
          <cell r="V1212">
            <v>1.5428571428571429</v>
          </cell>
          <cell r="W1212">
            <v>1.5428571428571429</v>
          </cell>
          <cell r="X1212">
            <v>1.5428571428571429</v>
          </cell>
          <cell r="Y1212">
            <v>1.3</v>
          </cell>
          <cell r="AA1212">
            <v>1.1299999999999999</v>
          </cell>
        </row>
        <row r="1213">
          <cell r="E1213" t="str">
            <v>CM3NT1_D1</v>
          </cell>
          <cell r="F1213" t="str">
            <v>CM3NT1</v>
          </cell>
          <cell r="G1213" t="str">
            <v>Vị trí 1</v>
          </cell>
          <cell r="H1213" t="str">
            <v>Các đường nhóm I</v>
          </cell>
          <cell r="I1213" t="str">
            <v>xã Xuân ĐôngCác đường nhóm IVị trí 1160</v>
          </cell>
          <cell r="O1213">
            <v>2900</v>
          </cell>
          <cell r="P1213">
            <v>530</v>
          </cell>
          <cell r="S1213">
            <v>2200</v>
          </cell>
          <cell r="T1213">
            <v>160</v>
          </cell>
          <cell r="U1213">
            <v>1.3275862068965518</v>
          </cell>
          <cell r="V1213">
            <v>1.3275862068965518</v>
          </cell>
          <cell r="W1213">
            <v>1.3275862068965518</v>
          </cell>
          <cell r="X1213">
            <v>1.581882220855255</v>
          </cell>
          <cell r="Y1213">
            <v>1.3</v>
          </cell>
          <cell r="Z1213">
            <v>1.1203282828282828</v>
          </cell>
          <cell r="AA1213">
            <v>1.1200000000000001</v>
          </cell>
        </row>
        <row r="1214">
          <cell r="E1214" t="str">
            <v>CM3NT1_D2</v>
          </cell>
          <cell r="F1214" t="str">
            <v>CM3NT1</v>
          </cell>
          <cell r="G1214" t="str">
            <v>Vị trí 1</v>
          </cell>
          <cell r="H1214" t="str">
            <v>Các đường nhóm I</v>
          </cell>
          <cell r="I1214" t="str">
            <v>xã Xuân ĐôngCác đường nhóm IVị trí 1160</v>
          </cell>
          <cell r="J1214">
            <v>6121000</v>
          </cell>
          <cell r="K1214" t="str">
            <v>QĐ 72/QĐ-UBND ngày 18/02/2025</v>
          </cell>
          <cell r="O1214">
            <v>3300</v>
          </cell>
          <cell r="P1214">
            <v>530</v>
          </cell>
          <cell r="Q1214">
            <v>1.8548484848484847</v>
          </cell>
          <cell r="S1214">
            <v>2500</v>
          </cell>
          <cell r="T1214">
            <v>160</v>
          </cell>
          <cell r="U1214">
            <v>2.2727272727272729</v>
          </cell>
          <cell r="V1214">
            <v>1.7621060606060603</v>
          </cell>
          <cell r="W1214">
            <v>1.7621060606060603</v>
          </cell>
          <cell r="X1214">
            <v>1.581882220855255</v>
          </cell>
          <cell r="Y1214">
            <v>1.3</v>
          </cell>
          <cell r="Z1214">
            <v>1.1203282828282828</v>
          </cell>
          <cell r="AA1214">
            <v>1.1200000000000001</v>
          </cell>
        </row>
        <row r="1215">
          <cell r="E1215" t="str">
            <v>CM3NT1_D3</v>
          </cell>
          <cell r="F1215" t="str">
            <v>CM3NT1</v>
          </cell>
          <cell r="G1215" t="str">
            <v>Vị trí 1</v>
          </cell>
          <cell r="H1215" t="str">
            <v>Các đường nhóm I</v>
          </cell>
          <cell r="I1215" t="str">
            <v>xã Xuân ĐôngCác đường nhóm IVị trí 1160</v>
          </cell>
          <cell r="O1215">
            <v>2900</v>
          </cell>
          <cell r="P1215">
            <v>530</v>
          </cell>
          <cell r="S1215">
            <v>2200</v>
          </cell>
          <cell r="T1215">
            <v>160</v>
          </cell>
          <cell r="U1215">
            <v>1.3655172413793104</v>
          </cell>
          <cell r="V1215">
            <v>1.3655172413793104</v>
          </cell>
          <cell r="W1215">
            <v>1.3655172413793104</v>
          </cell>
          <cell r="X1215">
            <v>1.581882220855255</v>
          </cell>
          <cell r="Y1215">
            <v>1.3</v>
          </cell>
          <cell r="Z1215">
            <v>1.1203282828282828</v>
          </cell>
          <cell r="AA1215">
            <v>1.1200000000000001</v>
          </cell>
        </row>
        <row r="1216">
          <cell r="E1216" t="str">
            <v>CM3NT1_D4</v>
          </cell>
          <cell r="F1216" t="str">
            <v>CM3NT1</v>
          </cell>
          <cell r="G1216" t="str">
            <v>Vị trí 1</v>
          </cell>
          <cell r="H1216" t="str">
            <v>Các đường nhóm I</v>
          </cell>
          <cell r="I1216" t="str">
            <v>xã Xuân ĐôngCác đường nhóm IVị trí 1160</v>
          </cell>
          <cell r="O1216">
            <v>3900</v>
          </cell>
          <cell r="P1216">
            <v>530</v>
          </cell>
          <cell r="S1216">
            <v>3000</v>
          </cell>
          <cell r="T1216">
            <v>160</v>
          </cell>
          <cell r="U1216">
            <v>2</v>
          </cell>
          <cell r="V1216">
            <v>2</v>
          </cell>
          <cell r="W1216">
            <v>2</v>
          </cell>
          <cell r="X1216">
            <v>1.581882220855255</v>
          </cell>
          <cell r="Y1216">
            <v>1.3</v>
          </cell>
          <cell r="Z1216">
            <v>1.1203282828282828</v>
          </cell>
          <cell r="AA1216">
            <v>1.1200000000000001</v>
          </cell>
        </row>
        <row r="1217">
          <cell r="E1217" t="str">
            <v>CM3NT1_D5</v>
          </cell>
          <cell r="F1217" t="str">
            <v>CM3NT1</v>
          </cell>
          <cell r="G1217" t="str">
            <v>Vị trí 1</v>
          </cell>
          <cell r="H1217" t="str">
            <v>Các đường nhóm I</v>
          </cell>
          <cell r="I1217" t="str">
            <v>xã Xuân ĐôngCác đường nhóm IVị trí 1160</v>
          </cell>
          <cell r="O1217">
            <v>4600</v>
          </cell>
          <cell r="P1217">
            <v>530</v>
          </cell>
          <cell r="S1217">
            <v>3500</v>
          </cell>
          <cell r="T1217">
            <v>160</v>
          </cell>
          <cell r="U1217">
            <v>1.673913043478261</v>
          </cell>
          <cell r="V1217">
            <v>1.673913043478261</v>
          </cell>
          <cell r="W1217">
            <v>1.673913043478261</v>
          </cell>
          <cell r="X1217">
            <v>1.581882220855255</v>
          </cell>
          <cell r="Y1217">
            <v>1.3</v>
          </cell>
          <cell r="Z1217">
            <v>1.1203282828282828</v>
          </cell>
          <cell r="AA1217">
            <v>1.1200000000000001</v>
          </cell>
        </row>
        <row r="1218">
          <cell r="E1218" t="str">
            <v>CM6NT1_D1</v>
          </cell>
          <cell r="F1218" t="str">
            <v>CM6NT1</v>
          </cell>
          <cell r="G1218" t="str">
            <v>Vị trí 1</v>
          </cell>
          <cell r="H1218" t="str">
            <v>Các đường nhóm I</v>
          </cell>
          <cell r="I1218" t="str">
            <v>xã Xuân ĐôngCác đường nhóm IVị trí 1160</v>
          </cell>
          <cell r="O1218">
            <v>2100</v>
          </cell>
          <cell r="P1218">
            <v>530</v>
          </cell>
          <cell r="S1218">
            <v>1800</v>
          </cell>
          <cell r="T1218">
            <v>160</v>
          </cell>
          <cell r="U1218">
            <v>1.5428571428571429</v>
          </cell>
          <cell r="V1218">
            <v>1.5428571428571429</v>
          </cell>
          <cell r="W1218">
            <v>1.5428571428571429</v>
          </cell>
          <cell r="X1218">
            <v>1.6221729249123309</v>
          </cell>
          <cell r="Y1218">
            <v>1.3</v>
          </cell>
          <cell r="Z1218">
            <v>1.109148123466021</v>
          </cell>
          <cell r="AA1218">
            <v>1.1100000000000001</v>
          </cell>
        </row>
        <row r="1219">
          <cell r="E1219" t="str">
            <v>CM6NT1_D2</v>
          </cell>
          <cell r="F1219" t="str">
            <v>CM6NT1</v>
          </cell>
          <cell r="G1219" t="str">
            <v>Vị trí 1</v>
          </cell>
          <cell r="H1219" t="str">
            <v>Các đường nhóm I</v>
          </cell>
          <cell r="I1219" t="str">
            <v>xã Xuân ĐôngCác đường nhóm IVị trí 1160</v>
          </cell>
          <cell r="O1219">
            <v>1800</v>
          </cell>
          <cell r="P1219">
            <v>530</v>
          </cell>
          <cell r="S1219">
            <v>1500</v>
          </cell>
          <cell r="T1219">
            <v>160</v>
          </cell>
          <cell r="U1219">
            <v>1.330328298546517</v>
          </cell>
          <cell r="V1219">
            <v>1.330328298546517</v>
          </cell>
          <cell r="W1219">
            <v>1.330328298546517</v>
          </cell>
          <cell r="X1219">
            <v>1.6221729249123309</v>
          </cell>
          <cell r="Y1219">
            <v>1.3</v>
          </cell>
          <cell r="Z1219">
            <v>1.109148123466021</v>
          </cell>
          <cell r="AA1219">
            <v>1.1100000000000001</v>
          </cell>
        </row>
        <row r="1220">
          <cell r="E1220" t="str">
            <v>CM6NT1_D3</v>
          </cell>
          <cell r="F1220" t="str">
            <v>CM6NT1</v>
          </cell>
          <cell r="G1220" t="str">
            <v>Vị trí 1</v>
          </cell>
          <cell r="H1220" t="str">
            <v>Các đường nhóm I</v>
          </cell>
          <cell r="I1220" t="str">
            <v>xã Xuân ĐôngCác đường nhóm IVị trí 1160</v>
          </cell>
          <cell r="O1220">
            <v>1500</v>
          </cell>
          <cell r="P1220">
            <v>530</v>
          </cell>
          <cell r="S1220">
            <v>1300</v>
          </cell>
          <cell r="T1220">
            <v>160</v>
          </cell>
          <cell r="U1220">
            <v>1.993333333333333</v>
          </cell>
          <cell r="V1220">
            <v>1.993333333333333</v>
          </cell>
          <cell r="W1220">
            <v>1.993333333333333</v>
          </cell>
          <cell r="X1220">
            <v>1.6221729249123309</v>
          </cell>
          <cell r="Y1220">
            <v>1.3</v>
          </cell>
          <cell r="Z1220">
            <v>1.109148123466021</v>
          </cell>
          <cell r="AA1220">
            <v>1.1100000000000001</v>
          </cell>
        </row>
        <row r="1221">
          <cell r="E1221" t="str">
            <v>CM14NT2_D1</v>
          </cell>
          <cell r="F1221" t="str">
            <v>CM14NT2</v>
          </cell>
          <cell r="G1221" t="str">
            <v>Vị trí 1</v>
          </cell>
          <cell r="H1221" t="str">
            <v>Các đường còn lại</v>
          </cell>
          <cell r="I1221" t="str">
            <v>xã Xuân ĐôngCác đường còn lạiVị trí 1140</v>
          </cell>
          <cell r="O1221">
            <v>1600</v>
          </cell>
          <cell r="P1221">
            <v>470</v>
          </cell>
          <cell r="S1221">
            <v>1400</v>
          </cell>
          <cell r="T1221">
            <v>140</v>
          </cell>
          <cell r="U1221">
            <v>1.75</v>
          </cell>
          <cell r="V1221">
            <v>1.75</v>
          </cell>
          <cell r="W1221">
            <v>1.75</v>
          </cell>
          <cell r="X1221">
            <v>1.6464285714285714</v>
          </cell>
          <cell r="Y1221">
            <v>1.3</v>
          </cell>
          <cell r="Z1221">
            <v>1</v>
          </cell>
          <cell r="AA1221">
            <v>1.1299999999999999</v>
          </cell>
        </row>
        <row r="1222">
          <cell r="E1222" t="str">
            <v>CM14NT2_D2</v>
          </cell>
          <cell r="F1222" t="str">
            <v>CM14NT2</v>
          </cell>
          <cell r="G1222" t="str">
            <v>Vị trí 1</v>
          </cell>
          <cell r="H1222" t="str">
            <v>Các đường còn lại</v>
          </cell>
          <cell r="I1222" t="str">
            <v>xã Xuân ĐôngCác đường còn lạiVị trí 1140</v>
          </cell>
          <cell r="J1222">
            <v>3876000</v>
          </cell>
          <cell r="K1222" t="str">
            <v>QĐ 375/QĐ-UBND ngày 22/10/2025</v>
          </cell>
          <cell r="L1222">
            <v>790400</v>
          </cell>
          <cell r="M1222" t="str">
            <v>QĐ 375/QĐ-UBND ngày 22/10/2025</v>
          </cell>
          <cell r="O1222">
            <v>1400</v>
          </cell>
          <cell r="P1222">
            <v>470</v>
          </cell>
          <cell r="Q1222">
            <v>2.7685714285714287</v>
          </cell>
          <cell r="R1222">
            <v>1.6817021276595745</v>
          </cell>
          <cell r="S1222">
            <v>1200</v>
          </cell>
          <cell r="T1222">
            <v>140</v>
          </cell>
          <cell r="U1222">
            <v>1.5428571428571429</v>
          </cell>
          <cell r="V1222">
            <v>1.5428571428571429</v>
          </cell>
          <cell r="W1222">
            <v>1.5428571428571429</v>
          </cell>
          <cell r="X1222">
            <v>1.6464285714285714</v>
          </cell>
          <cell r="Y1222">
            <v>1.3</v>
          </cell>
          <cell r="Z1222">
            <v>1</v>
          </cell>
          <cell r="AA1222">
            <v>1.1299999999999999</v>
          </cell>
        </row>
        <row r="1223">
          <cell r="E1223" t="str">
            <v>CM27NT2</v>
          </cell>
          <cell r="F1223" t="str">
            <v>CM27NT2</v>
          </cell>
          <cell r="G1223" t="str">
            <v>Vị trí 1</v>
          </cell>
          <cell r="H1223" t="str">
            <v>Các đường nhóm II</v>
          </cell>
          <cell r="I1223" t="str">
            <v>xã Xuân ĐôngCác đường nhóm IIVị trí 1150</v>
          </cell>
          <cell r="O1223">
            <v>1400</v>
          </cell>
          <cell r="P1223">
            <v>500</v>
          </cell>
          <cell r="S1223">
            <v>1200</v>
          </cell>
          <cell r="T1223">
            <v>150</v>
          </cell>
          <cell r="U1223">
            <v>1.9714285714285715</v>
          </cell>
          <cell r="V1223">
            <v>1.9714285714285715</v>
          </cell>
          <cell r="W1223">
            <v>1.9714285714285715</v>
          </cell>
          <cell r="X1223">
            <v>1.9714285714285715</v>
          </cell>
          <cell r="Y1223">
            <v>1.3</v>
          </cell>
          <cell r="Z1223">
            <v>1.1000000000000001</v>
          </cell>
          <cell r="AA1223">
            <v>1.1299999999999999</v>
          </cell>
        </row>
        <row r="1224">
          <cell r="E1224" t="str">
            <v>CM13NT2</v>
          </cell>
          <cell r="F1224" t="str">
            <v>CM13NT2</v>
          </cell>
          <cell r="G1224" t="str">
            <v>Vị trí 1</v>
          </cell>
          <cell r="H1224" t="str">
            <v>Các đường nhóm II</v>
          </cell>
          <cell r="I1224" t="str">
            <v>xã Xuân ĐôngCác đường nhóm IIVị trí 1150</v>
          </cell>
          <cell r="O1224">
            <v>1400</v>
          </cell>
          <cell r="P1224">
            <v>500</v>
          </cell>
          <cell r="S1224">
            <v>1200</v>
          </cell>
          <cell r="T1224">
            <v>150</v>
          </cell>
          <cell r="U1224">
            <v>1.8</v>
          </cell>
          <cell r="V1224">
            <v>1.8</v>
          </cell>
          <cell r="W1224">
            <v>1.8</v>
          </cell>
          <cell r="X1224">
            <v>1.8</v>
          </cell>
          <cell r="Y1224">
            <v>1.3</v>
          </cell>
          <cell r="AA1224">
            <v>1.1299999999999999</v>
          </cell>
        </row>
        <row r="1225">
          <cell r="E1225" t="str">
            <v>CM28NT2</v>
          </cell>
          <cell r="F1225" t="str">
            <v>CM28NT2</v>
          </cell>
          <cell r="G1225" t="str">
            <v>Vị trí 1</v>
          </cell>
          <cell r="H1225" t="str">
            <v>Các đường nhóm II</v>
          </cell>
          <cell r="I1225" t="str">
            <v>xã Xuân ĐôngCác đường nhóm IIVị trí 1150</v>
          </cell>
          <cell r="J1225">
            <v>3540000</v>
          </cell>
          <cell r="K1225" t="str">
            <v>QĐ 375/QĐ-UBND ngày 22/10/2025</v>
          </cell>
          <cell r="O1225">
            <v>1400</v>
          </cell>
          <cell r="P1225">
            <v>500</v>
          </cell>
          <cell r="Q1225">
            <v>2.5285714285714285</v>
          </cell>
          <cell r="S1225">
            <v>1200</v>
          </cell>
          <cell r="T1225">
            <v>150</v>
          </cell>
          <cell r="U1225">
            <v>1.5428571428571429</v>
          </cell>
          <cell r="V1225">
            <v>1.5428571428571429</v>
          </cell>
          <cell r="W1225">
            <v>1.5428571428571429</v>
          </cell>
          <cell r="X1225">
            <v>1.5428571428571429</v>
          </cell>
          <cell r="Y1225">
            <v>1.3</v>
          </cell>
          <cell r="AA1225">
            <v>1.1299999999999999</v>
          </cell>
        </row>
        <row r="1226">
          <cell r="E1226" t="str">
            <v>CM8NT_D1</v>
          </cell>
          <cell r="F1226" t="str">
            <v>CM8NT</v>
          </cell>
          <cell r="G1226" t="str">
            <v>Vị trí 1</v>
          </cell>
          <cell r="H1226" t="str">
            <v>Các đường còn lại</v>
          </cell>
          <cell r="I1226" t="str">
            <v>xã Xuân ĐôngCác đường còn lạiVị trí 1140</v>
          </cell>
          <cell r="O1226">
            <v>1600</v>
          </cell>
          <cell r="P1226">
            <v>470</v>
          </cell>
          <cell r="S1226">
            <v>1400</v>
          </cell>
          <cell r="T1226">
            <v>140</v>
          </cell>
          <cell r="U1226">
            <v>2.3625000000000003</v>
          </cell>
          <cell r="V1226">
            <v>2.3625000000000003</v>
          </cell>
          <cell r="W1226">
            <v>2.3625000000000003</v>
          </cell>
          <cell r="X1226">
            <v>1.9526785714285717</v>
          </cell>
          <cell r="Y1226">
            <v>1.3</v>
          </cell>
          <cell r="AA1226">
            <v>1.1299999999999999</v>
          </cell>
        </row>
        <row r="1227">
          <cell r="E1227" t="str">
            <v>CM8NT_D2</v>
          </cell>
          <cell r="F1227" t="str">
            <v>CM8NT</v>
          </cell>
          <cell r="G1227" t="str">
            <v>Vị trí 1</v>
          </cell>
          <cell r="H1227" t="str">
            <v>Các đường còn lại</v>
          </cell>
          <cell r="I1227" t="str">
            <v>xã Xuân ĐôngCác đường còn lạiVị trí 1140</v>
          </cell>
          <cell r="O1227">
            <v>1400</v>
          </cell>
          <cell r="P1227">
            <v>470</v>
          </cell>
          <cell r="S1227">
            <v>1200</v>
          </cell>
          <cell r="T1227">
            <v>140</v>
          </cell>
          <cell r="U1227">
            <v>1.5428571428571429</v>
          </cell>
          <cell r="V1227">
            <v>1.5428571428571429</v>
          </cell>
          <cell r="W1227">
            <v>1.5428571428571429</v>
          </cell>
          <cell r="X1227">
            <v>1.9526785714285717</v>
          </cell>
          <cell r="Y1227">
            <v>1.3</v>
          </cell>
          <cell r="AA1227">
            <v>1.1299999999999999</v>
          </cell>
        </row>
        <row r="1228">
          <cell r="E1228" t="str">
            <v>CM30NT2_D1</v>
          </cell>
          <cell r="F1228" t="str">
            <v>CM30NT2</v>
          </cell>
          <cell r="G1228" t="str">
            <v>Vị trí 1</v>
          </cell>
          <cell r="H1228" t="str">
            <v>Các đường còn lại</v>
          </cell>
          <cell r="I1228" t="str">
            <v>xã Xuân ĐôngCác đường còn lạiVị trí 1140</v>
          </cell>
          <cell r="O1228">
            <v>1600</v>
          </cell>
          <cell r="P1228">
            <v>470</v>
          </cell>
          <cell r="S1228">
            <v>1400</v>
          </cell>
          <cell r="T1228">
            <v>140</v>
          </cell>
          <cell r="U1228">
            <v>2.1</v>
          </cell>
          <cell r="V1228">
            <v>2.1</v>
          </cell>
          <cell r="W1228">
            <v>2.1</v>
          </cell>
          <cell r="X1228">
            <v>1.8</v>
          </cell>
          <cell r="Y1228">
            <v>1.3</v>
          </cell>
          <cell r="AA1228">
            <v>1.1299999999999999</v>
          </cell>
        </row>
        <row r="1229">
          <cell r="E1229" t="str">
            <v>CM30NT2_D2</v>
          </cell>
          <cell r="F1229" t="str">
            <v>CM30NT2</v>
          </cell>
          <cell r="G1229" t="str">
            <v>Vị trí 1</v>
          </cell>
          <cell r="H1229" t="str">
            <v>Các đường còn lại</v>
          </cell>
          <cell r="I1229" t="str">
            <v>xã Xuân ĐôngCác đường còn lạiVị trí 1140</v>
          </cell>
          <cell r="O1229">
            <v>1400</v>
          </cell>
          <cell r="P1229">
            <v>470</v>
          </cell>
          <cell r="S1229">
            <v>1200</v>
          </cell>
          <cell r="T1229">
            <v>140</v>
          </cell>
          <cell r="U1229">
            <v>1.5</v>
          </cell>
          <cell r="V1229">
            <v>1.5</v>
          </cell>
          <cell r="W1229">
            <v>1.5</v>
          </cell>
          <cell r="X1229">
            <v>1.8</v>
          </cell>
          <cell r="Y1229">
            <v>1.3</v>
          </cell>
          <cell r="AA1229">
            <v>1.1299999999999999</v>
          </cell>
        </row>
        <row r="1230">
          <cell r="E1230" t="str">
            <v>CM12NT2</v>
          </cell>
          <cell r="F1230" t="str">
            <v>CM12NT2</v>
          </cell>
          <cell r="G1230" t="str">
            <v>Vị trí 1</v>
          </cell>
          <cell r="H1230" t="str">
            <v>Các đường nhóm II</v>
          </cell>
          <cell r="I1230" t="str">
            <v>xã Xuân ĐôngCác đường nhóm IIVị trí 1150</v>
          </cell>
          <cell r="O1230">
            <v>1400</v>
          </cell>
          <cell r="P1230">
            <v>500</v>
          </cell>
          <cell r="S1230">
            <v>1200</v>
          </cell>
          <cell r="T1230">
            <v>150</v>
          </cell>
          <cell r="U1230">
            <v>1.5857142857142856</v>
          </cell>
          <cell r="V1230">
            <v>1.5857142857142856</v>
          </cell>
          <cell r="W1230">
            <v>1.5857142857142856</v>
          </cell>
          <cell r="X1230">
            <v>1.5857142857142856</v>
          </cell>
          <cell r="Y1230">
            <v>1.3</v>
          </cell>
          <cell r="AA1230">
            <v>1.1299999999999999</v>
          </cell>
        </row>
        <row r="1231">
          <cell r="E1231" t="str">
            <v>CM11NT2_D4</v>
          </cell>
          <cell r="F1231" t="str">
            <v>CM11NT2</v>
          </cell>
          <cell r="G1231" t="str">
            <v>Vị trí 1</v>
          </cell>
          <cell r="H1231" t="str">
            <v>Các đường nhóm II</v>
          </cell>
          <cell r="I1231" t="str">
            <v>xã Xuân ĐôngCác đường nhóm IIVị trí 1150</v>
          </cell>
          <cell r="O1231">
            <v>1600</v>
          </cell>
          <cell r="P1231">
            <v>500</v>
          </cell>
          <cell r="S1231">
            <v>1400</v>
          </cell>
          <cell r="T1231">
            <v>150</v>
          </cell>
          <cell r="U1231">
            <v>2.0124999999999997</v>
          </cell>
          <cell r="V1231">
            <v>2.0124999999999997</v>
          </cell>
          <cell r="W1231">
            <v>2.0124999999999997</v>
          </cell>
          <cell r="X1231">
            <v>2.0343045112781954</v>
          </cell>
          <cell r="Y1231">
            <v>1.3</v>
          </cell>
          <cell r="Z1231">
            <v>1.0874671916010499</v>
          </cell>
          <cell r="AA1231">
            <v>1.0900000000000001</v>
          </cell>
        </row>
        <row r="1232">
          <cell r="E1232" t="str">
            <v>CM11NT2_D5</v>
          </cell>
          <cell r="F1232" t="str">
            <v>CM11NT2</v>
          </cell>
          <cell r="G1232" t="str">
            <v>Vị trí 1</v>
          </cell>
          <cell r="H1232" t="str">
            <v>Các đường nhóm II</v>
          </cell>
          <cell r="I1232" t="str">
            <v>xã Xuân ĐôngCác đường nhóm IIVị trí 1150</v>
          </cell>
          <cell r="O1232">
            <v>1900</v>
          </cell>
          <cell r="P1232">
            <v>500</v>
          </cell>
          <cell r="S1232">
            <v>1600</v>
          </cell>
          <cell r="T1232">
            <v>150</v>
          </cell>
          <cell r="U1232">
            <v>1.8526315789473686</v>
          </cell>
          <cell r="V1232">
            <v>1.8526315789473686</v>
          </cell>
          <cell r="W1232">
            <v>1.8526315789473686</v>
          </cell>
          <cell r="X1232">
            <v>2.0343045112781954</v>
          </cell>
          <cell r="Y1232">
            <v>1.3</v>
          </cell>
          <cell r="Z1232">
            <v>1.0874671916010499</v>
          </cell>
          <cell r="AA1232">
            <v>1.0900000000000001</v>
          </cell>
        </row>
        <row r="1233">
          <cell r="E1233" t="str">
            <v>CM11NT2_D6</v>
          </cell>
          <cell r="F1233" t="str">
            <v>CM11NT2</v>
          </cell>
          <cell r="G1233" t="str">
            <v>Vị trí 1</v>
          </cell>
          <cell r="H1233" t="str">
            <v>Các đường nhóm II</v>
          </cell>
          <cell r="I1233" t="str">
            <v>xã Xuân ĐôngCác đường nhóm IIVị trí 1150</v>
          </cell>
          <cell r="O1233">
            <v>2100</v>
          </cell>
          <cell r="P1233">
            <v>500</v>
          </cell>
          <cell r="S1233">
            <v>1800</v>
          </cell>
          <cell r="T1233">
            <v>150</v>
          </cell>
          <cell r="U1233">
            <v>2.0571428571428569</v>
          </cell>
          <cell r="V1233">
            <v>2.0571428571428569</v>
          </cell>
          <cell r="W1233">
            <v>2.0571428571428569</v>
          </cell>
          <cell r="X1233">
            <v>2.0343045112781954</v>
          </cell>
          <cell r="Y1233">
            <v>1.3</v>
          </cell>
          <cell r="Z1233">
            <v>1.0874671916010499</v>
          </cell>
          <cell r="AA1233">
            <v>1.0900000000000001</v>
          </cell>
        </row>
        <row r="1234">
          <cell r="E1234" t="str">
            <v>CM16NT2_D3</v>
          </cell>
          <cell r="F1234" t="str">
            <v>CM16NT2</v>
          </cell>
          <cell r="G1234" t="str">
            <v>Vị trí 1</v>
          </cell>
          <cell r="H1234" t="str">
            <v>Các đường nhóm II</v>
          </cell>
          <cell r="I1234" t="str">
            <v>xã Xuân ĐôngCác đường nhóm IIVị trí 1150</v>
          </cell>
          <cell r="O1234">
            <v>1400</v>
          </cell>
          <cell r="P1234">
            <v>500</v>
          </cell>
          <cell r="S1234">
            <v>1200</v>
          </cell>
          <cell r="T1234">
            <v>150</v>
          </cell>
          <cell r="U1234">
            <v>1.3285714285714285</v>
          </cell>
          <cell r="V1234">
            <v>1.3285714285714285</v>
          </cell>
          <cell r="W1234">
            <v>1.3285714285714285</v>
          </cell>
          <cell r="X1234">
            <v>1.4281015037593985</v>
          </cell>
          <cell r="Y1234">
            <v>1.3</v>
          </cell>
          <cell r="AA1234">
            <v>1.1299999999999999</v>
          </cell>
        </row>
        <row r="1235">
          <cell r="E1235" t="str">
            <v>CM10NT2_D1</v>
          </cell>
          <cell r="F1235" t="str">
            <v>CM10NT2</v>
          </cell>
          <cell r="G1235" t="str">
            <v>Vị trí 1</v>
          </cell>
          <cell r="H1235" t="str">
            <v>Các đường nhóm II</v>
          </cell>
          <cell r="I1235" t="str">
            <v>xã Xuân ĐôngCác đường nhóm IIVị trí 1150</v>
          </cell>
          <cell r="O1235">
            <v>1900</v>
          </cell>
          <cell r="P1235">
            <v>500</v>
          </cell>
          <cell r="S1235">
            <v>1600</v>
          </cell>
          <cell r="T1235">
            <v>150</v>
          </cell>
          <cell r="U1235">
            <v>2.5263157894736841</v>
          </cell>
          <cell r="V1235">
            <v>2.5263157894736841</v>
          </cell>
          <cell r="W1235">
            <v>2.5263157894736841</v>
          </cell>
          <cell r="X1235">
            <v>2.0431578947368418</v>
          </cell>
          <cell r="Y1235">
            <v>1.3</v>
          </cell>
          <cell r="AA1235">
            <v>1.1299999999999999</v>
          </cell>
        </row>
        <row r="1236">
          <cell r="E1236" t="str">
            <v>CM10NT2_D2</v>
          </cell>
          <cell r="F1236" t="str">
            <v>CM10NT2</v>
          </cell>
          <cell r="G1236" t="str">
            <v>Vị trí 1</v>
          </cell>
          <cell r="H1236" t="str">
            <v>Các đường nhóm II</v>
          </cell>
          <cell r="I1236" t="str">
            <v>xã Xuân ĐôngCác đường nhóm IIVị trí 1150</v>
          </cell>
          <cell r="O1236">
            <v>1500</v>
          </cell>
          <cell r="P1236">
            <v>500</v>
          </cell>
          <cell r="S1236">
            <v>1300</v>
          </cell>
          <cell r="T1236">
            <v>150</v>
          </cell>
          <cell r="U1236">
            <v>1.56</v>
          </cell>
          <cell r="V1236">
            <v>1.56</v>
          </cell>
          <cell r="W1236">
            <v>1.56</v>
          </cell>
          <cell r="X1236">
            <v>2.0431578947368418</v>
          </cell>
          <cell r="Y1236">
            <v>1.3</v>
          </cell>
          <cell r="AA1236">
            <v>1.1299999999999999</v>
          </cell>
        </row>
        <row r="1237">
          <cell r="E1237" t="str">
            <v>CM31NT2</v>
          </cell>
          <cell r="F1237" t="str">
            <v>CM31NT2</v>
          </cell>
          <cell r="G1237" t="str">
            <v>Vị trí 1</v>
          </cell>
          <cell r="H1237" t="str">
            <v>Các đường nhóm II</v>
          </cell>
          <cell r="I1237" t="str">
            <v>xã Xuân ĐôngCác đường nhóm IIVị trí 1150</v>
          </cell>
          <cell r="O1237">
            <v>1400</v>
          </cell>
          <cell r="P1237">
            <v>500</v>
          </cell>
          <cell r="S1237">
            <v>1200</v>
          </cell>
          <cell r="T1237">
            <v>150</v>
          </cell>
          <cell r="U1237">
            <v>1.5428571428571429</v>
          </cell>
          <cell r="V1237">
            <v>1.5428571428571429</v>
          </cell>
          <cell r="W1237">
            <v>1.5428571428571429</v>
          </cell>
          <cell r="X1237">
            <v>1.5428571428571429</v>
          </cell>
          <cell r="Y1237">
            <v>1.3</v>
          </cell>
          <cell r="Z1237">
            <v>1.1000000000000001</v>
          </cell>
          <cell r="AA1237">
            <v>1.1299999999999999</v>
          </cell>
        </row>
        <row r="1238">
          <cell r="E1238" t="str">
            <v>CM38NT2_D1</v>
          </cell>
          <cell r="F1238" t="str">
            <v>CM38NT2</v>
          </cell>
          <cell r="G1238" t="str">
            <v>Vị trí 1</v>
          </cell>
          <cell r="H1238" t="str">
            <v>Các đường nhóm II</v>
          </cell>
          <cell r="I1238" t="str">
            <v>xã Xuân ĐôngCác đường nhóm IIVị trí 1150</v>
          </cell>
          <cell r="O1238">
            <v>1300</v>
          </cell>
          <cell r="P1238">
            <v>500</v>
          </cell>
          <cell r="S1238">
            <v>1100</v>
          </cell>
          <cell r="T1238">
            <v>150</v>
          </cell>
          <cell r="U1238">
            <v>1.523076923076923</v>
          </cell>
          <cell r="V1238">
            <v>1.523076923076923</v>
          </cell>
          <cell r="W1238">
            <v>1.523076923076923</v>
          </cell>
          <cell r="X1238">
            <v>1.5296703296703296</v>
          </cell>
          <cell r="Y1238">
            <v>1.3</v>
          </cell>
          <cell r="AA1238">
            <v>1.1299999999999999</v>
          </cell>
        </row>
        <row r="1239">
          <cell r="E1239" t="str">
            <v>CM5NT1_D9</v>
          </cell>
          <cell r="F1239" t="str">
            <v>CM5NT1</v>
          </cell>
          <cell r="G1239" t="str">
            <v>Vị trí 1</v>
          </cell>
          <cell r="H1239" t="str">
            <v>Các đường nhóm I</v>
          </cell>
          <cell r="I1239" t="str">
            <v>xã Xuân ĐôngCác đường nhóm IVị trí 1160</v>
          </cell>
          <cell r="O1239">
            <v>1900</v>
          </cell>
          <cell r="P1239">
            <v>530</v>
          </cell>
          <cell r="S1239">
            <v>1600</v>
          </cell>
          <cell r="T1239">
            <v>160</v>
          </cell>
          <cell r="U1239">
            <v>2.5263157894736841</v>
          </cell>
          <cell r="V1239">
            <v>2.5263157894736841</v>
          </cell>
          <cell r="W1239">
            <v>2.5263157894736841</v>
          </cell>
          <cell r="X1239">
            <v>2.0962862228515586</v>
          </cell>
          <cell r="Y1239">
            <v>1.3</v>
          </cell>
          <cell r="Z1239">
            <v>1.1221134723797315</v>
          </cell>
          <cell r="AA1239">
            <v>1.1200000000000001</v>
          </cell>
        </row>
        <row r="1240">
          <cell r="E1240" t="str">
            <v>CM5NT1_D10</v>
          </cell>
          <cell r="F1240" t="str">
            <v>CM5NT10</v>
          </cell>
          <cell r="G1240" t="str">
            <v>Vị trí 1</v>
          </cell>
          <cell r="H1240" t="str">
            <v>Các đường nhóm I</v>
          </cell>
          <cell r="I1240" t="str">
            <v>xã Xuân ĐôngCác đường nhóm IVị trí 1160</v>
          </cell>
          <cell r="O1240">
            <v>1500</v>
          </cell>
          <cell r="P1240">
            <v>530</v>
          </cell>
          <cell r="S1240">
            <v>1300</v>
          </cell>
          <cell r="T1240">
            <v>160</v>
          </cell>
          <cell r="U1240">
            <v>1.906666666666667</v>
          </cell>
          <cell r="V1240">
            <v>1.906666666666667</v>
          </cell>
          <cell r="W1240">
            <v>1.906666666666667</v>
          </cell>
          <cell r="X1240">
            <v>1.906666666666667</v>
          </cell>
          <cell r="Y1240">
            <v>1.3</v>
          </cell>
          <cell r="AA1240">
            <v>1.1299999999999999</v>
          </cell>
        </row>
        <row r="1241">
          <cell r="E1241" t="str">
            <v>CM5NT1_D11</v>
          </cell>
          <cell r="F1241" t="str">
            <v>CM5NT11</v>
          </cell>
          <cell r="G1241" t="str">
            <v>Vị trí 1</v>
          </cell>
          <cell r="H1241" t="str">
            <v>Các đường nhóm I</v>
          </cell>
          <cell r="I1241" t="str">
            <v>xã Xuân ĐôngCác đường nhóm IVị trí 1160</v>
          </cell>
          <cell r="O1241">
            <v>1800</v>
          </cell>
          <cell r="P1241">
            <v>530</v>
          </cell>
          <cell r="S1241">
            <v>1500</v>
          </cell>
          <cell r="T1241">
            <v>160</v>
          </cell>
          <cell r="U1241">
            <v>1.9166666666666665</v>
          </cell>
          <cell r="V1241">
            <v>1.9166666666666665</v>
          </cell>
          <cell r="W1241">
            <v>1.9166666666666665</v>
          </cell>
          <cell r="X1241">
            <v>1.9166666666666665</v>
          </cell>
          <cell r="Y1241">
            <v>1.3</v>
          </cell>
          <cell r="AA1241">
            <v>1.1299999999999999</v>
          </cell>
        </row>
        <row r="1242">
          <cell r="E1242" t="str">
            <v>CM2NT1_D2</v>
          </cell>
          <cell r="F1242" t="str">
            <v>CM2NT1</v>
          </cell>
          <cell r="G1242" t="str">
            <v>Vị trí 1</v>
          </cell>
          <cell r="H1242" t="str">
            <v>Các đường nhóm I</v>
          </cell>
          <cell r="I1242" t="str">
            <v>xã Xuân ĐôngCác đường nhóm IVị trí 1160</v>
          </cell>
          <cell r="O1242">
            <v>2300</v>
          </cell>
          <cell r="P1242">
            <v>530</v>
          </cell>
          <cell r="S1242">
            <v>2000</v>
          </cell>
          <cell r="T1242">
            <v>160</v>
          </cell>
          <cell r="U1242">
            <v>1.6086956521739131</v>
          </cell>
          <cell r="V1242">
            <v>1.6086956521739131</v>
          </cell>
          <cell r="W1242">
            <v>1.6086956521739131</v>
          </cell>
          <cell r="X1242">
            <v>1.7131105649676184</v>
          </cell>
          <cell r="Y1242">
            <v>1.3</v>
          </cell>
          <cell r="Z1242">
            <v>1.1344211540937605</v>
          </cell>
          <cell r="AA1242">
            <v>1.1299999999999999</v>
          </cell>
        </row>
        <row r="1243">
          <cell r="E1243" t="str">
            <v>CM2NT1_D4</v>
          </cell>
          <cell r="F1243" t="str">
            <v>CM2NT1</v>
          </cell>
          <cell r="G1243" t="str">
            <v>Vị trí 1</v>
          </cell>
          <cell r="H1243" t="str">
            <v>Các đường nhóm I</v>
          </cell>
          <cell r="I1243" t="str">
            <v>xã Xuân ĐôngCác đường nhóm IVị trí 1160</v>
          </cell>
          <cell r="O1243">
            <v>3300</v>
          </cell>
          <cell r="P1243">
            <v>530</v>
          </cell>
          <cell r="S1243">
            <v>2500</v>
          </cell>
          <cell r="T1243">
            <v>160</v>
          </cell>
          <cell r="U1243">
            <v>1.6666666666666667</v>
          </cell>
          <cell r="V1243">
            <v>1.6666666666666667</v>
          </cell>
          <cell r="W1243">
            <v>1.6666666666666667</v>
          </cell>
          <cell r="X1243">
            <v>1.7131105649676184</v>
          </cell>
          <cell r="Y1243">
            <v>1.3</v>
          </cell>
          <cell r="Z1243">
            <v>1.1344211540937605</v>
          </cell>
          <cell r="AA1243">
            <v>1.1299999999999999</v>
          </cell>
        </row>
        <row r="1244">
          <cell r="E1244" t="str">
            <v>CM2NT1_D5</v>
          </cell>
          <cell r="F1244" t="str">
            <v>CM2NT1</v>
          </cell>
          <cell r="G1244" t="str">
            <v>Vị trí 1</v>
          </cell>
          <cell r="H1244" t="str">
            <v>Các đường nhóm I</v>
          </cell>
          <cell r="I1244" t="str">
            <v>xã Xuân ĐôngCác đường nhóm IVị trí 1160</v>
          </cell>
          <cell r="O1244">
            <v>3900</v>
          </cell>
          <cell r="P1244">
            <v>530</v>
          </cell>
          <cell r="S1244">
            <v>3000</v>
          </cell>
          <cell r="T1244">
            <v>160</v>
          </cell>
          <cell r="U1244">
            <v>1.7692307692307689</v>
          </cell>
          <cell r="V1244">
            <v>1.7692307692307689</v>
          </cell>
          <cell r="W1244">
            <v>1.7692307692307689</v>
          </cell>
          <cell r="X1244">
            <v>1.7131105649676184</v>
          </cell>
          <cell r="Y1244">
            <v>1.3</v>
          </cell>
          <cell r="Z1244">
            <v>1.1344211540937605</v>
          </cell>
          <cell r="AA1244">
            <v>1.1299999999999999</v>
          </cell>
        </row>
        <row r="1245">
          <cell r="E1245" t="str">
            <v>CM2NT1_D6</v>
          </cell>
          <cell r="F1245" t="str">
            <v>CM2NT1</v>
          </cell>
          <cell r="G1245" t="str">
            <v>Vị trí 1</v>
          </cell>
          <cell r="H1245" t="str">
            <v>Các đường nhóm I</v>
          </cell>
          <cell r="I1245" t="str">
            <v>xã Xuân ĐôngCác đường nhóm IVị trí 1160</v>
          </cell>
          <cell r="O1245">
            <v>4600</v>
          </cell>
          <cell r="P1245">
            <v>530</v>
          </cell>
          <cell r="S1245">
            <v>3500</v>
          </cell>
          <cell r="T1245">
            <v>160</v>
          </cell>
          <cell r="U1245">
            <v>2.0543478260869565</v>
          </cell>
          <cell r="V1245">
            <v>2.0543478260869565</v>
          </cell>
          <cell r="W1245">
            <v>2.0543478260869565</v>
          </cell>
          <cell r="X1245">
            <v>1.7131105649676184</v>
          </cell>
          <cell r="Y1245">
            <v>1.3</v>
          </cell>
          <cell r="Z1245">
            <v>1.1344211540937605</v>
          </cell>
          <cell r="AA1245">
            <v>1.1299999999999999</v>
          </cell>
        </row>
        <row r="1246">
          <cell r="E1246" t="str">
            <v>CM2NT1_D7</v>
          </cell>
          <cell r="F1246" t="str">
            <v>CM2NT1</v>
          </cell>
          <cell r="G1246" t="str">
            <v>Vị trí 1</v>
          </cell>
          <cell r="H1246" t="str">
            <v>Các đường nhóm I</v>
          </cell>
          <cell r="I1246" t="str">
            <v>xã Xuân ĐôngCác đường nhóm IVị trí 1160</v>
          </cell>
          <cell r="O1246">
            <v>3600</v>
          </cell>
          <cell r="P1246">
            <v>530</v>
          </cell>
          <cell r="S1246">
            <v>2800</v>
          </cell>
          <cell r="T1246">
            <v>160</v>
          </cell>
          <cell r="U1246">
            <v>1.4375100783955075</v>
          </cell>
          <cell r="V1246">
            <v>1.4375100783955075</v>
          </cell>
          <cell r="W1246">
            <v>1.4375100783955075</v>
          </cell>
          <cell r="X1246">
            <v>1.7131105649676184</v>
          </cell>
          <cell r="Y1246">
            <v>1.3</v>
          </cell>
          <cell r="Z1246">
            <v>1.1344211540937605</v>
          </cell>
          <cell r="AA1246">
            <v>1.1299999999999999</v>
          </cell>
        </row>
        <row r="1247">
          <cell r="E1247" t="str">
            <v>CM2NT1_D8</v>
          </cell>
          <cell r="F1247" t="str">
            <v>CM2NT1</v>
          </cell>
          <cell r="G1247" t="str">
            <v>Vị trí 1</v>
          </cell>
          <cell r="H1247" t="str">
            <v>Các đường nhóm I</v>
          </cell>
          <cell r="I1247" t="str">
            <v>xã Xuân ĐôngCác đường nhóm IVị trí 1160</v>
          </cell>
          <cell r="O1247">
            <v>2600</v>
          </cell>
          <cell r="P1247">
            <v>530</v>
          </cell>
          <cell r="S1247">
            <v>2000</v>
          </cell>
          <cell r="T1247">
            <v>160</v>
          </cell>
          <cell r="U1247">
            <v>1.9230769230769231</v>
          </cell>
          <cell r="V1247">
            <v>1.9230769230769231</v>
          </cell>
          <cell r="W1247">
            <v>1.9230769230769231</v>
          </cell>
          <cell r="X1247">
            <v>1.7131105649676184</v>
          </cell>
          <cell r="Y1247">
            <v>1.3</v>
          </cell>
          <cell r="Z1247">
            <v>1.1344211540937605</v>
          </cell>
          <cell r="AA1247">
            <v>1.1299999999999999</v>
          </cell>
        </row>
        <row r="1248">
          <cell r="E1248" t="str">
            <v>TB3DT</v>
          </cell>
          <cell r="F1248" t="str">
            <v>TB3DT</v>
          </cell>
          <cell r="G1248" t="str">
            <v>Vị trí 1</v>
          </cell>
          <cell r="H1248" t="str">
            <v>TTTB</v>
          </cell>
          <cell r="I1248" t="str">
            <v>xã Trảng BomTTTBVị trí 1250</v>
          </cell>
          <cell r="O1248">
            <v>15300</v>
          </cell>
          <cell r="P1248">
            <v>780</v>
          </cell>
          <cell r="S1248">
            <v>11000</v>
          </cell>
          <cell r="T1248">
            <v>250</v>
          </cell>
          <cell r="U1248">
            <v>1.042483660130719</v>
          </cell>
          <cell r="V1248">
            <v>1.042483660130719</v>
          </cell>
          <cell r="W1248">
            <v>1.042483660130719</v>
          </cell>
          <cell r="X1248">
            <v>1.042483660130719</v>
          </cell>
          <cell r="Y1248">
            <v>1.2</v>
          </cell>
          <cell r="AA1248">
            <v>1.1299999999999999</v>
          </cell>
        </row>
        <row r="1249">
          <cell r="E1249" t="str">
            <v>TB47DT</v>
          </cell>
          <cell r="F1249" t="str">
            <v>TB47DT</v>
          </cell>
          <cell r="G1249" t="str">
            <v>Vị trí 1</v>
          </cell>
          <cell r="H1249" t="str">
            <v>TTTB</v>
          </cell>
          <cell r="I1249" t="str">
            <v>xã Trảng BomTTTBVị trí 1250</v>
          </cell>
          <cell r="O1249">
            <v>11400</v>
          </cell>
          <cell r="P1249">
            <v>780</v>
          </cell>
          <cell r="S1249">
            <v>8200</v>
          </cell>
          <cell r="T1249">
            <v>250</v>
          </cell>
          <cell r="U1249">
            <v>1.0429824561403509</v>
          </cell>
          <cell r="V1249">
            <v>1.0429824561403509</v>
          </cell>
          <cell r="W1249">
            <v>1.0429824561403509</v>
          </cell>
          <cell r="X1249">
            <v>1.0429824561403509</v>
          </cell>
          <cell r="Y1249">
            <v>1.2</v>
          </cell>
          <cell r="AA1249">
            <v>1.1299999999999999</v>
          </cell>
        </row>
        <row r="1250">
          <cell r="E1250" t="str">
            <v>TB29DT</v>
          </cell>
          <cell r="F1250" t="str">
            <v>TB29DT</v>
          </cell>
          <cell r="G1250" t="str">
            <v>Vị trí 1</v>
          </cell>
          <cell r="H1250" t="str">
            <v>TTTB</v>
          </cell>
          <cell r="I1250" t="str">
            <v>xã Trảng BomTTTBVị trí 1250</v>
          </cell>
          <cell r="O1250">
            <v>9800</v>
          </cell>
          <cell r="P1250">
            <v>780</v>
          </cell>
          <cell r="S1250">
            <v>7000</v>
          </cell>
          <cell r="T1250">
            <v>250</v>
          </cell>
          <cell r="U1250">
            <v>1.0357142857142858</v>
          </cell>
          <cell r="V1250">
            <v>1.0357142857142858</v>
          </cell>
          <cell r="W1250">
            <v>1.0357142857142858</v>
          </cell>
          <cell r="X1250">
            <v>1.0357142857142858</v>
          </cell>
          <cell r="Y1250">
            <v>1.2</v>
          </cell>
          <cell r="AA1250">
            <v>1.1299999999999999</v>
          </cell>
        </row>
        <row r="1251">
          <cell r="E1251" t="str">
            <v>TB19DT_D1</v>
          </cell>
          <cell r="F1251" t="str">
            <v>TB19DT</v>
          </cell>
          <cell r="G1251" t="str">
            <v>Vị trí 1</v>
          </cell>
          <cell r="H1251" t="str">
            <v>TTTB</v>
          </cell>
          <cell r="I1251" t="str">
            <v>xã Trảng BomTTTBVị trí 1250</v>
          </cell>
          <cell r="J1251">
            <v>13530000</v>
          </cell>
          <cell r="K1251" t="str">
            <v>QĐ 5657/QĐ-UBND ngày 22/11/2024</v>
          </cell>
          <cell r="O1251">
            <v>7700</v>
          </cell>
          <cell r="P1251">
            <v>780</v>
          </cell>
          <cell r="Q1251">
            <v>1.7571428571428571</v>
          </cell>
          <cell r="S1251">
            <v>5500</v>
          </cell>
          <cell r="T1251">
            <v>250</v>
          </cell>
          <cell r="U1251">
            <v>1.7142857142857142</v>
          </cell>
          <cell r="V1251">
            <v>1.7142857142857142</v>
          </cell>
          <cell r="W1251">
            <v>1.7142857142857142</v>
          </cell>
          <cell r="X1251">
            <v>1.6071428571428572</v>
          </cell>
          <cell r="Y1251">
            <v>1.2</v>
          </cell>
          <cell r="AA1251">
            <v>1.1299999999999999</v>
          </cell>
        </row>
        <row r="1252">
          <cell r="E1252" t="str">
            <v>TB19DT_D2</v>
          </cell>
          <cell r="F1252" t="str">
            <v>TB19DT</v>
          </cell>
          <cell r="G1252" t="str">
            <v>Vị trí 1</v>
          </cell>
          <cell r="H1252" t="str">
            <v>TTTB</v>
          </cell>
          <cell r="I1252" t="str">
            <v>xã Trảng BomTTTBVị trí 1250</v>
          </cell>
          <cell r="J1252">
            <v>9810000</v>
          </cell>
          <cell r="K1252" t="str">
            <v>QĐ 5657/QĐ-UBND ngày 22/11/2024</v>
          </cell>
          <cell r="O1252">
            <v>6300</v>
          </cell>
          <cell r="P1252">
            <v>780</v>
          </cell>
          <cell r="Q1252">
            <v>1.5571428571428572</v>
          </cell>
          <cell r="S1252">
            <v>4500</v>
          </cell>
          <cell r="T1252">
            <v>250</v>
          </cell>
          <cell r="U1252">
            <v>1.5</v>
          </cell>
          <cell r="V1252">
            <v>1.5</v>
          </cell>
          <cell r="W1252">
            <v>1.5</v>
          </cell>
          <cell r="X1252">
            <v>1.6071428571428572</v>
          </cell>
          <cell r="Y1252">
            <v>1.2</v>
          </cell>
          <cell r="AA1252">
            <v>1.1299999999999999</v>
          </cell>
        </row>
        <row r="1253">
          <cell r="E1253" t="str">
            <v>TB43DT</v>
          </cell>
          <cell r="F1253" t="str">
            <v>TB43DT</v>
          </cell>
          <cell r="G1253" t="str">
            <v>Vị trí 1</v>
          </cell>
          <cell r="H1253" t="str">
            <v>TTTB</v>
          </cell>
          <cell r="I1253" t="str">
            <v>xã Trảng BomTTTBVị trí 1250</v>
          </cell>
          <cell r="O1253">
            <v>5600</v>
          </cell>
          <cell r="P1253">
            <v>780</v>
          </cell>
          <cell r="S1253">
            <v>5000</v>
          </cell>
          <cell r="T1253">
            <v>250</v>
          </cell>
          <cell r="U1253">
            <v>1.2946428571428572</v>
          </cell>
          <cell r="V1253">
            <v>1.2946428571428572</v>
          </cell>
          <cell r="W1253">
            <v>1.2946428571428572</v>
          </cell>
          <cell r="X1253">
            <v>1.2946428571428572</v>
          </cell>
          <cell r="Y1253">
            <v>1.2</v>
          </cell>
          <cell r="AA1253">
            <v>1.1299999999999999</v>
          </cell>
        </row>
        <row r="1254">
          <cell r="E1254" t="str">
            <v>TB37DT</v>
          </cell>
          <cell r="F1254" t="str">
            <v>TB37DT</v>
          </cell>
          <cell r="G1254" t="str">
            <v>Vị trí 1</v>
          </cell>
          <cell r="H1254" t="str">
            <v>TTTB</v>
          </cell>
          <cell r="I1254" t="str">
            <v>xã Trảng BomTTTBVị trí 1250</v>
          </cell>
          <cell r="J1254">
            <v>13580000</v>
          </cell>
          <cell r="K1254" t="str">
            <v>QĐ 5657/QĐ-UBND ngày 22/11/2024</v>
          </cell>
          <cell r="O1254">
            <v>9800</v>
          </cell>
          <cell r="P1254">
            <v>780</v>
          </cell>
          <cell r="Q1254">
            <v>1.3857142857142857</v>
          </cell>
          <cell r="S1254">
            <v>7000</v>
          </cell>
          <cell r="T1254">
            <v>250</v>
          </cell>
          <cell r="U1254">
            <v>1.3571428571428572</v>
          </cell>
          <cell r="V1254">
            <v>1.3571428571428572</v>
          </cell>
          <cell r="W1254">
            <v>1.3571428571428572</v>
          </cell>
          <cell r="X1254">
            <v>1.3571428571428572</v>
          </cell>
          <cell r="Y1254">
            <v>1.2</v>
          </cell>
          <cell r="AA1254">
            <v>1.1299999999999999</v>
          </cell>
        </row>
        <row r="1255">
          <cell r="E1255" t="str">
            <v>TB4DT_D1</v>
          </cell>
          <cell r="F1255" t="str">
            <v>TB4DT</v>
          </cell>
          <cell r="G1255" t="str">
            <v>Vị trí 1</v>
          </cell>
          <cell r="H1255" t="str">
            <v>TTTB</v>
          </cell>
          <cell r="I1255" t="str">
            <v>xã Trảng BomTTTBVị trí 1250</v>
          </cell>
          <cell r="O1255">
            <v>15300</v>
          </cell>
          <cell r="P1255">
            <v>780</v>
          </cell>
          <cell r="S1255">
            <v>11000</v>
          </cell>
          <cell r="T1255">
            <v>250</v>
          </cell>
          <cell r="U1255">
            <v>1.042483660130719</v>
          </cell>
          <cell r="V1255">
            <v>1.042483660130719</v>
          </cell>
          <cell r="W1255">
            <v>1.042483660130719</v>
          </cell>
          <cell r="X1255">
            <v>1.0428245638783091</v>
          </cell>
          <cell r="Y1255">
            <v>1.2</v>
          </cell>
          <cell r="Z1255">
            <v>1.1015976278987432</v>
          </cell>
          <cell r="AA1255">
            <v>1.1000000000000001</v>
          </cell>
        </row>
        <row r="1256">
          <cell r="E1256" t="str">
            <v>TB4DT_D2</v>
          </cell>
          <cell r="F1256" t="str">
            <v>TB4DT</v>
          </cell>
          <cell r="G1256" t="str">
            <v>Vị trí 1</v>
          </cell>
          <cell r="H1256" t="str">
            <v>TTTB</v>
          </cell>
          <cell r="I1256" t="str">
            <v>xã Trảng BomTTTBVị trí 1250</v>
          </cell>
          <cell r="O1256">
            <v>13900</v>
          </cell>
          <cell r="P1256">
            <v>780</v>
          </cell>
          <cell r="S1256">
            <v>10000</v>
          </cell>
          <cell r="T1256">
            <v>250</v>
          </cell>
          <cell r="U1256">
            <v>1.0431654676258992</v>
          </cell>
          <cell r="V1256">
            <v>1.0431654676258992</v>
          </cell>
          <cell r="W1256">
            <v>1.0431654676258992</v>
          </cell>
          <cell r="X1256">
            <v>1.0428245638783091</v>
          </cell>
          <cell r="Y1256">
            <v>1.2</v>
          </cell>
          <cell r="Z1256">
            <v>1.1015976278987432</v>
          </cell>
          <cell r="AA1256">
            <v>1.1000000000000001</v>
          </cell>
        </row>
        <row r="1257">
          <cell r="E1257" t="str">
            <v>TB49DT_D1</v>
          </cell>
          <cell r="F1257" t="str">
            <v>TB49DT</v>
          </cell>
          <cell r="G1257" t="str">
            <v>Vị trí 1</v>
          </cell>
          <cell r="H1257" t="str">
            <v>TTTB</v>
          </cell>
          <cell r="I1257" t="str">
            <v>xã Trảng BomTTTBVị trí 1250</v>
          </cell>
          <cell r="O1257">
            <v>13900</v>
          </cell>
          <cell r="P1257">
            <v>780</v>
          </cell>
          <cell r="S1257">
            <v>10000</v>
          </cell>
          <cell r="T1257">
            <v>250</v>
          </cell>
          <cell r="U1257">
            <v>1.0431654676258992</v>
          </cell>
          <cell r="V1257">
            <v>1.0431654676258992</v>
          </cell>
          <cell r="W1257">
            <v>1.0431654676258992</v>
          </cell>
          <cell r="X1257">
            <v>1.0407185362820854</v>
          </cell>
          <cell r="Y1257">
            <v>1.2</v>
          </cell>
          <cell r="AA1257">
            <v>1.1299999999999999</v>
          </cell>
        </row>
        <row r="1258">
          <cell r="E1258" t="str">
            <v>TB49DT_D2</v>
          </cell>
          <cell r="F1258" t="str">
            <v>TB49DT</v>
          </cell>
          <cell r="G1258" t="str">
            <v>Vị trí 1</v>
          </cell>
          <cell r="H1258" t="str">
            <v>TTTB</v>
          </cell>
          <cell r="I1258" t="str">
            <v>xã Trảng BomTTTBVị trí 1250</v>
          </cell>
          <cell r="O1258">
            <v>8100</v>
          </cell>
          <cell r="P1258">
            <v>780</v>
          </cell>
          <cell r="S1258">
            <v>5800</v>
          </cell>
          <cell r="T1258">
            <v>250</v>
          </cell>
          <cell r="U1258">
            <v>1.0382716049382716</v>
          </cell>
          <cell r="V1258">
            <v>1.0382716049382716</v>
          </cell>
          <cell r="W1258">
            <v>1.0382716049382716</v>
          </cell>
          <cell r="X1258">
            <v>1.0407185362820854</v>
          </cell>
          <cell r="Y1258">
            <v>1.2</v>
          </cell>
          <cell r="AA1258">
            <v>1.1299999999999999</v>
          </cell>
        </row>
        <row r="1259">
          <cell r="E1259" t="str">
            <v>TB42DT</v>
          </cell>
          <cell r="F1259" t="str">
            <v>TB42DT</v>
          </cell>
          <cell r="G1259" t="str">
            <v>Vị trí 1</v>
          </cell>
          <cell r="H1259" t="str">
            <v>TTTB</v>
          </cell>
          <cell r="I1259" t="str">
            <v>xã Trảng BomTTTBVị trí 1250</v>
          </cell>
          <cell r="O1259">
            <v>10400</v>
          </cell>
          <cell r="P1259">
            <v>780</v>
          </cell>
          <cell r="S1259">
            <v>7500</v>
          </cell>
          <cell r="T1259">
            <v>250</v>
          </cell>
          <cell r="U1259">
            <v>1.0456730769230769</v>
          </cell>
          <cell r="V1259">
            <v>1.0456730769230769</v>
          </cell>
          <cell r="W1259">
            <v>1.0456730769230769</v>
          </cell>
          <cell r="X1259">
            <v>1.0456730769230769</v>
          </cell>
          <cell r="Y1259">
            <v>1.2</v>
          </cell>
          <cell r="AA1259">
            <v>1.1299999999999999</v>
          </cell>
        </row>
        <row r="1260">
          <cell r="E1260" t="str">
            <v>TB18DT</v>
          </cell>
          <cell r="F1260" t="str">
            <v>TB18DT</v>
          </cell>
          <cell r="G1260" t="str">
            <v>Vị trí 1</v>
          </cell>
          <cell r="H1260" t="str">
            <v>TTTB</v>
          </cell>
          <cell r="I1260" t="str">
            <v>xã Trảng BomTTTBVị trí 1250</v>
          </cell>
          <cell r="O1260">
            <v>10400</v>
          </cell>
          <cell r="P1260">
            <v>780</v>
          </cell>
          <cell r="S1260">
            <v>7500</v>
          </cell>
          <cell r="T1260">
            <v>250</v>
          </cell>
          <cell r="U1260">
            <v>1.0456730769230769</v>
          </cell>
          <cell r="V1260">
            <v>1.0456730769230769</v>
          </cell>
          <cell r="W1260">
            <v>1.0456730769230769</v>
          </cell>
          <cell r="X1260">
            <v>1.0456730769230769</v>
          </cell>
          <cell r="Y1260">
            <v>1.2</v>
          </cell>
          <cell r="AA1260">
            <v>1.1299999999999999</v>
          </cell>
        </row>
        <row r="1261">
          <cell r="E1261" t="str">
            <v>TB56DT</v>
          </cell>
          <cell r="F1261" t="str">
            <v>TB56DT</v>
          </cell>
          <cell r="G1261" t="str">
            <v>Vị trí 1</v>
          </cell>
          <cell r="H1261" t="str">
            <v>TTTB</v>
          </cell>
          <cell r="I1261" t="str">
            <v>xã Trảng BomTTTBVị trí 1250</v>
          </cell>
          <cell r="O1261">
            <v>5300</v>
          </cell>
          <cell r="P1261">
            <v>780</v>
          </cell>
          <cell r="S1261">
            <v>4300</v>
          </cell>
          <cell r="T1261">
            <v>250</v>
          </cell>
          <cell r="U1261">
            <v>1.1764150943396225</v>
          </cell>
          <cell r="V1261">
            <v>1.1764150943396225</v>
          </cell>
          <cell r="W1261">
            <v>1.1764150943396225</v>
          </cell>
          <cell r="X1261">
            <v>1.1764150943396225</v>
          </cell>
          <cell r="Y1261">
            <v>1.2</v>
          </cell>
          <cell r="Z1261">
            <v>1.1000000000000001</v>
          </cell>
          <cell r="AA1261">
            <v>1.1299999999999999</v>
          </cell>
        </row>
        <row r="1262">
          <cell r="E1262" t="str">
            <v>TB65DT</v>
          </cell>
          <cell r="F1262" t="str">
            <v>TB65DT</v>
          </cell>
          <cell r="G1262" t="str">
            <v>Vị trí 1</v>
          </cell>
          <cell r="H1262" t="str">
            <v>TTTB</v>
          </cell>
          <cell r="I1262" t="str">
            <v>xã Trảng BomTTTBVị trí 1250</v>
          </cell>
          <cell r="O1262">
            <v>4800</v>
          </cell>
          <cell r="P1262">
            <v>780</v>
          </cell>
          <cell r="S1262">
            <v>4300</v>
          </cell>
          <cell r="T1262">
            <v>250</v>
          </cell>
          <cell r="U1262">
            <v>1.2989583333333334</v>
          </cell>
          <cell r="V1262">
            <v>1.2989583333333334</v>
          </cell>
          <cell r="W1262">
            <v>1.2989583333333334</v>
          </cell>
          <cell r="X1262">
            <v>1.2989583333333334</v>
          </cell>
          <cell r="Y1262">
            <v>1.2</v>
          </cell>
          <cell r="AA1262">
            <v>1.1299999999999999</v>
          </cell>
        </row>
        <row r="1263">
          <cell r="E1263" t="str">
            <v>TB5DT</v>
          </cell>
          <cell r="F1263" t="str">
            <v>TB5DT</v>
          </cell>
          <cell r="G1263" t="str">
            <v>Vị trí 1</v>
          </cell>
          <cell r="H1263" t="str">
            <v>TTTB</v>
          </cell>
          <cell r="I1263" t="str">
            <v>xã Trảng BomTTTBVị trí 1250</v>
          </cell>
          <cell r="O1263">
            <v>5200</v>
          </cell>
          <cell r="P1263">
            <v>780</v>
          </cell>
          <cell r="S1263">
            <v>4200</v>
          </cell>
          <cell r="T1263">
            <v>250</v>
          </cell>
          <cell r="U1263">
            <v>1.1711538461538462</v>
          </cell>
          <cell r="V1263">
            <v>1.1711538461538462</v>
          </cell>
          <cell r="W1263">
            <v>1.1711538461538462</v>
          </cell>
          <cell r="X1263">
            <v>1.1711538461538462</v>
          </cell>
          <cell r="Y1263">
            <v>1.2</v>
          </cell>
          <cell r="AA1263">
            <v>1.1299999999999999</v>
          </cell>
        </row>
        <row r="1264">
          <cell r="E1264" t="str">
            <v>TB13DT</v>
          </cell>
          <cell r="F1264" t="str">
            <v>TB13DT</v>
          </cell>
          <cell r="G1264" t="str">
            <v>Vị trí 1</v>
          </cell>
          <cell r="H1264" t="str">
            <v>TTTB</v>
          </cell>
          <cell r="I1264" t="str">
            <v>xã Trảng BomTTTBVị trí 1250</v>
          </cell>
          <cell r="O1264">
            <v>5600</v>
          </cell>
          <cell r="P1264">
            <v>780</v>
          </cell>
          <cell r="S1264">
            <v>5000</v>
          </cell>
          <cell r="T1264">
            <v>250</v>
          </cell>
          <cell r="U1264">
            <v>1.2946428571428572</v>
          </cell>
          <cell r="V1264">
            <v>1.2946428571428572</v>
          </cell>
          <cell r="W1264">
            <v>1.2946428571428572</v>
          </cell>
          <cell r="X1264">
            <v>1.2946428571428572</v>
          </cell>
          <cell r="Y1264">
            <v>1.2</v>
          </cell>
          <cell r="AA1264">
            <v>1.1299999999999999</v>
          </cell>
        </row>
        <row r="1265">
          <cell r="E1265" t="str">
            <v>TB14DT</v>
          </cell>
          <cell r="F1265" t="str">
            <v>TB14DT</v>
          </cell>
          <cell r="G1265" t="str">
            <v>Vị trí 1</v>
          </cell>
          <cell r="H1265" t="str">
            <v>TTTB</v>
          </cell>
          <cell r="I1265" t="str">
            <v>xã Trảng BomTTTBVị trí 1250</v>
          </cell>
          <cell r="O1265">
            <v>5600</v>
          </cell>
          <cell r="P1265">
            <v>780</v>
          </cell>
          <cell r="S1265">
            <v>5000</v>
          </cell>
          <cell r="T1265">
            <v>250</v>
          </cell>
          <cell r="U1265">
            <v>1.2946428571428572</v>
          </cell>
          <cell r="V1265">
            <v>1.2946428571428572</v>
          </cell>
          <cell r="W1265">
            <v>1.2946428571428572</v>
          </cell>
          <cell r="X1265">
            <v>1.2946428571428572</v>
          </cell>
          <cell r="Y1265">
            <v>1.2</v>
          </cell>
          <cell r="AA1265">
            <v>1.1299999999999999</v>
          </cell>
        </row>
        <row r="1266">
          <cell r="E1266" t="str">
            <v>TB34DT</v>
          </cell>
          <cell r="F1266" t="str">
            <v>TB34DT</v>
          </cell>
          <cell r="G1266" t="str">
            <v>Vị trí 1</v>
          </cell>
          <cell r="H1266" t="str">
            <v>TTTB</v>
          </cell>
          <cell r="I1266" t="str">
            <v>xã Trảng BomTTTBVị trí 1250</v>
          </cell>
          <cell r="O1266">
            <v>5600</v>
          </cell>
          <cell r="P1266">
            <v>780</v>
          </cell>
          <cell r="S1266">
            <v>5000</v>
          </cell>
          <cell r="T1266">
            <v>250</v>
          </cell>
          <cell r="U1266">
            <v>1.2946428571428572</v>
          </cell>
          <cell r="V1266">
            <v>1.2946428571428572</v>
          </cell>
          <cell r="W1266">
            <v>1.2946428571428572</v>
          </cell>
          <cell r="X1266">
            <v>1.2946428571428572</v>
          </cell>
          <cell r="Y1266">
            <v>1.2</v>
          </cell>
          <cell r="AA1266">
            <v>1.1299999999999999</v>
          </cell>
        </row>
        <row r="1267">
          <cell r="E1267" t="str">
            <v>TB2DT</v>
          </cell>
          <cell r="F1267" t="str">
            <v>TB2DT</v>
          </cell>
          <cell r="G1267" t="str">
            <v>Vị trí 1</v>
          </cell>
          <cell r="H1267" t="str">
            <v>TTTB</v>
          </cell>
          <cell r="I1267" t="str">
            <v>xã Trảng BomTTTBVị trí 1250</v>
          </cell>
          <cell r="J1267">
            <v>20020000</v>
          </cell>
          <cell r="K1267" t="str">
            <v>QĐ 5657/QĐ-UBND ngày 22/11/2024</v>
          </cell>
          <cell r="L1267">
            <v>2920000</v>
          </cell>
          <cell r="M1267" t="str">
            <v>QĐ 5657/QĐ-UBND ngày 22/11/2024</v>
          </cell>
          <cell r="O1267">
            <v>15300</v>
          </cell>
          <cell r="P1267">
            <v>780</v>
          </cell>
          <cell r="Q1267">
            <v>1.3084967320261438</v>
          </cell>
          <cell r="R1267">
            <v>3.7435897435897436</v>
          </cell>
          <cell r="S1267">
            <v>11000</v>
          </cell>
          <cell r="T1267">
            <v>250</v>
          </cell>
          <cell r="U1267">
            <v>1.2941176470588236</v>
          </cell>
          <cell r="V1267">
            <v>1.2941176470588236</v>
          </cell>
          <cell r="W1267">
            <v>1.2941176470588236</v>
          </cell>
          <cell r="X1267">
            <v>1.2941176470588236</v>
          </cell>
          <cell r="Y1267">
            <v>1.2</v>
          </cell>
          <cell r="AA1267">
            <v>1.1299999999999999</v>
          </cell>
        </row>
        <row r="1268">
          <cell r="E1268" t="str">
            <v>TB6DT</v>
          </cell>
          <cell r="F1268" t="str">
            <v>TB6DT</v>
          </cell>
          <cell r="G1268" t="str">
            <v>Vị trí 1</v>
          </cell>
          <cell r="H1268" t="str">
            <v>TTTB</v>
          </cell>
          <cell r="I1268" t="str">
            <v>xã Trảng BomTTTBVị trí 1250</v>
          </cell>
          <cell r="J1268">
            <v>14480000</v>
          </cell>
          <cell r="K1268" t="str">
            <v>QĐ 5657/QĐ-UBND ngày 22/11/2024</v>
          </cell>
          <cell r="O1268">
            <v>11100</v>
          </cell>
          <cell r="P1268">
            <v>780</v>
          </cell>
          <cell r="Q1268">
            <v>1.3045045045045045</v>
          </cell>
          <cell r="S1268">
            <v>8000</v>
          </cell>
          <cell r="T1268">
            <v>250</v>
          </cell>
          <cell r="U1268">
            <v>1.2972972972972974</v>
          </cell>
          <cell r="V1268">
            <v>1.2972972972972974</v>
          </cell>
          <cell r="W1268">
            <v>1.2972972972972974</v>
          </cell>
          <cell r="X1268">
            <v>1.2972972972972974</v>
          </cell>
          <cell r="Y1268">
            <v>1.2</v>
          </cell>
          <cell r="AA1268">
            <v>1.1299999999999999</v>
          </cell>
        </row>
        <row r="1269">
          <cell r="E1269" t="str">
            <v>TB9DT</v>
          </cell>
          <cell r="F1269" t="str">
            <v>TB9DT</v>
          </cell>
          <cell r="G1269" t="str">
            <v>Vị trí 1</v>
          </cell>
          <cell r="H1269" t="str">
            <v>TTTB</v>
          </cell>
          <cell r="I1269" t="str">
            <v>xã Trảng BomTTTBVị trí 1250</v>
          </cell>
          <cell r="O1269">
            <v>9100</v>
          </cell>
          <cell r="P1269">
            <v>780</v>
          </cell>
          <cell r="S1269">
            <v>6500</v>
          </cell>
          <cell r="T1269">
            <v>250</v>
          </cell>
          <cell r="U1269">
            <v>1.0357142857142858</v>
          </cell>
          <cell r="V1269">
            <v>1.0357142857142858</v>
          </cell>
          <cell r="W1269">
            <v>1.0357142857142858</v>
          </cell>
          <cell r="X1269">
            <v>1.0357142857142858</v>
          </cell>
          <cell r="Y1269">
            <v>1.2</v>
          </cell>
          <cell r="AA1269">
            <v>1.1299999999999999</v>
          </cell>
        </row>
        <row r="1270">
          <cell r="E1270" t="str">
            <v>bs</v>
          </cell>
          <cell r="F1270" t="str">
            <v>bs</v>
          </cell>
          <cell r="G1270" t="str">
            <v>Vị trí 1</v>
          </cell>
          <cell r="H1270" t="str">
            <v>TTTB</v>
          </cell>
          <cell r="I1270" t="str">
            <v>xã Trảng BomTTTBVị trí 1</v>
          </cell>
          <cell r="O1270">
            <v>8400</v>
          </cell>
          <cell r="P1270">
            <v>780</v>
          </cell>
          <cell r="V1270">
            <v>0</v>
          </cell>
          <cell r="W1270">
            <v>1</v>
          </cell>
          <cell r="X1270">
            <v>1</v>
          </cell>
          <cell r="Y1270">
            <v>1.2</v>
          </cell>
          <cell r="AA1270">
            <v>1.1299999999999999</v>
          </cell>
        </row>
        <row r="1271">
          <cell r="E1271" t="str">
            <v>TB16DT</v>
          </cell>
          <cell r="F1271" t="str">
            <v>TB16DT</v>
          </cell>
          <cell r="G1271" t="str">
            <v>Vị trí 1</v>
          </cell>
          <cell r="H1271" t="str">
            <v>TTTB</v>
          </cell>
          <cell r="I1271" t="str">
            <v>xã Trảng BomTTTBVị trí 1250</v>
          </cell>
          <cell r="O1271">
            <v>6200</v>
          </cell>
          <cell r="P1271">
            <v>780</v>
          </cell>
          <cell r="S1271">
            <v>5000</v>
          </cell>
          <cell r="T1271">
            <v>250</v>
          </cell>
          <cell r="U1271">
            <v>1.0086237375089371</v>
          </cell>
          <cell r="V1271">
            <v>1.0086237375089371</v>
          </cell>
          <cell r="W1271">
            <v>1.0086237375089371</v>
          </cell>
          <cell r="X1271">
            <v>1.0086237375089371</v>
          </cell>
          <cell r="Y1271">
            <v>1.2</v>
          </cell>
          <cell r="AA1271">
            <v>1.1299999999999999</v>
          </cell>
        </row>
        <row r="1272">
          <cell r="E1272" t="str">
            <v>TB53DT</v>
          </cell>
          <cell r="F1272" t="str">
            <v>TB53DT</v>
          </cell>
          <cell r="G1272" t="str">
            <v>Vị trí 1</v>
          </cell>
          <cell r="H1272" t="str">
            <v>TTTB</v>
          </cell>
          <cell r="I1272" t="str">
            <v>xã Trảng BomTTTBVị trí 1250</v>
          </cell>
          <cell r="O1272">
            <v>5300</v>
          </cell>
          <cell r="P1272">
            <v>780</v>
          </cell>
          <cell r="S1272">
            <v>4300</v>
          </cell>
          <cell r="T1272">
            <v>250</v>
          </cell>
          <cell r="U1272">
            <v>1.1764150943396225</v>
          </cell>
          <cell r="V1272">
            <v>1.1764150943396225</v>
          </cell>
          <cell r="W1272">
            <v>1.1764150943396225</v>
          </cell>
          <cell r="X1272">
            <v>1.1764150943396225</v>
          </cell>
          <cell r="Y1272">
            <v>1.2</v>
          </cell>
          <cell r="Z1272">
            <v>1.1000000000000001</v>
          </cell>
          <cell r="AA1272">
            <v>1.1299999999999999</v>
          </cell>
        </row>
        <row r="1273">
          <cell r="E1273" t="str">
            <v>TB38DT</v>
          </cell>
          <cell r="F1273" t="str">
            <v>TB38DT</v>
          </cell>
          <cell r="G1273" t="str">
            <v>Vị trí 1</v>
          </cell>
          <cell r="H1273" t="str">
            <v>TTTB</v>
          </cell>
          <cell r="I1273" t="str">
            <v>xã Trảng BomTTTBVị trí 1250</v>
          </cell>
          <cell r="O1273">
            <v>5600</v>
          </cell>
          <cell r="P1273">
            <v>780</v>
          </cell>
          <cell r="S1273">
            <v>5000</v>
          </cell>
          <cell r="T1273">
            <v>250</v>
          </cell>
          <cell r="U1273">
            <v>1.2946428571428572</v>
          </cell>
          <cell r="V1273">
            <v>1.2946428571428572</v>
          </cell>
          <cell r="W1273">
            <v>1.2946428571428572</v>
          </cell>
          <cell r="X1273">
            <v>1.2946428571428572</v>
          </cell>
          <cell r="Y1273">
            <v>1.2</v>
          </cell>
          <cell r="AA1273">
            <v>1.1299999999999999</v>
          </cell>
        </row>
        <row r="1274">
          <cell r="E1274" t="str">
            <v>TB10DT</v>
          </cell>
          <cell r="F1274" t="str">
            <v>TB10DT</v>
          </cell>
          <cell r="G1274" t="str">
            <v>Vị trí 1</v>
          </cell>
          <cell r="H1274" t="str">
            <v>TTTB</v>
          </cell>
          <cell r="I1274" t="str">
            <v>xã Trảng BomTTTBVị trí 1250</v>
          </cell>
          <cell r="O1274">
            <v>5600</v>
          </cell>
          <cell r="P1274">
            <v>780</v>
          </cell>
          <cell r="S1274">
            <v>5000</v>
          </cell>
          <cell r="T1274">
            <v>250</v>
          </cell>
          <cell r="U1274">
            <v>1.2946428571428572</v>
          </cell>
          <cell r="V1274">
            <v>1.2946428571428572</v>
          </cell>
          <cell r="W1274">
            <v>1.2946428571428572</v>
          </cell>
          <cell r="X1274">
            <v>1.2946428571428572</v>
          </cell>
          <cell r="Y1274">
            <v>1.2</v>
          </cell>
          <cell r="Z1274">
            <v>1.1000000000000001</v>
          </cell>
          <cell r="AA1274">
            <v>1.1299999999999999</v>
          </cell>
        </row>
        <row r="1275">
          <cell r="E1275" t="str">
            <v>TB40DT</v>
          </cell>
          <cell r="F1275" t="str">
            <v>TB40DT</v>
          </cell>
          <cell r="G1275" t="str">
            <v>Vị trí 1</v>
          </cell>
          <cell r="H1275" t="str">
            <v>TTTB</v>
          </cell>
          <cell r="I1275" t="str">
            <v>xã Trảng BomTTTBVị trí 1250</v>
          </cell>
          <cell r="J1275">
            <v>13550000</v>
          </cell>
          <cell r="K1275" t="str">
            <v>QĐ 5657/QĐ-UBND ngày 22/11/2024</v>
          </cell>
          <cell r="O1275">
            <v>5600</v>
          </cell>
          <cell r="P1275">
            <v>780</v>
          </cell>
          <cell r="Q1275">
            <v>2.4196428571428572</v>
          </cell>
          <cell r="S1275">
            <v>5000</v>
          </cell>
          <cell r="T1275">
            <v>250</v>
          </cell>
          <cell r="U1275">
            <v>2.4107142857142856</v>
          </cell>
          <cell r="V1275">
            <v>2.4107142857142856</v>
          </cell>
          <cell r="W1275">
            <v>2.4107142857142856</v>
          </cell>
          <cell r="X1275">
            <v>2.4107142857142856</v>
          </cell>
          <cell r="Y1275">
            <v>1.2</v>
          </cell>
          <cell r="AA1275">
            <v>1.1299999999999999</v>
          </cell>
        </row>
        <row r="1276">
          <cell r="E1276" t="str">
            <v>TB32DT_D1</v>
          </cell>
          <cell r="F1276" t="str">
            <v>TB32DT</v>
          </cell>
          <cell r="G1276" t="str">
            <v>Vị trí 1</v>
          </cell>
          <cell r="H1276" t="str">
            <v>TTTB</v>
          </cell>
          <cell r="I1276" t="str">
            <v>xã Trảng BomTTTBVị trí 1250</v>
          </cell>
          <cell r="O1276">
            <v>15300</v>
          </cell>
          <cell r="P1276">
            <v>780</v>
          </cell>
          <cell r="S1276">
            <v>11000</v>
          </cell>
          <cell r="T1276">
            <v>250</v>
          </cell>
          <cell r="U1276">
            <v>1.042483660130719</v>
          </cell>
          <cell r="V1276">
            <v>1.042483660130719</v>
          </cell>
          <cell r="W1276">
            <v>1.042483660130719</v>
          </cell>
          <cell r="X1276">
            <v>1.042483660130719</v>
          </cell>
          <cell r="Y1276">
            <v>1.2</v>
          </cell>
          <cell r="AA1276">
            <v>1.1299999999999999</v>
          </cell>
        </row>
        <row r="1277">
          <cell r="E1277" t="str">
            <v>TB32DT_D2</v>
          </cell>
          <cell r="F1277" t="str">
            <v>TB32DT</v>
          </cell>
          <cell r="G1277" t="str">
            <v>Vị trí 1</v>
          </cell>
          <cell r="H1277" t="str">
            <v>TTTB</v>
          </cell>
          <cell r="I1277" t="str">
            <v>xã Trảng BomTTTBVị trí 1250</v>
          </cell>
          <cell r="O1277">
            <v>15300</v>
          </cell>
          <cell r="P1277">
            <v>780</v>
          </cell>
          <cell r="S1277">
            <v>11000</v>
          </cell>
          <cell r="T1277">
            <v>250</v>
          </cell>
          <cell r="U1277">
            <v>1.042483660130719</v>
          </cell>
          <cell r="V1277">
            <v>1.042483660130719</v>
          </cell>
          <cell r="W1277">
            <v>1.042483660130719</v>
          </cell>
          <cell r="X1277">
            <v>1.042483660130719</v>
          </cell>
          <cell r="Y1277">
            <v>1.2</v>
          </cell>
          <cell r="AA1277">
            <v>1.1299999999999999</v>
          </cell>
        </row>
        <row r="1278">
          <cell r="E1278" t="str">
            <v>TB64DT</v>
          </cell>
          <cell r="F1278" t="str">
            <v>TB64DT</v>
          </cell>
          <cell r="G1278" t="str">
            <v>Vị trí 1</v>
          </cell>
          <cell r="H1278" t="str">
            <v>TTTB</v>
          </cell>
          <cell r="I1278" t="str">
            <v>xã Trảng BomTTTBVị trí 1250</v>
          </cell>
          <cell r="O1278">
            <v>8400</v>
          </cell>
          <cell r="P1278">
            <v>780</v>
          </cell>
          <cell r="S1278">
            <v>6000</v>
          </cell>
          <cell r="T1278">
            <v>250</v>
          </cell>
          <cell r="U1278">
            <v>1.0710396943112086</v>
          </cell>
          <cell r="V1278">
            <v>1.0710396943112086</v>
          </cell>
          <cell r="W1278">
            <v>1.0710396943112086</v>
          </cell>
          <cell r="X1278">
            <v>1.0710396943112086</v>
          </cell>
          <cell r="Y1278">
            <v>1.2</v>
          </cell>
          <cell r="Z1278">
            <v>1.0913171225937182</v>
          </cell>
          <cell r="AA1278">
            <v>1.0900000000000001</v>
          </cell>
        </row>
        <row r="1279">
          <cell r="E1279" t="str">
            <v>TB35DT</v>
          </cell>
          <cell r="F1279" t="str">
            <v>TB35DT</v>
          </cell>
          <cell r="G1279" t="str">
            <v>Vị trí 1</v>
          </cell>
          <cell r="H1279" t="str">
            <v>TTTB</v>
          </cell>
          <cell r="I1279" t="str">
            <v>xã Trảng BomTTTBVị trí 1250</v>
          </cell>
          <cell r="O1279">
            <v>8400</v>
          </cell>
          <cell r="P1279">
            <v>780</v>
          </cell>
          <cell r="S1279">
            <v>6000</v>
          </cell>
          <cell r="T1279">
            <v>250</v>
          </cell>
          <cell r="U1279">
            <v>0.9285714285714286</v>
          </cell>
          <cell r="V1279">
            <v>0.9285714285714286</v>
          </cell>
          <cell r="W1279">
            <v>1</v>
          </cell>
          <cell r="X1279">
            <v>1</v>
          </cell>
          <cell r="Y1279">
            <v>1.2</v>
          </cell>
          <cell r="Z1279">
            <v>1.0927642688280985</v>
          </cell>
          <cell r="AA1279">
            <v>1.0900000000000001</v>
          </cell>
        </row>
        <row r="1280">
          <cell r="E1280" t="str">
            <v>TB21DT</v>
          </cell>
          <cell r="F1280" t="str">
            <v>TB21DT</v>
          </cell>
          <cell r="G1280" t="str">
            <v>Vị trí 1</v>
          </cell>
          <cell r="H1280" t="str">
            <v>TTTB</v>
          </cell>
          <cell r="I1280" t="str">
            <v>xã Trảng BomTTTBVị trí 1250</v>
          </cell>
          <cell r="O1280">
            <v>10400</v>
          </cell>
          <cell r="P1280">
            <v>780</v>
          </cell>
          <cell r="S1280">
            <v>7500</v>
          </cell>
          <cell r="T1280">
            <v>250</v>
          </cell>
          <cell r="U1280">
            <v>1</v>
          </cell>
          <cell r="V1280">
            <v>1</v>
          </cell>
          <cell r="W1280">
            <v>1</v>
          </cell>
          <cell r="X1280">
            <v>1</v>
          </cell>
          <cell r="Y1280">
            <v>1.2</v>
          </cell>
          <cell r="Z1280">
            <v>1.1000000000000001</v>
          </cell>
          <cell r="AA1280">
            <v>1.1000000000000001</v>
          </cell>
        </row>
        <row r="1281">
          <cell r="E1281" t="str">
            <v>TB26DT</v>
          </cell>
          <cell r="F1281" t="str">
            <v>TB26DT</v>
          </cell>
          <cell r="G1281" t="str">
            <v>Vị trí 1</v>
          </cell>
          <cell r="H1281" t="str">
            <v>TTTB</v>
          </cell>
          <cell r="I1281" t="str">
            <v>xã Trảng BomTTTBVị trí 1250</v>
          </cell>
          <cell r="O1281">
            <v>9100</v>
          </cell>
          <cell r="P1281">
            <v>780</v>
          </cell>
          <cell r="S1281">
            <v>6500</v>
          </cell>
          <cell r="T1281">
            <v>250</v>
          </cell>
          <cell r="U1281">
            <v>1.0357142857142858</v>
          </cell>
          <cell r="V1281">
            <v>1.0357142857142858</v>
          </cell>
          <cell r="W1281">
            <v>1.0357142857142858</v>
          </cell>
          <cell r="X1281">
            <v>1.0357142857142858</v>
          </cell>
          <cell r="Y1281">
            <v>1.2</v>
          </cell>
          <cell r="AA1281">
            <v>1.1299999999999999</v>
          </cell>
        </row>
        <row r="1282">
          <cell r="E1282" t="str">
            <v>TB45DT</v>
          </cell>
          <cell r="F1282" t="str">
            <v>TB45DT</v>
          </cell>
          <cell r="G1282" t="str">
            <v>Vị trí 1</v>
          </cell>
          <cell r="H1282" t="str">
            <v>TTTB</v>
          </cell>
          <cell r="I1282" t="str">
            <v>xã Trảng BomTTTBVị trí 1250</v>
          </cell>
          <cell r="O1282">
            <v>9100</v>
          </cell>
          <cell r="P1282">
            <v>780</v>
          </cell>
          <cell r="S1282">
            <v>6500</v>
          </cell>
          <cell r="T1282">
            <v>250</v>
          </cell>
          <cell r="U1282">
            <v>1.0357142857142858</v>
          </cell>
          <cell r="V1282">
            <v>1.0357142857142858</v>
          </cell>
          <cell r="W1282">
            <v>1.0357142857142858</v>
          </cell>
          <cell r="X1282">
            <v>1.0357142857142858</v>
          </cell>
          <cell r="Y1282">
            <v>1.2</v>
          </cell>
          <cell r="AA1282">
            <v>1.1299999999999999</v>
          </cell>
        </row>
        <row r="1283">
          <cell r="E1283" t="str">
            <v>TB20DT</v>
          </cell>
          <cell r="F1283" t="str">
            <v>TB20DT</v>
          </cell>
          <cell r="G1283" t="str">
            <v>Vị trí 1</v>
          </cell>
          <cell r="H1283" t="str">
            <v>TTTB</v>
          </cell>
          <cell r="I1283" t="str">
            <v>xã Trảng BomTTTBVị trí 1250</v>
          </cell>
          <cell r="O1283">
            <v>9100</v>
          </cell>
          <cell r="P1283">
            <v>780</v>
          </cell>
          <cell r="S1283">
            <v>6500</v>
          </cell>
          <cell r="T1283">
            <v>250</v>
          </cell>
          <cell r="U1283">
            <v>1.0357142857142858</v>
          </cell>
          <cell r="V1283">
            <v>1.0357142857142858</v>
          </cell>
          <cell r="W1283">
            <v>1.0357142857142858</v>
          </cell>
          <cell r="X1283">
            <v>1.0357142857142858</v>
          </cell>
          <cell r="Y1283">
            <v>1.2</v>
          </cell>
          <cell r="AA1283">
            <v>1.1299999999999999</v>
          </cell>
        </row>
        <row r="1284">
          <cell r="E1284" t="str">
            <v>TB11DT_D1</v>
          </cell>
          <cell r="F1284" t="str">
            <v>TB11DT</v>
          </cell>
          <cell r="G1284" t="str">
            <v>Vị trí 1</v>
          </cell>
          <cell r="H1284" t="str">
            <v>TTTB</v>
          </cell>
          <cell r="I1284" t="str">
            <v>xã Trảng BomTTTBVị trí 1250</v>
          </cell>
          <cell r="J1284">
            <v>14204000</v>
          </cell>
          <cell r="K1284" t="str">
            <v>QĐ 2346/QĐ-UBND ngày 09/07/2021</v>
          </cell>
          <cell r="L1284">
            <v>2733000</v>
          </cell>
          <cell r="M1284" t="str">
            <v>QĐ 2346/QĐ-UBND ngày 09/07/2021</v>
          </cell>
          <cell r="O1284">
            <v>10400</v>
          </cell>
          <cell r="P1284">
            <v>780</v>
          </cell>
          <cell r="Q1284">
            <v>1.3657692307692308</v>
          </cell>
          <cell r="R1284">
            <v>3.5038461538461538</v>
          </cell>
          <cell r="S1284">
            <v>7500</v>
          </cell>
          <cell r="T1284">
            <v>250</v>
          </cell>
          <cell r="U1284">
            <v>1.2980769230769231</v>
          </cell>
          <cell r="V1284">
            <v>1.2980769230769231</v>
          </cell>
          <cell r="W1284">
            <v>1.2980769230769231</v>
          </cell>
          <cell r="X1284">
            <v>1.609089823220258</v>
          </cell>
          <cell r="Y1284">
            <v>1.2</v>
          </cell>
          <cell r="Z1284">
            <v>1.0045203415369162</v>
          </cell>
          <cell r="AA1284">
            <v>1.1299999999999999</v>
          </cell>
        </row>
        <row r="1285">
          <cell r="E1285" t="str">
            <v>TB11DT_D2</v>
          </cell>
          <cell r="F1285" t="str">
            <v>TB11DT</v>
          </cell>
          <cell r="G1285" t="str">
            <v>Vị trí 1</v>
          </cell>
          <cell r="H1285" t="str">
            <v>TTTB</v>
          </cell>
          <cell r="I1285" t="str">
            <v>xã Trảng BomTTTBVị trí 1250</v>
          </cell>
          <cell r="O1285">
            <v>9800</v>
          </cell>
          <cell r="P1285">
            <v>780</v>
          </cell>
          <cell r="S1285">
            <v>7000</v>
          </cell>
          <cell r="T1285">
            <v>250</v>
          </cell>
          <cell r="U1285">
            <v>1.0357142857142858</v>
          </cell>
          <cell r="V1285">
            <v>1.0357142857142858</v>
          </cell>
          <cell r="W1285">
            <v>1.0357142857142858</v>
          </cell>
          <cell r="X1285">
            <v>1.609089823220258</v>
          </cell>
          <cell r="Y1285">
            <v>1.2</v>
          </cell>
          <cell r="Z1285">
            <v>1.0045203415369162</v>
          </cell>
          <cell r="AA1285">
            <v>1.1299999999999999</v>
          </cell>
        </row>
        <row r="1286">
          <cell r="E1286" t="str">
            <v>TB11DT_D3</v>
          </cell>
          <cell r="F1286" t="str">
            <v>TB11DT</v>
          </cell>
          <cell r="G1286" t="str">
            <v>Vị trí 1</v>
          </cell>
          <cell r="H1286" t="str">
            <v>TTTB</v>
          </cell>
          <cell r="I1286" t="str">
            <v>xã Trảng BomTTTBVị trí 1250</v>
          </cell>
          <cell r="O1286">
            <v>4600</v>
          </cell>
          <cell r="P1286">
            <v>780</v>
          </cell>
          <cell r="S1286">
            <v>3700</v>
          </cell>
          <cell r="T1286">
            <v>250</v>
          </cell>
          <cell r="U1286">
            <v>2.4934782608695651</v>
          </cell>
          <cell r="V1286">
            <v>2.4934782608695651</v>
          </cell>
          <cell r="W1286">
            <v>2.4934782608695651</v>
          </cell>
          <cell r="X1286">
            <v>1.609089823220258</v>
          </cell>
          <cell r="Y1286">
            <v>1.2</v>
          </cell>
          <cell r="Z1286">
            <v>1.0045203415369162</v>
          </cell>
          <cell r="AA1286">
            <v>1.1299999999999999</v>
          </cell>
        </row>
        <row r="1287">
          <cell r="E1287" t="str">
            <v>TB17DT_D1</v>
          </cell>
          <cell r="F1287" t="str">
            <v>TB17DT</v>
          </cell>
          <cell r="G1287" t="str">
            <v>Vị trí 1</v>
          </cell>
          <cell r="H1287" t="str">
            <v>TTTB</v>
          </cell>
          <cell r="I1287" t="str">
            <v>xã Trảng BomTTTBVị trí 1250</v>
          </cell>
          <cell r="O1287">
            <v>9100</v>
          </cell>
          <cell r="P1287">
            <v>780</v>
          </cell>
          <cell r="S1287">
            <v>6500</v>
          </cell>
          <cell r="T1287">
            <v>250</v>
          </cell>
          <cell r="U1287">
            <v>1</v>
          </cell>
          <cell r="V1287">
            <v>1</v>
          </cell>
          <cell r="W1287">
            <v>1</v>
          </cell>
          <cell r="X1287">
            <v>1.0901162790697674</v>
          </cell>
          <cell r="Y1287">
            <v>1.2</v>
          </cell>
          <cell r="Z1287">
            <v>1.1000000000000001</v>
          </cell>
          <cell r="AA1287">
            <v>1.1299999999999999</v>
          </cell>
        </row>
        <row r="1288">
          <cell r="E1288" t="str">
            <v>TB17DT_D2</v>
          </cell>
          <cell r="F1288" t="str">
            <v>TB17DT</v>
          </cell>
          <cell r="G1288" t="str">
            <v>Vị trí 1</v>
          </cell>
          <cell r="H1288" t="str">
            <v>TTTB</v>
          </cell>
          <cell r="I1288" t="str">
            <v>xã Trảng BomTTTBVị trí 1250</v>
          </cell>
          <cell r="O1288">
            <v>4300</v>
          </cell>
          <cell r="P1288">
            <v>780</v>
          </cell>
          <cell r="S1288">
            <v>3500</v>
          </cell>
          <cell r="T1288">
            <v>250</v>
          </cell>
          <cell r="U1288">
            <v>1.180232558139535</v>
          </cell>
          <cell r="V1288">
            <v>1.180232558139535</v>
          </cell>
          <cell r="W1288">
            <v>1.180232558139535</v>
          </cell>
          <cell r="X1288">
            <v>1.0901162790697674</v>
          </cell>
          <cell r="Y1288">
            <v>1.2</v>
          </cell>
          <cell r="Z1288">
            <v>1.1000000000000001</v>
          </cell>
          <cell r="AA1288">
            <v>1.1299999999999999</v>
          </cell>
        </row>
        <row r="1289">
          <cell r="E1289" t="str">
            <v>TB48DT</v>
          </cell>
          <cell r="F1289" t="str">
            <v>TB48DT</v>
          </cell>
          <cell r="G1289" t="str">
            <v>Vị trí 1</v>
          </cell>
          <cell r="H1289" t="str">
            <v>TTTB</v>
          </cell>
          <cell r="I1289" t="str">
            <v>xã Trảng BomTTTBVị trí 1250</v>
          </cell>
          <cell r="J1289">
            <v>7187000</v>
          </cell>
          <cell r="K1289" t="str">
            <v>QĐ 2346/QĐ-UBND ngày 09/07/2021</v>
          </cell>
          <cell r="O1289">
            <v>5000</v>
          </cell>
          <cell r="P1289">
            <v>780</v>
          </cell>
          <cell r="Q1289">
            <v>1.4374</v>
          </cell>
          <cell r="S1289">
            <v>4500</v>
          </cell>
          <cell r="T1289">
            <v>250</v>
          </cell>
          <cell r="U1289">
            <v>1.44</v>
          </cell>
          <cell r="V1289">
            <v>1.3655299999999999</v>
          </cell>
          <cell r="W1289">
            <v>1.3655299999999999</v>
          </cell>
          <cell r="X1289">
            <v>1.3655299999999999</v>
          </cell>
          <cell r="Y1289">
            <v>1.2</v>
          </cell>
          <cell r="AA1289">
            <v>1.1299999999999999</v>
          </cell>
        </row>
        <row r="1290">
          <cell r="E1290" t="str">
            <v>TB44DT</v>
          </cell>
          <cell r="F1290" t="str">
            <v>TB44DT</v>
          </cell>
          <cell r="G1290" t="str">
            <v>Vị trí 1</v>
          </cell>
          <cell r="H1290" t="str">
            <v>TTTB</v>
          </cell>
          <cell r="I1290" t="str">
            <v>xã Trảng BomTTTBVị trí 1250</v>
          </cell>
          <cell r="J1290">
            <v>11712000</v>
          </cell>
          <cell r="K1290" t="str">
            <v>QĐ 2346/QĐ-UBND ngày 09/07/2021</v>
          </cell>
          <cell r="O1290">
            <v>5600</v>
          </cell>
          <cell r="P1290">
            <v>780</v>
          </cell>
          <cell r="Q1290">
            <v>2.0914285714285716</v>
          </cell>
          <cell r="S1290">
            <v>5000</v>
          </cell>
          <cell r="T1290">
            <v>250</v>
          </cell>
          <cell r="U1290">
            <v>2.0535714285714284</v>
          </cell>
          <cell r="V1290">
            <v>2.0535714285714284</v>
          </cell>
          <cell r="W1290">
            <v>2.0535714285714284</v>
          </cell>
          <cell r="X1290">
            <v>2.0535714285714284</v>
          </cell>
          <cell r="Y1290">
            <v>1.2</v>
          </cell>
          <cell r="AA1290">
            <v>1.1299999999999999</v>
          </cell>
        </row>
        <row r="1291">
          <cell r="E1291" t="str">
            <v>TB15DT_D1</v>
          </cell>
          <cell r="F1291" t="str">
            <v>TB15DT</v>
          </cell>
          <cell r="G1291" t="str">
            <v>Vị trí 1</v>
          </cell>
          <cell r="H1291" t="str">
            <v>TTTB</v>
          </cell>
          <cell r="I1291" t="str">
            <v>xã Trảng BomTTTBVị trí 1250</v>
          </cell>
          <cell r="O1291">
            <v>13900</v>
          </cell>
          <cell r="P1291">
            <v>780</v>
          </cell>
          <cell r="S1291">
            <v>10000</v>
          </cell>
          <cell r="T1291">
            <v>250</v>
          </cell>
          <cell r="U1291">
            <v>1.0431654676258992</v>
          </cell>
          <cell r="V1291">
            <v>1.0431654676258992</v>
          </cell>
          <cell r="W1291">
            <v>1.0431654676258992</v>
          </cell>
          <cell r="X1291">
            <v>1.014388489208633</v>
          </cell>
          <cell r="Y1291">
            <v>1.2</v>
          </cell>
          <cell r="Z1291">
            <v>1.0981940319264811</v>
          </cell>
          <cell r="AA1291">
            <v>1.1000000000000001</v>
          </cell>
        </row>
        <row r="1292">
          <cell r="E1292" t="str">
            <v>TB15DT_D2</v>
          </cell>
          <cell r="F1292" t="str">
            <v>TB15DT</v>
          </cell>
          <cell r="G1292" t="str">
            <v>Vị trí 1</v>
          </cell>
          <cell r="H1292" t="str">
            <v>TTTB</v>
          </cell>
          <cell r="I1292" t="str">
            <v>xã Trảng BomTTTBVị trí 1250</v>
          </cell>
          <cell r="O1292">
            <v>15300</v>
          </cell>
          <cell r="P1292">
            <v>780</v>
          </cell>
          <cell r="S1292">
            <v>11000</v>
          </cell>
          <cell r="T1292">
            <v>250</v>
          </cell>
          <cell r="U1292">
            <v>0.79084967320261446</v>
          </cell>
          <cell r="V1292">
            <v>0.79084967320261446</v>
          </cell>
          <cell r="W1292">
            <v>1</v>
          </cell>
          <cell r="X1292">
            <v>1.014388489208633</v>
          </cell>
          <cell r="Y1292">
            <v>1.2</v>
          </cell>
          <cell r="Z1292">
            <v>1.0981940319264811</v>
          </cell>
          <cell r="AA1292">
            <v>1.1000000000000001</v>
          </cell>
        </row>
        <row r="1293">
          <cell r="E1293" t="str">
            <v>TB15DT_D3</v>
          </cell>
          <cell r="F1293" t="str">
            <v>TB15DT</v>
          </cell>
          <cell r="G1293" t="str">
            <v>Vị trí 1</v>
          </cell>
          <cell r="H1293" t="str">
            <v>TTTB</v>
          </cell>
          <cell r="I1293" t="str">
            <v>xã Trảng BomTTTBVị trí 1250</v>
          </cell>
          <cell r="O1293">
            <v>10400</v>
          </cell>
          <cell r="P1293">
            <v>780</v>
          </cell>
          <cell r="S1293">
            <v>7500</v>
          </cell>
          <cell r="T1293">
            <v>250</v>
          </cell>
          <cell r="U1293">
            <v>1</v>
          </cell>
          <cell r="V1293">
            <v>1</v>
          </cell>
          <cell r="W1293">
            <v>1</v>
          </cell>
          <cell r="X1293">
            <v>1.014388489208633</v>
          </cell>
          <cell r="Y1293">
            <v>1.2</v>
          </cell>
          <cell r="Z1293">
            <v>1.0981940319264811</v>
          </cell>
          <cell r="AA1293">
            <v>1.1000000000000001</v>
          </cell>
        </row>
        <row r="1294">
          <cell r="E1294" t="str">
            <v>TB31DT</v>
          </cell>
          <cell r="F1294" t="str">
            <v>TB31DT</v>
          </cell>
          <cell r="G1294" t="str">
            <v>Vị trí 1</v>
          </cell>
          <cell r="H1294" t="str">
            <v>TTTB</v>
          </cell>
          <cell r="I1294" t="str">
            <v>xã Trảng BomTTTBVị trí 1250</v>
          </cell>
          <cell r="O1294">
            <v>11100</v>
          </cell>
          <cell r="P1294">
            <v>780</v>
          </cell>
          <cell r="S1294">
            <v>8000</v>
          </cell>
          <cell r="T1294">
            <v>250</v>
          </cell>
          <cell r="U1294">
            <v>1</v>
          </cell>
          <cell r="V1294">
            <v>1</v>
          </cell>
          <cell r="W1294">
            <v>1</v>
          </cell>
          <cell r="X1294">
            <v>1</v>
          </cell>
          <cell r="Y1294">
            <v>1.2</v>
          </cell>
          <cell r="Z1294">
            <v>1.1000000000000001</v>
          </cell>
          <cell r="AA1294">
            <v>1.1000000000000001</v>
          </cell>
        </row>
        <row r="1295">
          <cell r="E1295" t="str">
            <v>TB66DT</v>
          </cell>
          <cell r="F1295" t="str">
            <v>TB66DT</v>
          </cell>
          <cell r="G1295" t="str">
            <v>Vị trí 1</v>
          </cell>
          <cell r="H1295" t="str">
            <v>TTTB</v>
          </cell>
          <cell r="I1295" t="str">
            <v>xã Trảng BomTTTBVị trí 1250</v>
          </cell>
          <cell r="O1295">
            <v>5600</v>
          </cell>
          <cell r="P1295">
            <v>780</v>
          </cell>
          <cell r="S1295">
            <v>5000</v>
          </cell>
          <cell r="T1295">
            <v>250</v>
          </cell>
          <cell r="U1295">
            <v>1.2946428571428572</v>
          </cell>
          <cell r="V1295">
            <v>1.2946428571428572</v>
          </cell>
          <cell r="W1295">
            <v>1.2946428571428572</v>
          </cell>
          <cell r="X1295">
            <v>1.2946428571428572</v>
          </cell>
          <cell r="Y1295">
            <v>1.2</v>
          </cell>
          <cell r="Z1295">
            <v>1.25</v>
          </cell>
          <cell r="AA1295">
            <v>1.1299999999999999</v>
          </cell>
        </row>
        <row r="1296">
          <cell r="E1296" t="str">
            <v>TB23DT</v>
          </cell>
          <cell r="F1296" t="str">
            <v>TB23DT</v>
          </cell>
          <cell r="G1296" t="str">
            <v>Vị trí 1</v>
          </cell>
          <cell r="H1296" t="str">
            <v>TTTB</v>
          </cell>
          <cell r="I1296" t="str">
            <v>xã Trảng BomTTTBVị trí 1250</v>
          </cell>
          <cell r="O1296">
            <v>5600</v>
          </cell>
          <cell r="P1296">
            <v>780</v>
          </cell>
          <cell r="S1296">
            <v>5000</v>
          </cell>
          <cell r="T1296">
            <v>250</v>
          </cell>
          <cell r="U1296">
            <v>1.2946428571428572</v>
          </cell>
          <cell r="V1296">
            <v>1.2946428571428572</v>
          </cell>
          <cell r="W1296">
            <v>1.2946428571428572</v>
          </cell>
          <cell r="X1296">
            <v>1.2946428571428572</v>
          </cell>
          <cell r="Y1296">
            <v>1.2</v>
          </cell>
          <cell r="AA1296">
            <v>1.1299999999999999</v>
          </cell>
        </row>
        <row r="1297">
          <cell r="E1297" t="str">
            <v>TB28DT</v>
          </cell>
          <cell r="F1297" t="str">
            <v>TB28DT</v>
          </cell>
          <cell r="G1297" t="str">
            <v>Vị trí 1</v>
          </cell>
          <cell r="H1297" t="str">
            <v>TTTB</v>
          </cell>
          <cell r="I1297" t="str">
            <v>xã Trảng BomTTTBVị trí 1250</v>
          </cell>
          <cell r="O1297">
            <v>5600</v>
          </cell>
          <cell r="P1297">
            <v>780</v>
          </cell>
          <cell r="S1297">
            <v>5000</v>
          </cell>
          <cell r="T1297">
            <v>250</v>
          </cell>
          <cell r="U1297">
            <v>1.2946428571428572</v>
          </cell>
          <cell r="V1297">
            <v>1.2946428571428572</v>
          </cell>
          <cell r="W1297">
            <v>1.2946428571428572</v>
          </cell>
          <cell r="X1297">
            <v>1.2946428571428572</v>
          </cell>
          <cell r="Y1297">
            <v>1.2</v>
          </cell>
          <cell r="Z1297">
            <v>1.1000000000000001</v>
          </cell>
          <cell r="AA1297">
            <v>1.1299999999999999</v>
          </cell>
        </row>
        <row r="1298">
          <cell r="E1298" t="str">
            <v>TB33DT</v>
          </cell>
          <cell r="F1298" t="str">
            <v>TB33DT</v>
          </cell>
          <cell r="G1298" t="str">
            <v>Vị trí 1</v>
          </cell>
          <cell r="H1298" t="str">
            <v>TTTB</v>
          </cell>
          <cell r="I1298" t="str">
            <v>xã Trảng BomTTTBVị trí 1250</v>
          </cell>
          <cell r="O1298">
            <v>5600</v>
          </cell>
          <cell r="P1298">
            <v>780</v>
          </cell>
          <cell r="S1298">
            <v>5000</v>
          </cell>
          <cell r="T1298">
            <v>250</v>
          </cell>
          <cell r="U1298">
            <v>1.2946428571428572</v>
          </cell>
          <cell r="V1298">
            <v>1.2946428571428572</v>
          </cell>
          <cell r="W1298">
            <v>1.2946428571428572</v>
          </cell>
          <cell r="X1298">
            <v>1.2946428571428572</v>
          </cell>
          <cell r="Y1298">
            <v>1.2</v>
          </cell>
          <cell r="AA1298">
            <v>1.1299999999999999</v>
          </cell>
        </row>
        <row r="1299">
          <cell r="E1299" t="str">
            <v>TB41DT</v>
          </cell>
          <cell r="F1299" t="str">
            <v>TB41DT</v>
          </cell>
          <cell r="G1299" t="str">
            <v>Vị trí 1</v>
          </cell>
          <cell r="H1299" t="str">
            <v>TTTB</v>
          </cell>
          <cell r="I1299" t="str">
            <v>xã Trảng BomTTTBVị trí 1250</v>
          </cell>
          <cell r="O1299">
            <v>6700</v>
          </cell>
          <cell r="P1299">
            <v>780</v>
          </cell>
          <cell r="S1299">
            <v>6000</v>
          </cell>
          <cell r="T1299">
            <v>250</v>
          </cell>
          <cell r="U1299">
            <v>1.2985074626865671</v>
          </cell>
          <cell r="V1299">
            <v>1.2985074626865671</v>
          </cell>
          <cell r="W1299">
            <v>1.2985074626865671</v>
          </cell>
          <cell r="X1299">
            <v>1.2985074626865671</v>
          </cell>
          <cell r="Y1299">
            <v>1.2</v>
          </cell>
          <cell r="AA1299">
            <v>1.1299999999999999</v>
          </cell>
        </row>
        <row r="1300">
          <cell r="E1300" t="str">
            <v>TB57DT</v>
          </cell>
          <cell r="F1300" t="str">
            <v>TB57DT</v>
          </cell>
          <cell r="G1300" t="str">
            <v>Vị trí 1</v>
          </cell>
          <cell r="H1300" t="str">
            <v>TTTB</v>
          </cell>
          <cell r="I1300" t="str">
            <v>xã Trảng BomTTTBVị trí 1250</v>
          </cell>
          <cell r="O1300">
            <v>5600</v>
          </cell>
          <cell r="P1300">
            <v>780</v>
          </cell>
          <cell r="S1300">
            <v>5000</v>
          </cell>
          <cell r="T1300">
            <v>250</v>
          </cell>
          <cell r="U1300">
            <v>1.2946428571428572</v>
          </cell>
          <cell r="V1300">
            <v>1.2946428571428572</v>
          </cell>
          <cell r="W1300">
            <v>1.2946428571428572</v>
          </cell>
          <cell r="X1300">
            <v>1.2946428571428572</v>
          </cell>
          <cell r="Y1300">
            <v>1.2</v>
          </cell>
          <cell r="AA1300">
            <v>1.1299999999999999</v>
          </cell>
        </row>
        <row r="1301">
          <cell r="E1301" t="str">
            <v>TB58DT</v>
          </cell>
          <cell r="F1301" t="str">
            <v>TB58DT</v>
          </cell>
          <cell r="G1301" t="str">
            <v>Vị trí 1</v>
          </cell>
          <cell r="H1301" t="str">
            <v>TTTB</v>
          </cell>
          <cell r="I1301" t="str">
            <v>xã Trảng BomTTTBVị trí 1250</v>
          </cell>
          <cell r="O1301">
            <v>5600</v>
          </cell>
          <cell r="P1301">
            <v>780</v>
          </cell>
          <cell r="S1301">
            <v>5000</v>
          </cell>
          <cell r="T1301">
            <v>250</v>
          </cell>
          <cell r="U1301">
            <v>1.2946428571428572</v>
          </cell>
          <cell r="V1301">
            <v>1.2946428571428572</v>
          </cell>
          <cell r="W1301">
            <v>1.2946428571428572</v>
          </cell>
          <cell r="X1301">
            <v>1.2946428571428572</v>
          </cell>
          <cell r="Y1301">
            <v>1.2</v>
          </cell>
          <cell r="AA1301">
            <v>1.1299999999999999</v>
          </cell>
        </row>
        <row r="1302">
          <cell r="E1302" t="str">
            <v>TB55DT</v>
          </cell>
          <cell r="F1302" t="str">
            <v>TB55DT</v>
          </cell>
          <cell r="G1302" t="str">
            <v>Vị trí 1</v>
          </cell>
          <cell r="H1302" t="str">
            <v>TTTB</v>
          </cell>
          <cell r="I1302" t="str">
            <v>xã Trảng BomTTTBVị trí 1250</v>
          </cell>
          <cell r="O1302">
            <v>8400</v>
          </cell>
          <cell r="P1302">
            <v>780</v>
          </cell>
          <cell r="S1302">
            <v>7500</v>
          </cell>
          <cell r="T1302">
            <v>250</v>
          </cell>
          <cell r="U1302">
            <v>1.2946428571428572</v>
          </cell>
          <cell r="V1302">
            <v>1.2946428571428572</v>
          </cell>
          <cell r="W1302">
            <v>1.2946428571428572</v>
          </cell>
          <cell r="X1302">
            <v>1.2946428571428572</v>
          </cell>
          <cell r="Y1302">
            <v>1.2</v>
          </cell>
          <cell r="AA1302">
            <v>1.1299999999999999</v>
          </cell>
        </row>
        <row r="1303">
          <cell r="E1303" t="str">
            <v>TB36DT</v>
          </cell>
          <cell r="F1303" t="str">
            <v>TB36DT</v>
          </cell>
          <cell r="G1303" t="str">
            <v>Vị trí 1</v>
          </cell>
          <cell r="H1303" t="str">
            <v>TTTB</v>
          </cell>
          <cell r="I1303" t="str">
            <v>xã Trảng BomTTTBVị trí 1250</v>
          </cell>
          <cell r="O1303">
            <v>5600</v>
          </cell>
          <cell r="P1303">
            <v>780</v>
          </cell>
          <cell r="S1303">
            <v>5000</v>
          </cell>
          <cell r="T1303">
            <v>250</v>
          </cell>
          <cell r="U1303">
            <v>1.2946428571428572</v>
          </cell>
          <cell r="V1303">
            <v>1.2946428571428572</v>
          </cell>
          <cell r="W1303">
            <v>1.2946428571428572</v>
          </cell>
          <cell r="X1303">
            <v>1.2946428571428572</v>
          </cell>
          <cell r="Y1303">
            <v>1.2</v>
          </cell>
          <cell r="Z1303">
            <v>1.3428032976241371</v>
          </cell>
          <cell r="AA1303">
            <v>1.1299999999999999</v>
          </cell>
        </row>
        <row r="1304">
          <cell r="E1304" t="str">
            <v>TB30DT_D1</v>
          </cell>
          <cell r="F1304" t="str">
            <v>TB30DT</v>
          </cell>
          <cell r="G1304" t="str">
            <v>Vị trí 1</v>
          </cell>
          <cell r="H1304" t="str">
            <v>TTTB</v>
          </cell>
          <cell r="I1304" t="str">
            <v>xã Trảng BomTTTBVị trí 1250</v>
          </cell>
          <cell r="J1304">
            <v>14495000</v>
          </cell>
          <cell r="K1304" t="str">
            <v>QĐ 2346/QĐ-UBND ngày 09/07/2021</v>
          </cell>
          <cell r="O1304">
            <v>11100</v>
          </cell>
          <cell r="P1304">
            <v>780</v>
          </cell>
          <cell r="Q1304">
            <v>1.305855855855856</v>
          </cell>
          <cell r="S1304">
            <v>8000</v>
          </cell>
          <cell r="T1304">
            <v>250</v>
          </cell>
          <cell r="U1304">
            <v>1.2972972972972974</v>
          </cell>
          <cell r="V1304">
            <v>1.2972972972972974</v>
          </cell>
          <cell r="W1304">
            <v>1.2972972972972974</v>
          </cell>
          <cell r="X1304">
            <v>1.1665057915057915</v>
          </cell>
          <cell r="Y1304">
            <v>1.2</v>
          </cell>
          <cell r="Z1304">
            <v>1.1000000000000001</v>
          </cell>
          <cell r="AA1304">
            <v>1.1299999999999999</v>
          </cell>
        </row>
        <row r="1305">
          <cell r="E1305" t="str">
            <v>TB30DT_D2</v>
          </cell>
          <cell r="F1305" t="str">
            <v>TB30DT</v>
          </cell>
          <cell r="G1305" t="str">
            <v>Vị trí 1</v>
          </cell>
          <cell r="H1305" t="str">
            <v>TTTB</v>
          </cell>
          <cell r="I1305" t="str">
            <v>xã Trảng BomTTTBVị trí 1250</v>
          </cell>
          <cell r="O1305">
            <v>9100</v>
          </cell>
          <cell r="P1305">
            <v>780</v>
          </cell>
          <cell r="S1305">
            <v>6500</v>
          </cell>
          <cell r="T1305">
            <v>250</v>
          </cell>
          <cell r="U1305">
            <v>1.0357142857142858</v>
          </cell>
          <cell r="V1305">
            <v>1.0357142857142858</v>
          </cell>
          <cell r="W1305">
            <v>1.0357142857142858</v>
          </cell>
          <cell r="X1305">
            <v>1.1665057915057915</v>
          </cell>
          <cell r="Y1305">
            <v>1.2</v>
          </cell>
          <cell r="Z1305">
            <v>1.1000000000000001</v>
          </cell>
          <cell r="AA1305">
            <v>1.1299999999999999</v>
          </cell>
        </row>
        <row r="1306">
          <cell r="E1306" t="str">
            <v>TB54DT</v>
          </cell>
          <cell r="F1306" t="str">
            <v>TB54DT</v>
          </cell>
          <cell r="G1306" t="str">
            <v>Vị trí 1</v>
          </cell>
          <cell r="H1306" t="str">
            <v>TTTB</v>
          </cell>
          <cell r="I1306" t="str">
            <v>xã Trảng BomTTTBVị trí 1250</v>
          </cell>
          <cell r="O1306">
            <v>11100</v>
          </cell>
          <cell r="P1306">
            <v>780</v>
          </cell>
          <cell r="S1306">
            <v>8000</v>
          </cell>
          <cell r="T1306">
            <v>250</v>
          </cell>
          <cell r="U1306">
            <v>0.90352661850622118</v>
          </cell>
          <cell r="V1306">
            <v>0.90352661850622118</v>
          </cell>
          <cell r="W1306">
            <v>1</v>
          </cell>
          <cell r="X1306">
            <v>1</v>
          </cell>
          <cell r="Y1306">
            <v>1.2</v>
          </cell>
          <cell r="Z1306">
            <v>1.093859649122807</v>
          </cell>
          <cell r="AA1306">
            <v>1.0900000000000001</v>
          </cell>
        </row>
        <row r="1307">
          <cell r="E1307" t="str">
            <v>TB25NT1_D1</v>
          </cell>
          <cell r="F1307" t="str">
            <v>TB25NT1</v>
          </cell>
          <cell r="G1307" t="str">
            <v>Vị trí 1</v>
          </cell>
          <cell r="H1307" t="str">
            <v>Các đường nhóm I</v>
          </cell>
          <cell r="I1307" t="str">
            <v>xã Trảng BomCác đường nhóm IVị trí 1220</v>
          </cell>
          <cell r="O1307">
            <v>5300</v>
          </cell>
          <cell r="P1307">
            <v>730</v>
          </cell>
          <cell r="S1307">
            <v>4000</v>
          </cell>
          <cell r="T1307">
            <v>220</v>
          </cell>
          <cell r="U1307">
            <v>1.3962264150943395</v>
          </cell>
          <cell r="V1307">
            <v>1.3962264150943395</v>
          </cell>
          <cell r="W1307">
            <v>1.3962264150943395</v>
          </cell>
          <cell r="X1307">
            <v>1.5710563202058763</v>
          </cell>
          <cell r="Y1307">
            <v>1.2</v>
          </cell>
          <cell r="Z1307">
            <v>1.1098551228899716</v>
          </cell>
          <cell r="AA1307">
            <v>1.1100000000000001</v>
          </cell>
        </row>
        <row r="1308">
          <cell r="E1308" t="str">
            <v>TB25NT1_D2</v>
          </cell>
          <cell r="F1308" t="str">
            <v>TB25NT1</v>
          </cell>
          <cell r="G1308" t="str">
            <v>Vị trí 1</v>
          </cell>
          <cell r="H1308" t="str">
            <v>Các đường nhóm I</v>
          </cell>
          <cell r="I1308" t="str">
            <v>xã Trảng BomCác đường nhóm IVị trí 1220</v>
          </cell>
          <cell r="O1308">
            <v>3900</v>
          </cell>
          <cell r="P1308">
            <v>730</v>
          </cell>
          <cell r="S1308">
            <v>3000</v>
          </cell>
          <cell r="T1308">
            <v>220</v>
          </cell>
          <cell r="U1308">
            <v>1.6153846153846154</v>
          </cell>
          <cell r="V1308">
            <v>1.6153846153846154</v>
          </cell>
          <cell r="W1308">
            <v>1.6153846153846154</v>
          </cell>
          <cell r="X1308">
            <v>1.5710563202058763</v>
          </cell>
          <cell r="Y1308">
            <v>1.2</v>
          </cell>
          <cell r="Z1308">
            <v>1.1098551228899716</v>
          </cell>
          <cell r="AA1308">
            <v>1.1100000000000001</v>
          </cell>
        </row>
        <row r="1309">
          <cell r="E1309" t="str">
            <v>TB48NT</v>
          </cell>
          <cell r="F1309" t="str">
            <v>TB48NT</v>
          </cell>
          <cell r="G1309" t="str">
            <v>Vị trí 1</v>
          </cell>
          <cell r="H1309" t="str">
            <v>Các đường còn lại</v>
          </cell>
          <cell r="I1309" t="str">
            <v>xã Trảng BomCác đường còn lạiVị trí 1200</v>
          </cell>
          <cell r="O1309">
            <v>2100</v>
          </cell>
          <cell r="P1309">
            <v>670</v>
          </cell>
          <cell r="S1309">
            <v>1700</v>
          </cell>
          <cell r="T1309">
            <v>200</v>
          </cell>
          <cell r="U1309">
            <v>1.2142857142857142</v>
          </cell>
          <cell r="V1309">
            <v>1.2142857142857142</v>
          </cell>
          <cell r="W1309">
            <v>1.2142857142857142</v>
          </cell>
          <cell r="X1309">
            <v>1.2142857142857142</v>
          </cell>
          <cell r="Y1309">
            <v>1.2</v>
          </cell>
          <cell r="AA1309">
            <v>1.1299999999999999</v>
          </cell>
        </row>
        <row r="1310">
          <cell r="E1310" t="str">
            <v>TB47NT</v>
          </cell>
          <cell r="F1310" t="str">
            <v>TB47NT</v>
          </cell>
          <cell r="G1310" t="str">
            <v>Vị trí 1</v>
          </cell>
          <cell r="H1310" t="str">
            <v>Các đường còn lại</v>
          </cell>
          <cell r="I1310" t="str">
            <v>xã Trảng BomCác đường còn lạiVị trí 1200</v>
          </cell>
          <cell r="O1310">
            <v>3100</v>
          </cell>
          <cell r="P1310">
            <v>670</v>
          </cell>
          <cell r="S1310">
            <v>2500</v>
          </cell>
          <cell r="T1310">
            <v>200</v>
          </cell>
          <cell r="U1310">
            <v>1.6129032258064515</v>
          </cell>
          <cell r="V1310">
            <v>1.6129032258064515</v>
          </cell>
          <cell r="W1310">
            <v>1.6129032258064515</v>
          </cell>
          <cell r="X1310">
            <v>1.6129032258064515</v>
          </cell>
          <cell r="Y1310">
            <v>1.2</v>
          </cell>
          <cell r="Z1310">
            <v>1.1000000000000001</v>
          </cell>
          <cell r="AA1310">
            <v>1.1299999999999999</v>
          </cell>
        </row>
        <row r="1311">
          <cell r="E1311" t="str">
            <v>TB49NT</v>
          </cell>
          <cell r="F1311" t="str">
            <v>TB49NT</v>
          </cell>
          <cell r="G1311" t="str">
            <v>Vị trí 1</v>
          </cell>
          <cell r="H1311" t="str">
            <v>Các đường còn lại</v>
          </cell>
          <cell r="I1311" t="str">
            <v>xã Trảng BomCác đường còn lạiVị trí 1200</v>
          </cell>
          <cell r="O1311">
            <v>3200</v>
          </cell>
          <cell r="P1311">
            <v>670</v>
          </cell>
          <cell r="S1311">
            <v>2600</v>
          </cell>
          <cell r="T1311">
            <v>200</v>
          </cell>
          <cell r="U1311">
            <v>1.1781250000000001</v>
          </cell>
          <cell r="V1311">
            <v>1.1781250000000001</v>
          </cell>
          <cell r="W1311">
            <v>1.1781250000000001</v>
          </cell>
          <cell r="X1311">
            <v>1.1781250000000001</v>
          </cell>
          <cell r="Y1311">
            <v>1.2</v>
          </cell>
          <cell r="Z1311">
            <v>1.1270985885599065</v>
          </cell>
          <cell r="AA1311">
            <v>1.1299999999999999</v>
          </cell>
        </row>
        <row r="1312">
          <cell r="E1312" t="str">
            <v>TB26NT</v>
          </cell>
          <cell r="F1312" t="str">
            <v>TB26NT</v>
          </cell>
          <cell r="G1312" t="str">
            <v>Vị trí 1</v>
          </cell>
          <cell r="H1312" t="str">
            <v>Các đường còn lại</v>
          </cell>
          <cell r="I1312" t="str">
            <v>xã Trảng BomCác đường còn lạiVị trí 1200</v>
          </cell>
          <cell r="O1312">
            <v>3900</v>
          </cell>
          <cell r="P1312">
            <v>670</v>
          </cell>
          <cell r="S1312">
            <v>3000</v>
          </cell>
          <cell r="T1312">
            <v>200</v>
          </cell>
          <cell r="U1312">
            <v>0.84615384615384626</v>
          </cell>
          <cell r="V1312">
            <v>0.84615384615384626</v>
          </cell>
          <cell r="W1312">
            <v>1</v>
          </cell>
          <cell r="X1312">
            <v>1</v>
          </cell>
          <cell r="Y1312">
            <v>1.2</v>
          </cell>
          <cell r="Z1312">
            <v>1.1000000000000001</v>
          </cell>
          <cell r="AA1312">
            <v>1.1000000000000001</v>
          </cell>
        </row>
        <row r="1313">
          <cell r="E1313" t="str">
            <v>TB50NT</v>
          </cell>
          <cell r="F1313" t="str">
            <v>TB50NT</v>
          </cell>
          <cell r="G1313" t="str">
            <v>Vị trí 1</v>
          </cell>
          <cell r="H1313" t="str">
            <v>Các đường còn lại</v>
          </cell>
          <cell r="I1313" t="str">
            <v>xã Trảng BomCác đường còn lạiVị trí 1200</v>
          </cell>
          <cell r="O1313">
            <v>3200</v>
          </cell>
          <cell r="P1313">
            <v>670</v>
          </cell>
          <cell r="S1313">
            <v>2600</v>
          </cell>
          <cell r="T1313">
            <v>200</v>
          </cell>
          <cell r="U1313">
            <v>1.0122588962576677</v>
          </cell>
          <cell r="V1313">
            <v>1.0122588962576677</v>
          </cell>
          <cell r="W1313">
            <v>1.0122588962576677</v>
          </cell>
          <cell r="X1313">
            <v>1.0122588962576677</v>
          </cell>
          <cell r="Y1313">
            <v>1.2</v>
          </cell>
          <cell r="Z1313">
            <v>1.105521680216802</v>
          </cell>
          <cell r="AA1313">
            <v>1.1100000000000001</v>
          </cell>
        </row>
        <row r="1314">
          <cell r="E1314" t="str">
            <v>TB79NT_D1</v>
          </cell>
          <cell r="F1314" t="str">
            <v>TB79NT</v>
          </cell>
          <cell r="G1314" t="str">
            <v>Vị trí 1</v>
          </cell>
          <cell r="H1314" t="str">
            <v>Các đường còn lại</v>
          </cell>
          <cell r="I1314" t="str">
            <v>xã Trảng BomCác đường còn lạiVị trí 1200</v>
          </cell>
          <cell r="O1314">
            <v>3200</v>
          </cell>
          <cell r="P1314">
            <v>670</v>
          </cell>
          <cell r="S1314">
            <v>2600</v>
          </cell>
          <cell r="T1314">
            <v>200</v>
          </cell>
          <cell r="U1314">
            <v>1.21875</v>
          </cell>
          <cell r="V1314">
            <v>1.21875</v>
          </cell>
          <cell r="W1314">
            <v>1.21875</v>
          </cell>
          <cell r="X1314">
            <v>1.3564903846153846</v>
          </cell>
          <cell r="Y1314">
            <v>1.2</v>
          </cell>
          <cell r="Z1314">
            <v>1.1000000000000001</v>
          </cell>
          <cell r="AA1314">
            <v>1.1299999999999999</v>
          </cell>
        </row>
        <row r="1315">
          <cell r="E1315" t="str">
            <v>TB79NT_D2</v>
          </cell>
          <cell r="F1315" t="str">
            <v>TB79NT</v>
          </cell>
          <cell r="G1315" t="str">
            <v>Vị trí 1</v>
          </cell>
          <cell r="H1315" t="str">
            <v>Các đường còn lại</v>
          </cell>
          <cell r="I1315" t="str">
            <v>xã Trảng BomCác đường còn lạiVị trí 1200</v>
          </cell>
          <cell r="O1315">
            <v>2600</v>
          </cell>
          <cell r="P1315">
            <v>670</v>
          </cell>
          <cell r="S1315">
            <v>2100</v>
          </cell>
          <cell r="T1315">
            <v>200</v>
          </cell>
          <cell r="U1315">
            <v>1.4942307692307693</v>
          </cell>
          <cell r="V1315">
            <v>1.4942307692307693</v>
          </cell>
          <cell r="W1315">
            <v>1.4942307692307693</v>
          </cell>
          <cell r="X1315">
            <v>1.3564903846153846</v>
          </cell>
          <cell r="Y1315">
            <v>1.2</v>
          </cell>
          <cell r="Z1315">
            <v>1.1000000000000001</v>
          </cell>
          <cell r="AA1315">
            <v>1.1299999999999999</v>
          </cell>
        </row>
        <row r="1316">
          <cell r="E1316" t="str">
            <v>TB56NT</v>
          </cell>
          <cell r="F1316" t="str">
            <v>TB56NT</v>
          </cell>
          <cell r="G1316" t="str">
            <v>Vị trí 1</v>
          </cell>
          <cell r="H1316" t="str">
            <v>Các đường còn lại</v>
          </cell>
          <cell r="I1316" t="str">
            <v>xã Trảng BomCác đường còn lạiVị trí 1200</v>
          </cell>
          <cell r="O1316">
            <v>4200</v>
          </cell>
          <cell r="P1316">
            <v>670</v>
          </cell>
          <cell r="S1316">
            <v>3200</v>
          </cell>
          <cell r="T1316">
            <v>200</v>
          </cell>
          <cell r="U1316">
            <v>1.3714285714285714</v>
          </cell>
          <cell r="V1316">
            <v>1.3714285714285714</v>
          </cell>
          <cell r="W1316">
            <v>1.3714285714285714</v>
          </cell>
          <cell r="X1316">
            <v>1.3714285714285714</v>
          </cell>
          <cell r="Y1316">
            <v>1.2</v>
          </cell>
          <cell r="Z1316">
            <v>1.1000000000000001</v>
          </cell>
          <cell r="AA1316">
            <v>1.1299999999999999</v>
          </cell>
        </row>
        <row r="1317">
          <cell r="E1317" t="str">
            <v>TB14NT2_D2</v>
          </cell>
          <cell r="F1317" t="str">
            <v>TB14NT2</v>
          </cell>
          <cell r="G1317" t="str">
            <v>Vị trí 1</v>
          </cell>
          <cell r="H1317" t="str">
            <v>Các đường còn lại</v>
          </cell>
          <cell r="I1317" t="str">
            <v>xã Trảng BomCác đường còn lạiVị trí 1200</v>
          </cell>
          <cell r="O1317">
            <v>8200</v>
          </cell>
          <cell r="P1317">
            <v>670</v>
          </cell>
          <cell r="S1317">
            <v>6300</v>
          </cell>
          <cell r="T1317">
            <v>200</v>
          </cell>
          <cell r="U1317">
            <v>1.1524390243902438</v>
          </cell>
          <cell r="V1317">
            <v>1.1524390243902438</v>
          </cell>
          <cell r="W1317">
            <v>1.1524390243902438</v>
          </cell>
          <cell r="X1317">
            <v>1.0826969928471837</v>
          </cell>
          <cell r="Y1317">
            <v>1.2</v>
          </cell>
          <cell r="Z1317">
            <v>1.1023259018581513</v>
          </cell>
          <cell r="AA1317">
            <v>1.1000000000000001</v>
          </cell>
        </row>
        <row r="1318">
          <cell r="E1318" t="str">
            <v>TB14NT2_D3</v>
          </cell>
          <cell r="F1318" t="str">
            <v>TB14NT2</v>
          </cell>
          <cell r="G1318" t="str">
            <v>Vị trí 1</v>
          </cell>
          <cell r="H1318" t="str">
            <v>Các đường còn lại</v>
          </cell>
          <cell r="I1318" t="str">
            <v>xã Trảng BomCác đường còn lạiVị trí 1200</v>
          </cell>
          <cell r="O1318">
            <v>8600</v>
          </cell>
          <cell r="P1318">
            <v>670</v>
          </cell>
          <cell r="S1318">
            <v>6500</v>
          </cell>
          <cell r="T1318">
            <v>200</v>
          </cell>
          <cell r="U1318">
            <v>0.94476744186046513</v>
          </cell>
          <cell r="V1318">
            <v>0.94476744186046513</v>
          </cell>
          <cell r="W1318">
            <v>1</v>
          </cell>
          <cell r="X1318">
            <v>1.0826969928471837</v>
          </cell>
          <cell r="Y1318">
            <v>1.2</v>
          </cell>
          <cell r="Z1318">
            <v>1.1023259018581513</v>
          </cell>
          <cell r="AA1318">
            <v>1.1000000000000001</v>
          </cell>
        </row>
        <row r="1319">
          <cell r="E1319" t="str">
            <v>TB14NT2_D4</v>
          </cell>
          <cell r="F1319" t="str">
            <v>TB14NT2</v>
          </cell>
          <cell r="G1319" t="str">
            <v>Vị trí 1</v>
          </cell>
          <cell r="H1319" t="str">
            <v>Các đường còn lại</v>
          </cell>
          <cell r="I1319" t="str">
            <v>xã Trảng BomCác đường còn lạiVị trí 1200</v>
          </cell>
          <cell r="O1319">
            <v>7200</v>
          </cell>
          <cell r="P1319">
            <v>670</v>
          </cell>
          <cell r="S1319">
            <v>5500</v>
          </cell>
          <cell r="T1319">
            <v>200</v>
          </cell>
          <cell r="U1319">
            <v>1.1086069154554308</v>
          </cell>
          <cell r="V1319">
            <v>1.1086069154554308</v>
          </cell>
          <cell r="W1319">
            <v>1.1086069154554308</v>
          </cell>
          <cell r="X1319">
            <v>1.0826969928471837</v>
          </cell>
          <cell r="Y1319">
            <v>1.2</v>
          </cell>
          <cell r="Z1319">
            <v>1.1023259018581513</v>
          </cell>
          <cell r="AA1319">
            <v>1.1000000000000001</v>
          </cell>
        </row>
        <row r="1320">
          <cell r="E1320" t="str">
            <v>TB52NT</v>
          </cell>
          <cell r="F1320" t="str">
            <v>TB52NT</v>
          </cell>
          <cell r="G1320" t="str">
            <v>Vị trí 1</v>
          </cell>
          <cell r="H1320" t="str">
            <v>Các đường còn lại</v>
          </cell>
          <cell r="I1320" t="str">
            <v>xã Trảng BomCác đường còn lạiVị trí 1200</v>
          </cell>
          <cell r="O1320">
            <v>6600</v>
          </cell>
          <cell r="P1320">
            <v>670</v>
          </cell>
          <cell r="S1320">
            <v>5000</v>
          </cell>
          <cell r="T1320">
            <v>200</v>
          </cell>
          <cell r="U1320">
            <v>1.1363636363636365</v>
          </cell>
          <cell r="V1320">
            <v>1.1363636363636365</v>
          </cell>
          <cell r="W1320">
            <v>1.1363636363636365</v>
          </cell>
          <cell r="X1320">
            <v>1.1363636363636365</v>
          </cell>
          <cell r="Y1320">
            <v>1.2</v>
          </cell>
          <cell r="AA1320">
            <v>1.1299999999999999</v>
          </cell>
        </row>
        <row r="1321">
          <cell r="E1321" t="str">
            <v>TB46NT</v>
          </cell>
          <cell r="F1321" t="str">
            <v>TB46NT</v>
          </cell>
          <cell r="G1321" t="str">
            <v>Vị trí 1</v>
          </cell>
          <cell r="H1321" t="str">
            <v>Các đường còn lại</v>
          </cell>
          <cell r="I1321" t="str">
            <v>xã Trảng BomCác đường còn lạiVị trí 1200</v>
          </cell>
          <cell r="O1321">
            <v>5300</v>
          </cell>
          <cell r="P1321">
            <v>670</v>
          </cell>
          <cell r="S1321">
            <v>4000</v>
          </cell>
          <cell r="T1321">
            <v>200</v>
          </cell>
          <cell r="U1321">
            <v>1.4339622641509433</v>
          </cell>
          <cell r="V1321">
            <v>1.4339622641509433</v>
          </cell>
          <cell r="W1321">
            <v>1.4339622641509433</v>
          </cell>
          <cell r="X1321">
            <v>1.4339622641509433</v>
          </cell>
          <cell r="Y1321">
            <v>1.2</v>
          </cell>
          <cell r="Z1321">
            <v>1.1000000000000001</v>
          </cell>
          <cell r="AA1321">
            <v>1.1299999999999999</v>
          </cell>
        </row>
        <row r="1322">
          <cell r="E1322" t="str">
            <v>TB58NT</v>
          </cell>
          <cell r="F1322" t="str">
            <v>TB58NT</v>
          </cell>
          <cell r="G1322" t="str">
            <v>Vị trí 1</v>
          </cell>
          <cell r="H1322" t="str">
            <v>Các đường còn lại</v>
          </cell>
          <cell r="I1322" t="str">
            <v>xã Trảng BomCác đường còn lạiVị trí 1200</v>
          </cell>
          <cell r="O1322">
            <v>2200</v>
          </cell>
          <cell r="P1322">
            <v>670</v>
          </cell>
          <cell r="S1322">
            <v>1600</v>
          </cell>
          <cell r="T1322">
            <v>200</v>
          </cell>
          <cell r="U1322">
            <v>1.0909090909090908</v>
          </cell>
          <cell r="V1322">
            <v>1.0909090909090908</v>
          </cell>
          <cell r="W1322">
            <v>1.0909090909090908</v>
          </cell>
          <cell r="X1322">
            <v>1.0909090909090908</v>
          </cell>
          <cell r="Y1322">
            <v>1.2</v>
          </cell>
          <cell r="Z1322">
            <v>1.1556240369799691</v>
          </cell>
          <cell r="AA1322">
            <v>1.1299999999999999</v>
          </cell>
        </row>
        <row r="1323">
          <cell r="E1323" t="str">
            <v>TB57NT_D1</v>
          </cell>
          <cell r="F1323" t="str">
            <v>TB57NT</v>
          </cell>
          <cell r="G1323" t="str">
            <v>Vị trí 1</v>
          </cell>
          <cell r="H1323" t="str">
            <v>Các đường còn lại</v>
          </cell>
          <cell r="I1323" t="str">
            <v>xã Trảng BomCác đường còn lạiVị trí 1200</v>
          </cell>
          <cell r="O1323">
            <v>2100</v>
          </cell>
          <cell r="P1323">
            <v>670</v>
          </cell>
          <cell r="S1323">
            <v>1500</v>
          </cell>
          <cell r="T1323">
            <v>200</v>
          </cell>
          <cell r="U1323">
            <v>1.0714285714285714</v>
          </cell>
          <cell r="V1323">
            <v>1.0714285714285714</v>
          </cell>
          <cell r="W1323">
            <v>1.0714285714285714</v>
          </cell>
          <cell r="X1323">
            <v>1.0714285714285714</v>
          </cell>
          <cell r="Y1323">
            <v>1.2</v>
          </cell>
          <cell r="AA1323">
            <v>1.1299999999999999</v>
          </cell>
        </row>
        <row r="1324">
          <cell r="E1324" t="str">
            <v>TB30NT</v>
          </cell>
          <cell r="F1324" t="str">
            <v>TB30NT</v>
          </cell>
          <cell r="G1324" t="str">
            <v>Vị trí 1</v>
          </cell>
          <cell r="H1324" t="str">
            <v>Các đường còn lại</v>
          </cell>
          <cell r="I1324" t="str">
            <v>xã Trảng BomCác đường còn lạiVị trí 1200</v>
          </cell>
          <cell r="O1324">
            <v>4200</v>
          </cell>
          <cell r="P1324">
            <v>670</v>
          </cell>
          <cell r="S1324">
            <v>3200</v>
          </cell>
          <cell r="T1324">
            <v>200</v>
          </cell>
          <cell r="U1324">
            <v>1.2571428571428571</v>
          </cell>
          <cell r="V1324">
            <v>1.2571428571428571</v>
          </cell>
          <cell r="W1324">
            <v>1.2571428571428571</v>
          </cell>
          <cell r="X1324">
            <v>1.2571428571428571</v>
          </cell>
          <cell r="Y1324">
            <v>1.2</v>
          </cell>
          <cell r="Z1324">
            <v>1.094324699354893</v>
          </cell>
          <cell r="AA1324">
            <v>1.0900000000000001</v>
          </cell>
        </row>
        <row r="1325">
          <cell r="E1325" t="str">
            <v>TB1NT1_D7</v>
          </cell>
          <cell r="F1325" t="str">
            <v>TB1NT1</v>
          </cell>
          <cell r="G1325" t="str">
            <v>Vị trí 1</v>
          </cell>
          <cell r="H1325" t="str">
            <v>Các đường nhóm I</v>
          </cell>
          <cell r="I1325" t="str">
            <v>xã Trảng BomCác đường nhóm IVị trí 1220</v>
          </cell>
          <cell r="O1325">
            <v>10600</v>
          </cell>
          <cell r="P1325">
            <v>730</v>
          </cell>
          <cell r="S1325">
            <v>9500</v>
          </cell>
          <cell r="T1325">
            <v>220</v>
          </cell>
          <cell r="U1325">
            <v>1.6132075471698113</v>
          </cell>
          <cell r="V1325">
            <v>1.6132075471698113</v>
          </cell>
          <cell r="W1325">
            <v>1.6132075471698113</v>
          </cell>
          <cell r="X1325">
            <v>1.6057872395547086</v>
          </cell>
          <cell r="Y1325">
            <v>1.2</v>
          </cell>
          <cell r="Z1325">
            <v>1.1273194773386026</v>
          </cell>
          <cell r="AA1325">
            <v>1.1299999999999999</v>
          </cell>
        </row>
        <row r="1326">
          <cell r="E1326" t="str">
            <v>TB1DT</v>
          </cell>
          <cell r="F1326" t="str">
            <v>TB1DT</v>
          </cell>
          <cell r="G1326" t="str">
            <v>Vị trí 1</v>
          </cell>
          <cell r="H1326" t="str">
            <v>Các đường nhóm I</v>
          </cell>
          <cell r="I1326" t="str">
            <v>xã Trảng BomCác đường nhóm IVị trí 1220</v>
          </cell>
          <cell r="O1326">
            <v>13900</v>
          </cell>
          <cell r="P1326">
            <v>730</v>
          </cell>
          <cell r="S1326">
            <v>10000</v>
          </cell>
          <cell r="T1326">
            <v>220</v>
          </cell>
          <cell r="U1326">
            <v>2.5179856115107913</v>
          </cell>
          <cell r="V1326">
            <v>2.5179856115107913</v>
          </cell>
          <cell r="W1326">
            <v>2.5179856115107913</v>
          </cell>
          <cell r="X1326">
            <v>2.5179856115107913</v>
          </cell>
          <cell r="Y1326">
            <v>1.2</v>
          </cell>
          <cell r="Z1326">
            <v>1.1000000000000005</v>
          </cell>
          <cell r="AA1326">
            <v>1.1000000000000001</v>
          </cell>
        </row>
        <row r="1327">
          <cell r="E1327" t="str">
            <v>TB1NT1_D8</v>
          </cell>
          <cell r="F1327" t="str">
            <v>TB1NT1</v>
          </cell>
          <cell r="G1327" t="str">
            <v>Vị trí 1</v>
          </cell>
          <cell r="H1327" t="str">
            <v>TTTB</v>
          </cell>
          <cell r="I1327" t="str">
            <v>xã Trảng BomTTTBVị trí 1250</v>
          </cell>
          <cell r="O1327">
            <v>9400</v>
          </cell>
          <cell r="P1327">
            <v>780</v>
          </cell>
          <cell r="S1327">
            <v>8500</v>
          </cell>
          <cell r="T1327">
            <v>250</v>
          </cell>
          <cell r="U1327">
            <v>1.8085106382978724</v>
          </cell>
          <cell r="V1327">
            <v>1.8085106382978724</v>
          </cell>
          <cell r="W1327">
            <v>1.8085106382978724</v>
          </cell>
          <cell r="X1327">
            <v>1.6057872395547086</v>
          </cell>
          <cell r="Y1327">
            <v>1.2</v>
          </cell>
          <cell r="Z1327">
            <v>1.1273194773386026</v>
          </cell>
          <cell r="AA1327">
            <v>1.1299999999999999</v>
          </cell>
        </row>
        <row r="1328">
          <cell r="E1328" t="str">
            <v>TB19NT</v>
          </cell>
          <cell r="F1328" t="str">
            <v>TB19NT</v>
          </cell>
          <cell r="G1328" t="str">
            <v>Vị trí 1</v>
          </cell>
          <cell r="H1328" t="str">
            <v>Các đường còn lại</v>
          </cell>
          <cell r="I1328" t="str">
            <v>xã Trảng BomCác đường còn lạiVị trí 1200</v>
          </cell>
          <cell r="O1328">
            <v>6900</v>
          </cell>
          <cell r="P1328">
            <v>670</v>
          </cell>
          <cell r="S1328">
            <v>5500</v>
          </cell>
          <cell r="T1328">
            <v>200</v>
          </cell>
          <cell r="U1328">
            <v>0.95387249008704167</v>
          </cell>
          <cell r="V1328">
            <v>0.95387249008704167</v>
          </cell>
          <cell r="W1328">
            <v>1</v>
          </cell>
          <cell r="X1328">
            <v>1</v>
          </cell>
          <cell r="Y1328">
            <v>1.2</v>
          </cell>
          <cell r="Z1328">
            <v>1.1189061795354978</v>
          </cell>
          <cell r="AA1328">
            <v>1.1200000000000001</v>
          </cell>
        </row>
        <row r="1329">
          <cell r="E1329" t="str">
            <v>TB16NT2_D1</v>
          </cell>
          <cell r="F1329" t="str">
            <v>TB16NT2</v>
          </cell>
          <cell r="G1329" t="str">
            <v>Vị trí 1</v>
          </cell>
          <cell r="H1329" t="str">
            <v>Các đường còn lại</v>
          </cell>
          <cell r="I1329" t="str">
            <v>xã Trảng BomCác đường còn lạiVị trí 1200</v>
          </cell>
          <cell r="O1329">
            <v>10000</v>
          </cell>
          <cell r="P1329">
            <v>670</v>
          </cell>
          <cell r="S1329">
            <v>7200</v>
          </cell>
          <cell r="T1329">
            <v>200</v>
          </cell>
          <cell r="U1329">
            <v>1</v>
          </cell>
          <cell r="V1329">
            <v>1</v>
          </cell>
          <cell r="W1329">
            <v>1</v>
          </cell>
          <cell r="X1329">
            <v>1</v>
          </cell>
          <cell r="Y1329">
            <v>1.2</v>
          </cell>
          <cell r="Z1329">
            <v>1.1136207894570451</v>
          </cell>
          <cell r="AA1329">
            <v>1.1100000000000001</v>
          </cell>
        </row>
        <row r="1330">
          <cell r="E1330" t="str">
            <v>TB16NT2_D2</v>
          </cell>
          <cell r="F1330" t="str">
            <v>TB16NT2</v>
          </cell>
          <cell r="G1330" t="str">
            <v>Vị trí 1</v>
          </cell>
          <cell r="H1330" t="str">
            <v>Các đường còn lại</v>
          </cell>
          <cell r="I1330" t="str">
            <v>xã Trảng BomCác đường còn lạiVị trí 1200</v>
          </cell>
          <cell r="O1330">
            <v>8500</v>
          </cell>
          <cell r="P1330">
            <v>670</v>
          </cell>
          <cell r="S1330">
            <v>6500</v>
          </cell>
          <cell r="T1330">
            <v>200</v>
          </cell>
          <cell r="U1330">
            <v>0.84117647058823541</v>
          </cell>
          <cell r="V1330">
            <v>0.84117647058823541</v>
          </cell>
          <cell r="W1330">
            <v>1</v>
          </cell>
          <cell r="X1330">
            <v>1</v>
          </cell>
          <cell r="Y1330">
            <v>1.2</v>
          </cell>
          <cell r="Z1330">
            <v>1.1136207894570451</v>
          </cell>
          <cell r="AA1330">
            <v>1.1100000000000001</v>
          </cell>
        </row>
        <row r="1331">
          <cell r="E1331" t="str">
            <v>TB66NT_D3</v>
          </cell>
          <cell r="F1331" t="str">
            <v>TB66NT</v>
          </cell>
          <cell r="G1331" t="str">
            <v>Vị trí 1</v>
          </cell>
          <cell r="H1331" t="str">
            <v>Các đường còn lại</v>
          </cell>
          <cell r="I1331" t="str">
            <v>xã Trảng BomCác đường còn lạiVị trí 1200</v>
          </cell>
          <cell r="O1331">
            <v>2700</v>
          </cell>
          <cell r="P1331">
            <v>670</v>
          </cell>
          <cell r="S1331">
            <v>2200</v>
          </cell>
          <cell r="T1331">
            <v>200</v>
          </cell>
          <cell r="U1331">
            <v>1.2222222222222223</v>
          </cell>
          <cell r="V1331">
            <v>1.2222222222222223</v>
          </cell>
          <cell r="W1331">
            <v>1.2222222222222223</v>
          </cell>
          <cell r="X1331">
            <v>1.2739717816856666</v>
          </cell>
          <cell r="Y1331">
            <v>1.2</v>
          </cell>
          <cell r="Z1331">
            <v>1.1023614519169709</v>
          </cell>
          <cell r="AA1331">
            <v>1.1000000000000001</v>
          </cell>
        </row>
        <row r="1332">
          <cell r="E1332" t="str">
            <v>TB66NT_D4</v>
          </cell>
          <cell r="F1332" t="str">
            <v>TB66NT</v>
          </cell>
          <cell r="G1332" t="str">
            <v>Vị trí 1</v>
          </cell>
          <cell r="H1332" t="str">
            <v>Các đường còn lại</v>
          </cell>
          <cell r="I1332" t="str">
            <v>xã Trảng BomCác đường còn lạiVị trí 1200</v>
          </cell>
          <cell r="O1332">
            <v>3900</v>
          </cell>
          <cell r="P1332">
            <v>670</v>
          </cell>
          <cell r="S1332">
            <v>3000</v>
          </cell>
          <cell r="T1332">
            <v>200</v>
          </cell>
          <cell r="U1332">
            <v>1.5384615384615385</v>
          </cell>
          <cell r="V1332">
            <v>1.5384615384615385</v>
          </cell>
          <cell r="W1332">
            <v>1.5384615384615385</v>
          </cell>
          <cell r="X1332">
            <v>1.2739717816856666</v>
          </cell>
          <cell r="Y1332">
            <v>1.2</v>
          </cell>
          <cell r="Z1332">
            <v>1.1023614519169709</v>
          </cell>
          <cell r="AA1332">
            <v>1.1000000000000001</v>
          </cell>
        </row>
        <row r="1333">
          <cell r="E1333" t="str">
            <v>TB7DT</v>
          </cell>
          <cell r="F1333" t="str">
            <v>TB7DT</v>
          </cell>
          <cell r="G1333" t="str">
            <v>Vị trí 1</v>
          </cell>
          <cell r="H1333" t="str">
            <v>TTTB</v>
          </cell>
          <cell r="I1333" t="str">
            <v>xã Trảng BomTTTBVị trí 1250</v>
          </cell>
          <cell r="O1333">
            <v>9800</v>
          </cell>
          <cell r="P1333">
            <v>780</v>
          </cell>
          <cell r="S1333">
            <v>7000</v>
          </cell>
          <cell r="T1333">
            <v>250</v>
          </cell>
          <cell r="U1333">
            <v>1</v>
          </cell>
          <cell r="V1333">
            <v>1</v>
          </cell>
          <cell r="W1333">
            <v>1</v>
          </cell>
          <cell r="X1333">
            <v>1</v>
          </cell>
          <cell r="Y1333">
            <v>1.2</v>
          </cell>
          <cell r="Z1333">
            <v>1.1000000000000001</v>
          </cell>
          <cell r="AA1333">
            <v>1.1000000000000001</v>
          </cell>
        </row>
        <row r="1334">
          <cell r="E1334" t="str">
            <v>TB8DT</v>
          </cell>
          <cell r="F1334" t="str">
            <v>TB8DT</v>
          </cell>
          <cell r="G1334" t="str">
            <v>Vị trí 1</v>
          </cell>
          <cell r="H1334" t="str">
            <v>TTTB</v>
          </cell>
          <cell r="I1334" t="str">
            <v>xã Trảng BomTTTBVị trí 1250</v>
          </cell>
          <cell r="J1334">
            <v>11712000</v>
          </cell>
          <cell r="K1334" t="str">
            <v>QĐ 2346/QĐ-UBND ngày 09/07/2021</v>
          </cell>
          <cell r="O1334">
            <v>7300</v>
          </cell>
          <cell r="P1334">
            <v>780</v>
          </cell>
          <cell r="Q1334">
            <v>1.6043835616438356</v>
          </cell>
          <cell r="S1334">
            <v>6500</v>
          </cell>
          <cell r="T1334">
            <v>250</v>
          </cell>
          <cell r="U1334">
            <v>1.6027397260273972</v>
          </cell>
          <cell r="V1334">
            <v>1.6027397260273972</v>
          </cell>
          <cell r="W1334">
            <v>1.6027397260273972</v>
          </cell>
          <cell r="X1334">
            <v>1.6027397260273972</v>
          </cell>
          <cell r="Y1334">
            <v>1.2</v>
          </cell>
          <cell r="AA1334">
            <v>1.1299999999999999</v>
          </cell>
        </row>
        <row r="1335">
          <cell r="E1335" t="str">
            <v>TB12DT</v>
          </cell>
          <cell r="F1335" t="str">
            <v>TB12DT</v>
          </cell>
          <cell r="G1335" t="str">
            <v>Vị trí 1</v>
          </cell>
          <cell r="H1335" t="str">
            <v>TTTB</v>
          </cell>
          <cell r="I1335" t="str">
            <v>xã Trảng BomTTTBVị trí 1250</v>
          </cell>
          <cell r="O1335">
            <v>8400</v>
          </cell>
          <cell r="P1335">
            <v>780</v>
          </cell>
          <cell r="S1335">
            <v>6000</v>
          </cell>
          <cell r="T1335">
            <v>250</v>
          </cell>
          <cell r="U1335">
            <v>1.25</v>
          </cell>
          <cell r="V1335">
            <v>1.25</v>
          </cell>
          <cell r="W1335">
            <v>1.25</v>
          </cell>
          <cell r="X1335">
            <v>1.25</v>
          </cell>
          <cell r="Y1335">
            <v>1.2</v>
          </cell>
          <cell r="Z1335">
            <v>1.1000000000000001</v>
          </cell>
          <cell r="AA1335">
            <v>1.1000000000000001</v>
          </cell>
        </row>
        <row r="1336">
          <cell r="E1336" t="str">
            <v>TB24DT</v>
          </cell>
          <cell r="F1336" t="str">
            <v>TB24DT</v>
          </cell>
          <cell r="G1336" t="str">
            <v>Vị trí 1</v>
          </cell>
          <cell r="H1336" t="str">
            <v>TTTB</v>
          </cell>
          <cell r="I1336" t="str">
            <v>xã Trảng BomTTTBVị trí 1250</v>
          </cell>
          <cell r="O1336">
            <v>9100</v>
          </cell>
          <cell r="P1336">
            <v>780</v>
          </cell>
          <cell r="S1336">
            <v>6500</v>
          </cell>
          <cell r="T1336">
            <v>250</v>
          </cell>
          <cell r="U1336">
            <v>0.78571428571428581</v>
          </cell>
          <cell r="V1336">
            <v>0.78571428571428581</v>
          </cell>
          <cell r="W1336">
            <v>1</v>
          </cell>
          <cell r="X1336">
            <v>1</v>
          </cell>
          <cell r="Y1336">
            <v>1.2</v>
          </cell>
          <cell r="Z1336">
            <v>1.1000000000000001</v>
          </cell>
          <cell r="AA1336">
            <v>1.1000000000000001</v>
          </cell>
        </row>
        <row r="1337">
          <cell r="E1337" t="str">
            <v>TB25DT</v>
          </cell>
          <cell r="F1337" t="str">
            <v>TB25DT</v>
          </cell>
          <cell r="G1337" t="str">
            <v>Vị trí 1</v>
          </cell>
          <cell r="H1337" t="str">
            <v>TTTB</v>
          </cell>
          <cell r="I1337" t="str">
            <v>xã Trảng BomTTTBVị trí 1250</v>
          </cell>
          <cell r="O1337">
            <v>9100</v>
          </cell>
          <cell r="P1337">
            <v>780</v>
          </cell>
          <cell r="S1337">
            <v>6500</v>
          </cell>
          <cell r="T1337">
            <v>250</v>
          </cell>
          <cell r="U1337">
            <v>1.0357142857142858</v>
          </cell>
          <cell r="V1337">
            <v>1.0357142857142858</v>
          </cell>
          <cell r="W1337">
            <v>1.0357142857142858</v>
          </cell>
          <cell r="X1337">
            <v>1.0357142857142858</v>
          </cell>
          <cell r="Y1337">
            <v>1.2</v>
          </cell>
          <cell r="AA1337">
            <v>1.1299999999999999</v>
          </cell>
        </row>
        <row r="1338">
          <cell r="E1338" t="str">
            <v>TB27DT</v>
          </cell>
          <cell r="F1338" t="str">
            <v>TB27DT</v>
          </cell>
          <cell r="G1338" t="str">
            <v>Vị trí 1</v>
          </cell>
          <cell r="H1338" t="str">
            <v>TTTB</v>
          </cell>
          <cell r="I1338" t="str">
            <v>xã Trảng BomTTTBVị trí 1250</v>
          </cell>
          <cell r="O1338">
            <v>10400</v>
          </cell>
          <cell r="P1338">
            <v>780</v>
          </cell>
          <cell r="S1338">
            <v>7500</v>
          </cell>
          <cell r="T1338">
            <v>250</v>
          </cell>
          <cell r="U1338">
            <v>1</v>
          </cell>
          <cell r="V1338">
            <v>1</v>
          </cell>
          <cell r="W1338">
            <v>1</v>
          </cell>
          <cell r="X1338">
            <v>1</v>
          </cell>
          <cell r="Y1338">
            <v>1.2</v>
          </cell>
          <cell r="Z1338">
            <v>1.1017804823078663</v>
          </cell>
          <cell r="AA1338">
            <v>1.1000000000000001</v>
          </cell>
        </row>
        <row r="1339">
          <cell r="E1339" t="str">
            <v>TB39DT</v>
          </cell>
          <cell r="F1339" t="str">
            <v>TB39DT</v>
          </cell>
          <cell r="G1339" t="str">
            <v>Vị trí 1</v>
          </cell>
          <cell r="H1339" t="str">
            <v>TTTB</v>
          </cell>
          <cell r="I1339" t="str">
            <v>xã Trảng BomTTTBVị trí 1250</v>
          </cell>
          <cell r="O1339">
            <v>11800</v>
          </cell>
          <cell r="P1339">
            <v>780</v>
          </cell>
          <cell r="S1339">
            <v>8500</v>
          </cell>
          <cell r="T1339">
            <v>250</v>
          </cell>
          <cell r="U1339">
            <v>1.0444915254237288</v>
          </cell>
          <cell r="V1339">
            <v>1.0444915254237288</v>
          </cell>
          <cell r="W1339">
            <v>1.0444915254237288</v>
          </cell>
          <cell r="X1339">
            <v>1.0444915254237288</v>
          </cell>
          <cell r="Y1339">
            <v>1.2</v>
          </cell>
          <cell r="AA1339">
            <v>1.1299999999999999</v>
          </cell>
        </row>
        <row r="1340">
          <cell r="E1340" t="str">
            <v>TB46DT</v>
          </cell>
          <cell r="F1340" t="str">
            <v>TB46DT</v>
          </cell>
          <cell r="G1340" t="str">
            <v>Vị trí 1</v>
          </cell>
          <cell r="H1340" t="str">
            <v>TTTB</v>
          </cell>
          <cell r="I1340" t="str">
            <v>xã Trảng BomTTTBVị trí 1250</v>
          </cell>
          <cell r="O1340">
            <v>5000</v>
          </cell>
          <cell r="P1340">
            <v>780</v>
          </cell>
          <cell r="S1340">
            <v>4500</v>
          </cell>
          <cell r="T1340">
            <v>250</v>
          </cell>
          <cell r="U1340">
            <v>1.3049999999999999</v>
          </cell>
          <cell r="V1340">
            <v>1.3049999999999999</v>
          </cell>
          <cell r="W1340">
            <v>1.3049999999999999</v>
          </cell>
          <cell r="X1340">
            <v>1.3049999999999999</v>
          </cell>
          <cell r="Y1340">
            <v>1.2</v>
          </cell>
          <cell r="AA1340">
            <v>1.1299999999999999</v>
          </cell>
        </row>
        <row r="1341">
          <cell r="E1341" t="str">
            <v>TB51DT</v>
          </cell>
          <cell r="F1341" t="str">
            <v>TB51DT</v>
          </cell>
          <cell r="G1341" t="str">
            <v>Vị trí 1</v>
          </cell>
          <cell r="H1341" t="str">
            <v>TTTB</v>
          </cell>
          <cell r="I1341" t="str">
            <v>xã Trảng BomTTTBVị trí 1250</v>
          </cell>
          <cell r="O1341">
            <v>8400</v>
          </cell>
          <cell r="P1341">
            <v>780</v>
          </cell>
          <cell r="S1341">
            <v>6000</v>
          </cell>
          <cell r="T1341">
            <v>250</v>
          </cell>
          <cell r="U1341">
            <v>1.0357142857142858</v>
          </cell>
          <cell r="V1341">
            <v>1.0357142857142858</v>
          </cell>
          <cell r="W1341">
            <v>1.0357142857142858</v>
          </cell>
          <cell r="X1341">
            <v>1.0357142857142858</v>
          </cell>
          <cell r="Y1341">
            <v>1.2</v>
          </cell>
          <cell r="Z1341">
            <v>1.1000000000000001</v>
          </cell>
          <cell r="AA1341">
            <v>1.1299999999999999</v>
          </cell>
        </row>
        <row r="1342">
          <cell r="E1342" t="str">
            <v>TB51DT</v>
          </cell>
          <cell r="F1342" t="str">
            <v>TB51DT</v>
          </cell>
          <cell r="G1342" t="str">
            <v>Vị trí 1</v>
          </cell>
          <cell r="H1342" t="str">
            <v>TTTB</v>
          </cell>
          <cell r="I1342" t="str">
            <v>xã Trảng BomTTTBVị trí 1250</v>
          </cell>
          <cell r="O1342">
            <v>8400</v>
          </cell>
          <cell r="P1342">
            <v>780</v>
          </cell>
          <cell r="S1342">
            <v>6000</v>
          </cell>
          <cell r="T1342">
            <v>250</v>
          </cell>
          <cell r="U1342">
            <v>1.0357142857142858</v>
          </cell>
          <cell r="V1342">
            <v>1.0357142857142858</v>
          </cell>
          <cell r="W1342">
            <v>1.0357142857142858</v>
          </cell>
          <cell r="X1342">
            <v>1.0357142857142858</v>
          </cell>
          <cell r="Y1342">
            <v>1.2</v>
          </cell>
          <cell r="Z1342">
            <v>1.1000000000000001</v>
          </cell>
          <cell r="AA1342">
            <v>1.1299999999999999</v>
          </cell>
        </row>
        <row r="1343">
          <cell r="E1343" t="str">
            <v>TB52DT</v>
          </cell>
          <cell r="F1343" t="str">
            <v>TB52DT</v>
          </cell>
          <cell r="G1343" t="str">
            <v>Vị trí 1</v>
          </cell>
          <cell r="H1343" t="str">
            <v>TTTB</v>
          </cell>
          <cell r="I1343" t="str">
            <v>xã Trảng BomTTTBVị trí 1250</v>
          </cell>
          <cell r="O1343">
            <v>6700</v>
          </cell>
          <cell r="P1343">
            <v>780</v>
          </cell>
          <cell r="S1343">
            <v>6000</v>
          </cell>
          <cell r="T1343">
            <v>250</v>
          </cell>
          <cell r="U1343">
            <v>1.2985074626865671</v>
          </cell>
          <cell r="V1343">
            <v>1.2985074626865671</v>
          </cell>
          <cell r="W1343">
            <v>1.2985074626865671</v>
          </cell>
          <cell r="X1343">
            <v>1.2985074626865671</v>
          </cell>
          <cell r="Y1343">
            <v>1.2</v>
          </cell>
          <cell r="AA1343">
            <v>1.1299999999999999</v>
          </cell>
        </row>
        <row r="1344">
          <cell r="E1344" t="str">
            <v>TB22DT</v>
          </cell>
          <cell r="F1344" t="str">
            <v>TB22DT</v>
          </cell>
          <cell r="G1344" t="str">
            <v>Vị trí 1</v>
          </cell>
          <cell r="H1344" t="str">
            <v>TTTB</v>
          </cell>
          <cell r="I1344" t="str">
            <v>xã Trảng BomTTTBVị trí 1250</v>
          </cell>
          <cell r="O1344">
            <v>5000</v>
          </cell>
          <cell r="P1344">
            <v>780</v>
          </cell>
          <cell r="S1344">
            <v>4500</v>
          </cell>
          <cell r="T1344">
            <v>250</v>
          </cell>
          <cell r="U1344">
            <v>0.99</v>
          </cell>
          <cell r="V1344">
            <v>0.99</v>
          </cell>
          <cell r="W1344">
            <v>1</v>
          </cell>
          <cell r="X1344">
            <v>1</v>
          </cell>
          <cell r="Y1344">
            <v>1.2</v>
          </cell>
          <cell r="AA1344">
            <v>1.1299999999999999</v>
          </cell>
        </row>
        <row r="1345">
          <cell r="E1345" t="str">
            <v>TB50DT</v>
          </cell>
          <cell r="F1345" t="str">
            <v>TB50DT</v>
          </cell>
          <cell r="G1345" t="str">
            <v>Vị trí 1</v>
          </cell>
          <cell r="H1345" t="str">
            <v>TTTB</v>
          </cell>
          <cell r="I1345" t="str">
            <v>xã Trảng BomTTTBVị trí 1250</v>
          </cell>
          <cell r="O1345">
            <v>5000</v>
          </cell>
          <cell r="P1345">
            <v>780</v>
          </cell>
          <cell r="S1345">
            <v>4500</v>
          </cell>
          <cell r="T1345">
            <v>250</v>
          </cell>
          <cell r="U1345">
            <v>1.3049999999999999</v>
          </cell>
          <cell r="V1345">
            <v>1.3049999999999999</v>
          </cell>
          <cell r="W1345">
            <v>1.3049999999999999</v>
          </cell>
          <cell r="X1345">
            <v>1.3049999999999999</v>
          </cell>
          <cell r="Y1345">
            <v>1.2</v>
          </cell>
          <cell r="AA1345">
            <v>1.1299999999999999</v>
          </cell>
        </row>
        <row r="1346">
          <cell r="E1346" t="str">
            <v>bs</v>
          </cell>
          <cell r="F1346" t="str">
            <v>bs</v>
          </cell>
          <cell r="G1346" t="str">
            <v>Vị trí 1</v>
          </cell>
          <cell r="H1346" t="str">
            <v>TTTB</v>
          </cell>
          <cell r="I1346" t="str">
            <v>xã Trảng BomTTTBVị trí 1</v>
          </cell>
          <cell r="O1346">
            <v>9100</v>
          </cell>
          <cell r="P1346">
            <v>780</v>
          </cell>
          <cell r="V1346">
            <v>0</v>
          </cell>
          <cell r="W1346">
            <v>1</v>
          </cell>
          <cell r="X1346">
            <v>1</v>
          </cell>
          <cell r="Y1346">
            <v>1.2</v>
          </cell>
          <cell r="AA1346">
            <v>1.1299999999999999</v>
          </cell>
        </row>
        <row r="1347">
          <cell r="E1347" t="str">
            <v>bs</v>
          </cell>
          <cell r="F1347" t="str">
            <v>bs</v>
          </cell>
          <cell r="G1347" t="str">
            <v>Vị trí 1</v>
          </cell>
          <cell r="H1347" t="e">
            <v>#N/A</v>
          </cell>
          <cell r="I1347" t="e">
            <v>#N/A</v>
          </cell>
          <cell r="O1347">
            <v>2100</v>
          </cell>
          <cell r="P1347">
            <v>670</v>
          </cell>
          <cell r="V1347">
            <v>0</v>
          </cell>
          <cell r="W1347">
            <v>1</v>
          </cell>
          <cell r="X1347">
            <v>1</v>
          </cell>
          <cell r="Y1347">
            <v>1.2</v>
          </cell>
          <cell r="AA1347">
            <v>1.1299999999999999</v>
          </cell>
        </row>
        <row r="1348">
          <cell r="E1348" t="str">
            <v>bs</v>
          </cell>
          <cell r="F1348" t="str">
            <v>bs</v>
          </cell>
          <cell r="G1348" t="str">
            <v>Vị trí 1</v>
          </cell>
          <cell r="H1348" t="e">
            <v>#N/A</v>
          </cell>
          <cell r="I1348" t="e">
            <v>#N/A</v>
          </cell>
          <cell r="O1348">
            <v>2100</v>
          </cell>
          <cell r="P1348">
            <v>670</v>
          </cell>
          <cell r="V1348">
            <v>0</v>
          </cell>
          <cell r="W1348">
            <v>1</v>
          </cell>
          <cell r="X1348">
            <v>1</v>
          </cell>
          <cell r="Y1348">
            <v>1.2</v>
          </cell>
          <cell r="AA1348">
            <v>1.1299999999999999</v>
          </cell>
        </row>
        <row r="1349">
          <cell r="E1349" t="str">
            <v>bs</v>
          </cell>
          <cell r="F1349" t="str">
            <v>bs</v>
          </cell>
          <cell r="G1349" t="str">
            <v>Vị trí 1</v>
          </cell>
          <cell r="H1349" t="e">
            <v>#N/A</v>
          </cell>
          <cell r="I1349" t="e">
            <v>#N/A</v>
          </cell>
          <cell r="O1349">
            <v>2100</v>
          </cell>
          <cell r="P1349">
            <v>670</v>
          </cell>
          <cell r="V1349">
            <v>0</v>
          </cell>
          <cell r="W1349">
            <v>1</v>
          </cell>
          <cell r="X1349">
            <v>1</v>
          </cell>
          <cell r="Y1349">
            <v>1.2</v>
          </cell>
          <cell r="AA1349">
            <v>1.1299999999999999</v>
          </cell>
        </row>
        <row r="1350">
          <cell r="E1350" t="str">
            <v>TB63DT</v>
          </cell>
          <cell r="F1350" t="str">
            <v>TB63DT</v>
          </cell>
          <cell r="G1350" t="str">
            <v>Vị trí 1</v>
          </cell>
          <cell r="H1350" t="str">
            <v>TTTB</v>
          </cell>
          <cell r="I1350" t="str">
            <v>xã Trảng BomTTTBVị trí 1250</v>
          </cell>
          <cell r="O1350">
            <v>7300</v>
          </cell>
          <cell r="P1350">
            <v>780</v>
          </cell>
          <cell r="S1350">
            <v>6500</v>
          </cell>
          <cell r="T1350">
            <v>250</v>
          </cell>
          <cell r="U1350">
            <v>1.2910958904109588</v>
          </cell>
          <cell r="V1350">
            <v>1.2910958904109588</v>
          </cell>
          <cell r="W1350">
            <v>1.2910958904109588</v>
          </cell>
          <cell r="X1350">
            <v>1.2910958904109588</v>
          </cell>
          <cell r="Y1350">
            <v>1.2</v>
          </cell>
          <cell r="AA1350">
            <v>1.1299999999999999</v>
          </cell>
        </row>
        <row r="1351">
          <cell r="E1351" t="str">
            <v>TB59DT</v>
          </cell>
          <cell r="F1351" t="str">
            <v>TB59DT</v>
          </cell>
          <cell r="G1351" t="str">
            <v>Vị trí 1</v>
          </cell>
          <cell r="H1351" t="str">
            <v>TTTB</v>
          </cell>
          <cell r="I1351" t="str">
            <v>xã Trảng BomTTTBVị trí 1250</v>
          </cell>
          <cell r="O1351">
            <v>5600</v>
          </cell>
          <cell r="P1351">
            <v>780</v>
          </cell>
          <cell r="S1351">
            <v>5000</v>
          </cell>
          <cell r="T1351">
            <v>250</v>
          </cell>
          <cell r="U1351">
            <v>1.2946428571428572</v>
          </cell>
          <cell r="V1351">
            <v>1.2946428571428572</v>
          </cell>
          <cell r="W1351">
            <v>1.2946428571428572</v>
          </cell>
          <cell r="X1351">
            <v>1.2946428571428572</v>
          </cell>
          <cell r="Y1351">
            <v>1.2</v>
          </cell>
          <cell r="Z1351">
            <v>1.1000000000000001</v>
          </cell>
          <cell r="AA1351">
            <v>1.1299999999999999</v>
          </cell>
        </row>
        <row r="1352">
          <cell r="E1352" t="str">
            <v>TB62DT</v>
          </cell>
          <cell r="F1352" t="str">
            <v>TB62DT</v>
          </cell>
          <cell r="G1352" t="str">
            <v>Vị trí 1</v>
          </cell>
          <cell r="H1352" t="str">
            <v>TTTB</v>
          </cell>
          <cell r="I1352" t="str">
            <v>xã Trảng BomTTTBVị trí 1250</v>
          </cell>
          <cell r="O1352">
            <v>8400</v>
          </cell>
          <cell r="P1352">
            <v>780</v>
          </cell>
          <cell r="S1352">
            <v>7500</v>
          </cell>
          <cell r="T1352">
            <v>250</v>
          </cell>
          <cell r="U1352">
            <v>1.2946428571428572</v>
          </cell>
          <cell r="V1352">
            <v>1.2946428571428572</v>
          </cell>
          <cell r="W1352">
            <v>1.2946428571428572</v>
          </cell>
          <cell r="X1352">
            <v>1.2946428571428572</v>
          </cell>
          <cell r="Y1352">
            <v>1.2</v>
          </cell>
          <cell r="AA1352">
            <v>1.1299999999999999</v>
          </cell>
        </row>
        <row r="1353">
          <cell r="E1353" t="str">
            <v>TB61DT</v>
          </cell>
          <cell r="F1353" t="str">
            <v>TB61DT</v>
          </cell>
          <cell r="G1353" t="str">
            <v>Vị trí 1</v>
          </cell>
          <cell r="H1353" t="str">
            <v>TTTB</v>
          </cell>
          <cell r="I1353" t="str">
            <v>xã Trảng BomTTTBVị trí 1250</v>
          </cell>
          <cell r="O1353">
            <v>7700</v>
          </cell>
          <cell r="P1353">
            <v>780</v>
          </cell>
          <cell r="S1353">
            <v>5500</v>
          </cell>
          <cell r="T1353">
            <v>250</v>
          </cell>
          <cell r="U1353">
            <v>1.0357142857142858</v>
          </cell>
          <cell r="V1353">
            <v>1.0357142857142858</v>
          </cell>
          <cell r="W1353">
            <v>1.0357142857142858</v>
          </cell>
          <cell r="X1353">
            <v>1.0357142857142858</v>
          </cell>
          <cell r="Y1353">
            <v>1.2</v>
          </cell>
          <cell r="AA1353">
            <v>1.1299999999999999</v>
          </cell>
        </row>
        <row r="1354">
          <cell r="E1354" t="str">
            <v>TB60DT</v>
          </cell>
          <cell r="F1354" t="str">
            <v>TB60DT</v>
          </cell>
          <cell r="G1354" t="str">
            <v>Vị trí 1</v>
          </cell>
          <cell r="H1354" t="str">
            <v>TTTB</v>
          </cell>
          <cell r="I1354" t="str">
            <v>xã Trảng BomTTTBVị trí 1250</v>
          </cell>
          <cell r="O1354">
            <v>5600</v>
          </cell>
          <cell r="P1354">
            <v>780</v>
          </cell>
          <cell r="S1354">
            <v>5000</v>
          </cell>
          <cell r="T1354">
            <v>250</v>
          </cell>
          <cell r="U1354">
            <v>1.2946428571428572</v>
          </cell>
          <cell r="V1354">
            <v>1.2946428571428572</v>
          </cell>
          <cell r="W1354">
            <v>1.2946428571428572</v>
          </cell>
          <cell r="X1354">
            <v>1.2946428571428572</v>
          </cell>
          <cell r="Y1354">
            <v>1.2</v>
          </cell>
          <cell r="AA1354">
            <v>1.1299999999999999</v>
          </cell>
        </row>
        <row r="1355">
          <cell r="E1355" t="str">
            <v>TB18NT1_D1</v>
          </cell>
          <cell r="F1355" t="str">
            <v>TB18NT1</v>
          </cell>
          <cell r="G1355" t="str">
            <v>Vị trí 1</v>
          </cell>
          <cell r="H1355" t="str">
            <v>Các đường nhóm I</v>
          </cell>
          <cell r="I1355" t="str">
            <v>xã An ViễnCác đường nhóm IVị trí 1220</v>
          </cell>
          <cell r="O1355">
            <v>6500</v>
          </cell>
          <cell r="P1355">
            <v>730</v>
          </cell>
          <cell r="S1355">
            <v>5500</v>
          </cell>
          <cell r="T1355">
            <v>220</v>
          </cell>
          <cell r="U1355">
            <v>1.0153846153846153</v>
          </cell>
          <cell r="V1355">
            <v>1.0153846153846153</v>
          </cell>
          <cell r="W1355">
            <v>1.0153846153846153</v>
          </cell>
          <cell r="X1355">
            <v>1.0460190111289618</v>
          </cell>
          <cell r="Y1355">
            <v>1.2</v>
          </cell>
          <cell r="Z1355">
            <v>1.1147967283717333</v>
          </cell>
          <cell r="AA1355">
            <v>1.1100000000000001</v>
          </cell>
        </row>
        <row r="1356">
          <cell r="E1356" t="str">
            <v>TB18NT1_D2</v>
          </cell>
          <cell r="F1356" t="str">
            <v>TB18NT1</v>
          </cell>
          <cell r="G1356" t="str">
            <v>Vị trí 1</v>
          </cell>
          <cell r="H1356" t="str">
            <v>Các đường nhóm I</v>
          </cell>
          <cell r="I1356" t="str">
            <v>xã An ViễnCác đường nhóm IVị trí 1220</v>
          </cell>
          <cell r="O1356">
            <v>3700</v>
          </cell>
          <cell r="P1356">
            <v>730</v>
          </cell>
          <cell r="T1356">
            <v>220</v>
          </cell>
          <cell r="U1356">
            <v>1</v>
          </cell>
          <cell r="V1356">
            <v>1</v>
          </cell>
          <cell r="W1356">
            <v>1</v>
          </cell>
          <cell r="X1356">
            <v>1.0460190111289618</v>
          </cell>
          <cell r="Y1356">
            <v>1.2</v>
          </cell>
          <cell r="Z1356">
            <v>1.1147967283717333</v>
          </cell>
          <cell r="AA1356">
            <v>1.1100000000000001</v>
          </cell>
        </row>
        <row r="1357">
          <cell r="E1357" t="str">
            <v>TB18NT1_D3</v>
          </cell>
          <cell r="F1357" t="str">
            <v>TB18NT1</v>
          </cell>
          <cell r="G1357" t="str">
            <v>Vị trí 1</v>
          </cell>
          <cell r="H1357" t="str">
            <v>Các đường nhóm I</v>
          </cell>
          <cell r="I1357" t="str">
            <v>xã An ViễnCác đường nhóm IVị trí 1220</v>
          </cell>
          <cell r="O1357">
            <v>5200</v>
          </cell>
          <cell r="P1357">
            <v>730</v>
          </cell>
          <cell r="S1357">
            <v>4200</v>
          </cell>
          <cell r="T1357">
            <v>220</v>
          </cell>
          <cell r="U1357">
            <v>1.05</v>
          </cell>
          <cell r="V1357">
            <v>1.05</v>
          </cell>
          <cell r="W1357">
            <v>1.05</v>
          </cell>
          <cell r="X1357">
            <v>1.0460190111289618</v>
          </cell>
          <cell r="Y1357">
            <v>1.2</v>
          </cell>
          <cell r="Z1357">
            <v>1.1147967283717333</v>
          </cell>
          <cell r="AA1357">
            <v>1.1100000000000001</v>
          </cell>
        </row>
        <row r="1358">
          <cell r="E1358" t="str">
            <v>TB18NT1_D4</v>
          </cell>
          <cell r="F1358" t="str">
            <v>TB18NT1</v>
          </cell>
          <cell r="G1358" t="str">
            <v>Vị trí 1</v>
          </cell>
          <cell r="H1358" t="str">
            <v>Các đường nhóm I</v>
          </cell>
          <cell r="I1358" t="str">
            <v>xã An ViễnCác đường nhóm IVị trí 1220</v>
          </cell>
          <cell r="O1358">
            <v>4700</v>
          </cell>
          <cell r="P1358">
            <v>730</v>
          </cell>
          <cell r="S1358">
            <v>3800</v>
          </cell>
          <cell r="T1358">
            <v>220</v>
          </cell>
          <cell r="U1358">
            <v>1.0914893617021277</v>
          </cell>
          <cell r="V1358">
            <v>1.0914893617021277</v>
          </cell>
          <cell r="W1358">
            <v>1.0914893617021277</v>
          </cell>
          <cell r="X1358">
            <v>1.0460190111289618</v>
          </cell>
          <cell r="Y1358">
            <v>1.2</v>
          </cell>
          <cell r="Z1358">
            <v>1.1147967283717333</v>
          </cell>
          <cell r="AA1358">
            <v>1.1100000000000001</v>
          </cell>
        </row>
        <row r="1359">
          <cell r="E1359" t="str">
            <v>TB18NT1_D5</v>
          </cell>
          <cell r="F1359" t="str">
            <v>TB18NT1</v>
          </cell>
          <cell r="G1359" t="str">
            <v>Vị trí 1</v>
          </cell>
          <cell r="H1359" t="str">
            <v>Các đường nhóm I</v>
          </cell>
          <cell r="I1359" t="str">
            <v>xã An ViễnCác đường nhóm IVị trí 1220</v>
          </cell>
          <cell r="O1359">
            <v>8100</v>
          </cell>
          <cell r="P1359">
            <v>730</v>
          </cell>
          <cell r="S1359">
            <v>6000</v>
          </cell>
          <cell r="T1359">
            <v>220</v>
          </cell>
          <cell r="U1359">
            <v>1.0732210785580658</v>
          </cell>
          <cell r="V1359">
            <v>1.0732210785580658</v>
          </cell>
          <cell r="W1359">
            <v>1.0732210785580658</v>
          </cell>
          <cell r="X1359">
            <v>1.0460190111289618</v>
          </cell>
          <cell r="Y1359">
            <v>1.2</v>
          </cell>
          <cell r="Z1359">
            <v>1.1147967283717333</v>
          </cell>
          <cell r="AA1359">
            <v>1.1100000000000001</v>
          </cell>
        </row>
        <row r="1360">
          <cell r="E1360" t="str">
            <v>TB20NT2</v>
          </cell>
          <cell r="F1360" t="str">
            <v>TB20NT2</v>
          </cell>
          <cell r="G1360" t="str">
            <v>Vị trí 1</v>
          </cell>
          <cell r="H1360" t="str">
            <v>Các đường nhóm II</v>
          </cell>
          <cell r="I1360" t="str">
            <v>xã An ViễnCác đường nhóm IIVị trí 1210</v>
          </cell>
          <cell r="O1360">
            <v>8500</v>
          </cell>
          <cell r="P1360">
            <v>700</v>
          </cell>
          <cell r="S1360">
            <v>6500</v>
          </cell>
          <cell r="T1360">
            <v>210</v>
          </cell>
          <cell r="U1360">
            <v>1.1470588235294117</v>
          </cell>
          <cell r="V1360">
            <v>1.1470588235294117</v>
          </cell>
          <cell r="W1360">
            <v>1.1470588235294117</v>
          </cell>
          <cell r="X1360">
            <v>1.1470588235294117</v>
          </cell>
          <cell r="Y1360">
            <v>1.2</v>
          </cell>
          <cell r="Z1360">
            <v>1.0999999999999999</v>
          </cell>
          <cell r="AA1360">
            <v>1.1000000000000001</v>
          </cell>
        </row>
        <row r="1361">
          <cell r="E1361" t="str">
            <v>tách đoạn</v>
          </cell>
          <cell r="F1361" t="str">
            <v>tách đoạn</v>
          </cell>
          <cell r="G1361" t="str">
            <v>Vị trí 1</v>
          </cell>
          <cell r="H1361" t="str">
            <v>Các đường còn lại</v>
          </cell>
          <cell r="I1361" t="str">
            <v>xã An ViễnCác đường còn lạiVị trí 1200</v>
          </cell>
          <cell r="O1361">
            <v>4000</v>
          </cell>
          <cell r="P1361">
            <v>670</v>
          </cell>
          <cell r="S1361">
            <v>2800</v>
          </cell>
          <cell r="T1361">
            <v>200</v>
          </cell>
          <cell r="V1361">
            <v>0</v>
          </cell>
          <cell r="W1361">
            <v>1</v>
          </cell>
          <cell r="X1361">
            <v>1</v>
          </cell>
          <cell r="Y1361">
            <v>1.2</v>
          </cell>
          <cell r="AA1361">
            <v>1.1299999999999999</v>
          </cell>
        </row>
        <row r="1362">
          <cell r="E1362" t="str">
            <v>TB55NT</v>
          </cell>
          <cell r="F1362" t="str">
            <v>TB55NT</v>
          </cell>
          <cell r="G1362" t="str">
            <v>Vị trí 1</v>
          </cell>
          <cell r="H1362" t="str">
            <v>Các đường còn lại</v>
          </cell>
          <cell r="I1362" t="str">
            <v>xã An ViễnCác đường còn lạiVị trí 1200</v>
          </cell>
          <cell r="O1362">
            <v>3500</v>
          </cell>
          <cell r="P1362">
            <v>670</v>
          </cell>
          <cell r="S1362">
            <v>2800</v>
          </cell>
          <cell r="T1362">
            <v>200</v>
          </cell>
          <cell r="U1362">
            <v>1.32</v>
          </cell>
          <cell r="V1362">
            <v>1.32</v>
          </cell>
          <cell r="W1362">
            <v>1.32</v>
          </cell>
          <cell r="X1362">
            <v>1.32</v>
          </cell>
          <cell r="Y1362">
            <v>1.2</v>
          </cell>
          <cell r="Z1362">
            <v>1.1182556687489864</v>
          </cell>
          <cell r="AA1362">
            <v>1.1200000000000001</v>
          </cell>
        </row>
        <row r="1363">
          <cell r="E1363" t="str">
            <v>TB53NT</v>
          </cell>
          <cell r="F1363" t="str">
            <v>TB53NT</v>
          </cell>
          <cell r="G1363" t="str">
            <v>Vị trí 1</v>
          </cell>
          <cell r="H1363" t="str">
            <v>Các đường còn lại</v>
          </cell>
          <cell r="I1363" t="str">
            <v>xã An ViễnCác đường còn lạiVị trí 1200</v>
          </cell>
          <cell r="O1363">
            <v>3600</v>
          </cell>
          <cell r="P1363">
            <v>670</v>
          </cell>
          <cell r="S1363">
            <v>2600</v>
          </cell>
          <cell r="T1363">
            <v>200</v>
          </cell>
          <cell r="U1363">
            <v>0.79444444444444462</v>
          </cell>
          <cell r="V1363">
            <v>0.79444444444444462</v>
          </cell>
          <cell r="W1363">
            <v>1</v>
          </cell>
          <cell r="X1363">
            <v>1</v>
          </cell>
          <cell r="Y1363">
            <v>1.2</v>
          </cell>
          <cell r="Z1363">
            <v>1.1688578995244552</v>
          </cell>
          <cell r="AA1363">
            <v>1.17</v>
          </cell>
        </row>
        <row r="1364">
          <cell r="E1364" t="str">
            <v>TB54NT</v>
          </cell>
          <cell r="F1364" t="str">
            <v>TB54NT</v>
          </cell>
          <cell r="G1364" t="str">
            <v>Vị trí 1</v>
          </cell>
          <cell r="H1364" t="str">
            <v>Các đường còn lại</v>
          </cell>
          <cell r="I1364" t="str">
            <v>xã An ViễnCác đường còn lạiVị trí 1200</v>
          </cell>
          <cell r="O1364">
            <v>3400</v>
          </cell>
          <cell r="P1364">
            <v>670</v>
          </cell>
          <cell r="S1364">
            <v>2300</v>
          </cell>
          <cell r="T1364">
            <v>200</v>
          </cell>
          <cell r="U1364">
            <v>1</v>
          </cell>
          <cell r="V1364">
            <v>1</v>
          </cell>
          <cell r="W1364">
            <v>1</v>
          </cell>
          <cell r="X1364">
            <v>1</v>
          </cell>
          <cell r="Y1364">
            <v>1.2</v>
          </cell>
          <cell r="Z1364">
            <v>1.1000000000000001</v>
          </cell>
          <cell r="AA1364">
            <v>1.1299999999999999</v>
          </cell>
        </row>
        <row r="1365">
          <cell r="E1365" t="str">
            <v>bs</v>
          </cell>
          <cell r="F1365" t="str">
            <v>bs</v>
          </cell>
          <cell r="G1365" t="str">
            <v>Vị trí 1</v>
          </cell>
          <cell r="H1365" t="str">
            <v>Các đường còn lại</v>
          </cell>
          <cell r="I1365" t="str">
            <v>xã An ViễnCác đường còn lạiVị trí 1200</v>
          </cell>
          <cell r="O1365">
            <v>3000</v>
          </cell>
          <cell r="P1365">
            <v>670</v>
          </cell>
          <cell r="S1365">
            <v>2300</v>
          </cell>
          <cell r="T1365">
            <v>200</v>
          </cell>
          <cell r="V1365">
            <v>0</v>
          </cell>
          <cell r="W1365">
            <v>1</v>
          </cell>
          <cell r="X1365">
            <v>1</v>
          </cell>
          <cell r="Y1365">
            <v>1.2</v>
          </cell>
          <cell r="AA1365">
            <v>1.1299999999999999</v>
          </cell>
        </row>
        <row r="1366">
          <cell r="E1366" t="str">
            <v>TB40NT</v>
          </cell>
          <cell r="F1366" t="str">
            <v>TB40NT</v>
          </cell>
          <cell r="G1366" t="str">
            <v>Vị trí 1</v>
          </cell>
          <cell r="H1366" t="str">
            <v>Các đường nhóm II</v>
          </cell>
          <cell r="I1366" t="str">
            <v>xã An ViễnCác đường nhóm IIVị trí 1210</v>
          </cell>
          <cell r="O1366">
            <v>10300</v>
          </cell>
          <cell r="P1366">
            <v>700</v>
          </cell>
          <cell r="S1366">
            <v>7500</v>
          </cell>
          <cell r="T1366">
            <v>210</v>
          </cell>
          <cell r="U1366">
            <v>0.80097087378640774</v>
          </cell>
          <cell r="V1366">
            <v>0.80097087378640774</v>
          </cell>
          <cell r="W1366">
            <v>1</v>
          </cell>
          <cell r="X1366">
            <v>1</v>
          </cell>
          <cell r="Y1366">
            <v>1.2</v>
          </cell>
          <cell r="Z1366">
            <v>1.1237184564540972</v>
          </cell>
          <cell r="AA1366">
            <v>1.1200000000000001</v>
          </cell>
        </row>
        <row r="1367">
          <cell r="E1367" t="str">
            <v>TB19NT</v>
          </cell>
          <cell r="F1367" t="str">
            <v>TB19NT</v>
          </cell>
          <cell r="G1367" t="str">
            <v>Vị trí 1</v>
          </cell>
          <cell r="H1367" t="str">
            <v>Các đường còn lại</v>
          </cell>
          <cell r="I1367" t="str">
            <v>xã An ViễnCác đường còn lạiVị trí 1200</v>
          </cell>
          <cell r="O1367">
            <v>6900</v>
          </cell>
          <cell r="P1367">
            <v>670</v>
          </cell>
          <cell r="S1367">
            <v>5500</v>
          </cell>
          <cell r="T1367">
            <v>200</v>
          </cell>
          <cell r="U1367">
            <v>0.95387249008704167</v>
          </cell>
          <cell r="V1367">
            <v>0.95387249008704167</v>
          </cell>
          <cell r="W1367">
            <v>1</v>
          </cell>
          <cell r="X1367">
            <v>1</v>
          </cell>
          <cell r="Y1367">
            <v>1.2</v>
          </cell>
          <cell r="Z1367">
            <v>1.1189061795354978</v>
          </cell>
          <cell r="AA1367">
            <v>1.1200000000000001</v>
          </cell>
        </row>
        <row r="1368">
          <cell r="E1368" t="str">
            <v>TB1NT1_D8</v>
          </cell>
          <cell r="F1368" t="str">
            <v>TB1NT1</v>
          </cell>
          <cell r="G1368" t="str">
            <v>Vị trí 1</v>
          </cell>
          <cell r="H1368" t="str">
            <v>Các đường nhóm I</v>
          </cell>
          <cell r="I1368" t="str">
            <v>xã An ViễnCác đường nhóm IVị trí 1220</v>
          </cell>
          <cell r="O1368">
            <v>9400</v>
          </cell>
          <cell r="P1368">
            <v>730</v>
          </cell>
          <cell r="S1368">
            <v>8500</v>
          </cell>
          <cell r="T1368">
            <v>220</v>
          </cell>
          <cell r="U1368">
            <v>1.8085106382978724</v>
          </cell>
          <cell r="V1368">
            <v>1.8085106382978724</v>
          </cell>
          <cell r="W1368">
            <v>1.8085106382978724</v>
          </cell>
          <cell r="X1368">
            <v>1.6057872395547086</v>
          </cell>
          <cell r="Y1368">
            <v>1.2</v>
          </cell>
          <cell r="Z1368">
            <v>1.1273194773386026</v>
          </cell>
          <cell r="AA1368">
            <v>1.1299999999999999</v>
          </cell>
        </row>
        <row r="1369">
          <cell r="E1369" t="str">
            <v>TB41NT</v>
          </cell>
          <cell r="F1369" t="str">
            <v>TB41NT</v>
          </cell>
          <cell r="G1369" t="str">
            <v>Vị trí 1</v>
          </cell>
          <cell r="H1369" t="str">
            <v>Các đường nhóm II</v>
          </cell>
          <cell r="I1369" t="str">
            <v>xã An ViễnCác đường nhóm IIVị trí 1210</v>
          </cell>
          <cell r="O1369">
            <v>7200</v>
          </cell>
          <cell r="P1369">
            <v>700</v>
          </cell>
          <cell r="S1369">
            <v>5500</v>
          </cell>
          <cell r="T1369">
            <v>210</v>
          </cell>
          <cell r="U1369">
            <v>0.8402777777777779</v>
          </cell>
          <cell r="V1369">
            <v>0.8402777777777779</v>
          </cell>
          <cell r="W1369">
            <v>1</v>
          </cell>
          <cell r="X1369">
            <v>1</v>
          </cell>
          <cell r="Y1369">
            <v>1.2</v>
          </cell>
          <cell r="Z1369">
            <v>1.0999999999999999</v>
          </cell>
          <cell r="AA1369">
            <v>1.1000000000000001</v>
          </cell>
        </row>
        <row r="1370">
          <cell r="E1370" t="str">
            <v>bs</v>
          </cell>
          <cell r="F1370" t="str">
            <v>bs</v>
          </cell>
          <cell r="G1370" t="str">
            <v>Vị trí 1</v>
          </cell>
          <cell r="H1370" t="e">
            <v>#N/A</v>
          </cell>
          <cell r="I1370" t="e">
            <v>#N/A</v>
          </cell>
          <cell r="O1370">
            <v>3400</v>
          </cell>
          <cell r="P1370">
            <v>670</v>
          </cell>
          <cell r="V1370">
            <v>0</v>
          </cell>
          <cell r="W1370">
            <v>1</v>
          </cell>
          <cell r="X1370">
            <v>1</v>
          </cell>
          <cell r="Y1370">
            <v>1.2</v>
          </cell>
          <cell r="AA1370">
            <v>1.1299999999999999</v>
          </cell>
        </row>
        <row r="1371">
          <cell r="E1371" t="str">
            <v>bs</v>
          </cell>
          <cell r="F1371" t="str">
            <v>bs</v>
          </cell>
          <cell r="G1371" t="str">
            <v>Vị trí 1</v>
          </cell>
          <cell r="H1371" t="e">
            <v>#N/A</v>
          </cell>
          <cell r="I1371" t="e">
            <v>#N/A</v>
          </cell>
          <cell r="O1371">
            <v>3400</v>
          </cell>
          <cell r="P1371">
            <v>670</v>
          </cell>
          <cell r="V1371">
            <v>0</v>
          </cell>
          <cell r="W1371">
            <v>1</v>
          </cell>
          <cell r="X1371">
            <v>1</v>
          </cell>
          <cell r="Y1371">
            <v>1.2</v>
          </cell>
          <cell r="AA1371">
            <v>1.1299999999999999</v>
          </cell>
        </row>
        <row r="1372">
          <cell r="E1372" t="str">
            <v>bs</v>
          </cell>
          <cell r="F1372" t="str">
            <v>bs</v>
          </cell>
          <cell r="G1372" t="str">
            <v>Vị trí 1</v>
          </cell>
          <cell r="H1372" t="e">
            <v>#N/A</v>
          </cell>
          <cell r="I1372" t="e">
            <v>#N/A</v>
          </cell>
          <cell r="O1372">
            <v>3400</v>
          </cell>
          <cell r="P1372">
            <v>670</v>
          </cell>
          <cell r="V1372">
            <v>0</v>
          </cell>
          <cell r="W1372">
            <v>1</v>
          </cell>
          <cell r="X1372">
            <v>1</v>
          </cell>
          <cell r="Y1372">
            <v>1.2</v>
          </cell>
          <cell r="AA1372">
            <v>1.1299999999999999</v>
          </cell>
        </row>
        <row r="1373">
          <cell r="E1373" t="str">
            <v>bs</v>
          </cell>
          <cell r="F1373" t="str">
            <v>bs</v>
          </cell>
          <cell r="G1373" t="str">
            <v>Vị trí 1</v>
          </cell>
          <cell r="H1373" t="e">
            <v>#N/A</v>
          </cell>
          <cell r="I1373" t="e">
            <v>#N/A</v>
          </cell>
          <cell r="O1373">
            <v>3000</v>
          </cell>
          <cell r="P1373">
            <v>670</v>
          </cell>
          <cell r="V1373">
            <v>0</v>
          </cell>
          <cell r="W1373">
            <v>1</v>
          </cell>
          <cell r="X1373">
            <v>1</v>
          </cell>
          <cell r="Y1373">
            <v>1.2</v>
          </cell>
          <cell r="AA1373">
            <v>1.1299999999999999</v>
          </cell>
        </row>
        <row r="1374">
          <cell r="E1374" t="str">
            <v>bs</v>
          </cell>
          <cell r="F1374" t="str">
            <v>bs</v>
          </cell>
          <cell r="G1374" t="str">
            <v>Vị trí 1</v>
          </cell>
          <cell r="H1374" t="e">
            <v>#N/A</v>
          </cell>
          <cell r="I1374" t="e">
            <v>#N/A</v>
          </cell>
          <cell r="O1374">
            <v>3400</v>
          </cell>
          <cell r="P1374">
            <v>670</v>
          </cell>
          <cell r="V1374">
            <v>0</v>
          </cell>
          <cell r="W1374">
            <v>1</v>
          </cell>
          <cell r="X1374">
            <v>1</v>
          </cell>
          <cell r="Y1374">
            <v>1.2</v>
          </cell>
          <cell r="AA1374">
            <v>1.1299999999999999</v>
          </cell>
        </row>
        <row r="1375">
          <cell r="E1375" t="str">
            <v>bs</v>
          </cell>
          <cell r="F1375" t="str">
            <v>bs</v>
          </cell>
          <cell r="G1375" t="str">
            <v>Vị trí 1</v>
          </cell>
          <cell r="H1375" t="e">
            <v>#N/A</v>
          </cell>
          <cell r="I1375" t="e">
            <v>#N/A</v>
          </cell>
          <cell r="O1375">
            <v>3400</v>
          </cell>
          <cell r="P1375">
            <v>670</v>
          </cell>
          <cell r="V1375">
            <v>0</v>
          </cell>
          <cell r="W1375">
            <v>1</v>
          </cell>
          <cell r="X1375">
            <v>1</v>
          </cell>
          <cell r="Y1375">
            <v>1.2</v>
          </cell>
          <cell r="AA1375">
            <v>1.1299999999999999</v>
          </cell>
        </row>
        <row r="1376">
          <cell r="E1376" t="str">
            <v>bs</v>
          </cell>
          <cell r="F1376" t="str">
            <v>bs</v>
          </cell>
          <cell r="G1376" t="str">
            <v>Vị trí 1</v>
          </cell>
          <cell r="H1376" t="e">
            <v>#N/A</v>
          </cell>
          <cell r="I1376" t="e">
            <v>#N/A</v>
          </cell>
          <cell r="O1376">
            <v>3400</v>
          </cell>
          <cell r="P1376">
            <v>670</v>
          </cell>
          <cell r="V1376">
            <v>0</v>
          </cell>
          <cell r="W1376">
            <v>1</v>
          </cell>
          <cell r="X1376">
            <v>1</v>
          </cell>
          <cell r="Y1376">
            <v>1.2</v>
          </cell>
          <cell r="AA1376">
            <v>1.1299999999999999</v>
          </cell>
        </row>
        <row r="1377">
          <cell r="E1377" t="str">
            <v>TB25NT1_D3</v>
          </cell>
          <cell r="F1377" t="str">
            <v>TB25NT1</v>
          </cell>
          <cell r="G1377" t="str">
            <v>Vị trí 1</v>
          </cell>
          <cell r="H1377" t="str">
            <v>Các đường nhóm I</v>
          </cell>
          <cell r="I1377" t="str">
            <v>xã Bàu HàmCác đường nhóm IVị trí 1170</v>
          </cell>
          <cell r="O1377">
            <v>2500</v>
          </cell>
          <cell r="P1377">
            <v>570</v>
          </cell>
          <cell r="S1377">
            <v>1800</v>
          </cell>
          <cell r="T1377">
            <v>170</v>
          </cell>
          <cell r="U1377">
            <v>2.16</v>
          </cell>
          <cell r="V1377">
            <v>2.16</v>
          </cell>
          <cell r="W1377">
            <v>2.16</v>
          </cell>
          <cell r="X1377">
            <v>1.5710563202058763</v>
          </cell>
          <cell r="Y1377">
            <v>1.2</v>
          </cell>
          <cell r="Z1377">
            <v>1.1098551228899716</v>
          </cell>
          <cell r="AA1377">
            <v>1.1100000000000001</v>
          </cell>
        </row>
        <row r="1378">
          <cell r="E1378" t="str">
            <v>TB25NT1_D4</v>
          </cell>
          <cell r="F1378" t="str">
            <v>TB25NT1</v>
          </cell>
          <cell r="G1378" t="str">
            <v>Vị trí 1</v>
          </cell>
          <cell r="H1378" t="str">
            <v>Các đường nhóm I</v>
          </cell>
          <cell r="I1378" t="str">
            <v>xã Bàu HàmCác đường nhóm IVị trí 1170</v>
          </cell>
          <cell r="O1378">
            <v>3400</v>
          </cell>
          <cell r="P1378">
            <v>570</v>
          </cell>
          <cell r="S1378">
            <v>2500</v>
          </cell>
          <cell r="T1378">
            <v>170</v>
          </cell>
          <cell r="U1378">
            <v>1.1029411764705883</v>
          </cell>
          <cell r="V1378">
            <v>1.1029411764705883</v>
          </cell>
          <cell r="W1378">
            <v>1.1029411764705883</v>
          </cell>
          <cell r="X1378">
            <v>1.5710563202058763</v>
          </cell>
          <cell r="Y1378">
            <v>1.2</v>
          </cell>
          <cell r="Z1378">
            <v>1.1098551228899716</v>
          </cell>
          <cell r="AA1378">
            <v>1.1100000000000001</v>
          </cell>
        </row>
        <row r="1379">
          <cell r="E1379" t="str">
            <v>TB25NT1_D5</v>
          </cell>
          <cell r="F1379" t="str">
            <v>TB25NT1</v>
          </cell>
          <cell r="G1379" t="str">
            <v>Vị trí 1</v>
          </cell>
          <cell r="H1379" t="str">
            <v>Các đường nhóm I</v>
          </cell>
          <cell r="I1379" t="str">
            <v>xã Bàu HàmCác đường nhóm IVị trí 1170</v>
          </cell>
          <cell r="O1379">
            <v>3200</v>
          </cell>
          <cell r="P1379">
            <v>570</v>
          </cell>
          <cell r="S1379">
            <v>2300</v>
          </cell>
          <cell r="T1379">
            <v>170</v>
          </cell>
          <cell r="U1379">
            <v>1.4375</v>
          </cell>
          <cell r="V1379">
            <v>1.4375</v>
          </cell>
          <cell r="W1379">
            <v>1.4375</v>
          </cell>
          <cell r="X1379">
            <v>1.5710563202058763</v>
          </cell>
          <cell r="Y1379">
            <v>1.2</v>
          </cell>
          <cell r="Z1379">
            <v>1.1098551228899716</v>
          </cell>
          <cell r="AA1379">
            <v>1.1100000000000001</v>
          </cell>
        </row>
        <row r="1380">
          <cell r="E1380" t="str">
            <v>TB25NT1_D6</v>
          </cell>
          <cell r="F1380" t="str">
            <v>TB25NT1</v>
          </cell>
          <cell r="G1380" t="str">
            <v>Vị trí 1</v>
          </cell>
          <cell r="H1380" t="str">
            <v>Các đường nhóm I</v>
          </cell>
          <cell r="I1380" t="str">
            <v>xã Bàu HàmCác đường nhóm IVị trí 1170</v>
          </cell>
          <cell r="O1380">
            <v>2100</v>
          </cell>
          <cell r="P1380">
            <v>570</v>
          </cell>
          <cell r="S1380">
            <v>1500</v>
          </cell>
          <cell r="T1380">
            <v>170</v>
          </cell>
          <cell r="U1380">
            <v>1.7142857142857142</v>
          </cell>
          <cell r="V1380">
            <v>1.7142857142857142</v>
          </cell>
          <cell r="W1380">
            <v>1.7142857142857142</v>
          </cell>
          <cell r="X1380">
            <v>1.5710563202058763</v>
          </cell>
          <cell r="Y1380">
            <v>1.2</v>
          </cell>
          <cell r="Z1380">
            <v>1.1098551228899716</v>
          </cell>
          <cell r="AA1380">
            <v>1.1100000000000001</v>
          </cell>
        </row>
        <row r="1381">
          <cell r="E1381" t="str">
            <v>TB58NT</v>
          </cell>
          <cell r="F1381" t="str">
            <v>TB58NT</v>
          </cell>
          <cell r="G1381" t="str">
            <v>Vị trí 1</v>
          </cell>
          <cell r="H1381" t="str">
            <v>Các đường nhóm II</v>
          </cell>
          <cell r="I1381" t="str">
            <v>xã Bàu HàmCác đường nhóm IIVị trí 1160</v>
          </cell>
          <cell r="O1381">
            <v>2200</v>
          </cell>
          <cell r="P1381">
            <v>530</v>
          </cell>
          <cell r="S1381">
            <v>1600</v>
          </cell>
          <cell r="T1381">
            <v>160</v>
          </cell>
          <cell r="U1381">
            <v>1.0909090909090908</v>
          </cell>
          <cell r="V1381">
            <v>1.0909090909090908</v>
          </cell>
          <cell r="W1381">
            <v>1.0909090909090908</v>
          </cell>
          <cell r="X1381">
            <v>1.0909090909090908</v>
          </cell>
          <cell r="Y1381">
            <v>1.2</v>
          </cell>
          <cell r="Z1381">
            <v>1.1556240369799691</v>
          </cell>
          <cell r="AA1381">
            <v>1.1299999999999999</v>
          </cell>
        </row>
        <row r="1382">
          <cell r="E1382" t="str">
            <v>TB59NT</v>
          </cell>
          <cell r="F1382" t="str">
            <v>TB59NT</v>
          </cell>
          <cell r="G1382" t="str">
            <v>Vị trí 1</v>
          </cell>
          <cell r="H1382" t="str">
            <v>Các đường còn lại</v>
          </cell>
          <cell r="I1382" t="str">
            <v>xã Bàu HàmCác đường còn lạiVị trí 1150</v>
          </cell>
          <cell r="O1382">
            <v>1800</v>
          </cell>
          <cell r="P1382">
            <v>500</v>
          </cell>
          <cell r="S1382">
            <v>1300</v>
          </cell>
          <cell r="T1382">
            <v>150</v>
          </cell>
          <cell r="U1382">
            <v>1.2277777777777779</v>
          </cell>
          <cell r="V1382">
            <v>1.2277777777777779</v>
          </cell>
          <cell r="W1382">
            <v>1.2277777777777779</v>
          </cell>
          <cell r="X1382">
            <v>1.2277777777777779</v>
          </cell>
          <cell r="Y1382">
            <v>1.2</v>
          </cell>
          <cell r="AA1382">
            <v>1.1299999999999999</v>
          </cell>
        </row>
        <row r="1383">
          <cell r="E1383" t="str">
            <v>TB2NT1_D1</v>
          </cell>
          <cell r="F1383" t="str">
            <v>TB2NT1</v>
          </cell>
          <cell r="G1383" t="str">
            <v>Vị trí 1</v>
          </cell>
          <cell r="H1383" t="str">
            <v>Các đường nhóm I</v>
          </cell>
          <cell r="I1383" t="str">
            <v>xã Bàu HàmCác đường nhóm IVị trí 1170</v>
          </cell>
          <cell r="O1383">
            <v>3300</v>
          </cell>
          <cell r="P1383">
            <v>570</v>
          </cell>
          <cell r="S1383">
            <v>2300</v>
          </cell>
          <cell r="T1383">
            <v>170</v>
          </cell>
          <cell r="U1383">
            <v>1.2196969696969697</v>
          </cell>
          <cell r="V1383">
            <v>1.2196969696969697</v>
          </cell>
          <cell r="W1383">
            <v>1.2196969696969697</v>
          </cell>
          <cell r="X1383">
            <v>1.3257575757575757</v>
          </cell>
          <cell r="Y1383">
            <v>1.2</v>
          </cell>
          <cell r="Z1383">
            <v>1.1000000000000001</v>
          </cell>
          <cell r="AA1383">
            <v>1.1299999999999999</v>
          </cell>
        </row>
        <row r="1384">
          <cell r="E1384" t="str">
            <v>TB2NT1_D2</v>
          </cell>
          <cell r="F1384" t="str">
            <v>TB2NT1</v>
          </cell>
          <cell r="G1384" t="str">
            <v>Vị trí 1</v>
          </cell>
          <cell r="H1384" t="str">
            <v>Các đường nhóm I</v>
          </cell>
          <cell r="I1384" t="str">
            <v>xã Bàu HàmCác đường nhóm IVị trí 1170</v>
          </cell>
          <cell r="O1384">
            <v>2200</v>
          </cell>
          <cell r="P1384">
            <v>570</v>
          </cell>
          <cell r="S1384">
            <v>1500</v>
          </cell>
          <cell r="T1384">
            <v>170</v>
          </cell>
          <cell r="U1384">
            <v>1.4318181818181819</v>
          </cell>
          <cell r="V1384">
            <v>1.4318181818181819</v>
          </cell>
          <cell r="W1384">
            <v>1.4318181818181819</v>
          </cell>
          <cell r="X1384">
            <v>1.3257575757575757</v>
          </cell>
          <cell r="Y1384">
            <v>1.2</v>
          </cell>
          <cell r="Z1384">
            <v>1.1000000000000001</v>
          </cell>
          <cell r="AA1384">
            <v>1.1299999999999999</v>
          </cell>
        </row>
        <row r="1385">
          <cell r="E1385" t="str">
            <v>TB60NT</v>
          </cell>
          <cell r="F1385" t="str">
            <v>TB60NT</v>
          </cell>
          <cell r="G1385" t="str">
            <v>Vị trí 1</v>
          </cell>
          <cell r="H1385" t="str">
            <v>Các đường còn lại</v>
          </cell>
          <cell r="I1385" t="str">
            <v>xã Bàu HàmCác đường còn lạiVị trí 1150</v>
          </cell>
          <cell r="O1385">
            <v>1800</v>
          </cell>
          <cell r="P1385">
            <v>500</v>
          </cell>
          <cell r="S1385">
            <v>1300</v>
          </cell>
          <cell r="T1385">
            <v>150</v>
          </cell>
          <cell r="U1385">
            <v>1.0833333333333333</v>
          </cell>
          <cell r="V1385">
            <v>1.0833333333333333</v>
          </cell>
          <cell r="W1385">
            <v>1.0833333333333333</v>
          </cell>
          <cell r="X1385">
            <v>1.0833333333333333</v>
          </cell>
          <cell r="Y1385">
            <v>1.2</v>
          </cell>
          <cell r="Z1385">
            <v>1.1329132466159311</v>
          </cell>
          <cell r="AA1385">
            <v>1.1299999999999999</v>
          </cell>
        </row>
        <row r="1386">
          <cell r="E1386" t="str">
            <v>TB29NT2</v>
          </cell>
          <cell r="F1386" t="str">
            <v>TB29NT2</v>
          </cell>
          <cell r="G1386" t="str">
            <v>Vị trí 1</v>
          </cell>
          <cell r="H1386" t="str">
            <v>Các đường nhóm II</v>
          </cell>
          <cell r="I1386" t="str">
            <v>xã Bàu HàmCác đường nhóm IIVị trí 1160</v>
          </cell>
          <cell r="O1386">
            <v>1800</v>
          </cell>
          <cell r="P1386">
            <v>530</v>
          </cell>
          <cell r="S1386">
            <v>1300</v>
          </cell>
          <cell r="T1386">
            <v>160</v>
          </cell>
          <cell r="U1386">
            <v>1.7333333333333334</v>
          </cell>
          <cell r="V1386">
            <v>1.7333333333333334</v>
          </cell>
          <cell r="W1386">
            <v>1.7333333333333334</v>
          </cell>
          <cell r="X1386">
            <v>1.7333333333333334</v>
          </cell>
          <cell r="Y1386">
            <v>1.2</v>
          </cell>
          <cell r="Z1386">
            <v>1.1292621399268439</v>
          </cell>
          <cell r="AA1386">
            <v>1.1299999999999999</v>
          </cell>
        </row>
        <row r="1387">
          <cell r="E1387" t="str">
            <v>TB27NT</v>
          </cell>
          <cell r="F1387" t="str">
            <v>TB27NT</v>
          </cell>
          <cell r="G1387" t="str">
            <v>Vị trí 1</v>
          </cell>
          <cell r="H1387" t="str">
            <v>Các đường còn lại</v>
          </cell>
          <cell r="I1387" t="str">
            <v>xã Bàu HàmCác đường còn lạiVị trí 1150</v>
          </cell>
          <cell r="O1387">
            <v>1700</v>
          </cell>
          <cell r="P1387">
            <v>500</v>
          </cell>
          <cell r="S1387">
            <v>1200</v>
          </cell>
          <cell r="T1387">
            <v>150</v>
          </cell>
          <cell r="U1387">
            <v>1.0588235294117647</v>
          </cell>
          <cell r="V1387">
            <v>1.0588235294117647</v>
          </cell>
          <cell r="W1387">
            <v>1.0588235294117647</v>
          </cell>
          <cell r="X1387">
            <v>1.0588235294117647</v>
          </cell>
          <cell r="Y1387">
            <v>1.2</v>
          </cell>
          <cell r="Z1387">
            <v>1.1300006093553467</v>
          </cell>
          <cell r="AA1387">
            <v>1.1299999999999999</v>
          </cell>
        </row>
        <row r="1388">
          <cell r="E1388" t="str">
            <v>TB75NT</v>
          </cell>
          <cell r="F1388" t="str">
            <v>TB75NT</v>
          </cell>
          <cell r="G1388" t="str">
            <v>Vị trí 1</v>
          </cell>
          <cell r="H1388" t="str">
            <v>Các đường còn lại</v>
          </cell>
          <cell r="I1388" t="str">
            <v>xã Bàu HàmCác đường còn lạiVị trí 1150</v>
          </cell>
          <cell r="O1388">
            <v>1700</v>
          </cell>
          <cell r="P1388">
            <v>500</v>
          </cell>
          <cell r="S1388">
            <v>1200</v>
          </cell>
          <cell r="T1388">
            <v>150</v>
          </cell>
          <cell r="U1388">
            <v>1.0588235294117647</v>
          </cell>
          <cell r="V1388">
            <v>1.0588235294117647</v>
          </cell>
          <cell r="W1388">
            <v>1.0588235294117647</v>
          </cell>
          <cell r="X1388">
            <v>1.0588235294117647</v>
          </cell>
          <cell r="Y1388">
            <v>1.2</v>
          </cell>
          <cell r="Z1388">
            <v>1.1370243937204398</v>
          </cell>
          <cell r="AA1388">
            <v>1.1399999999999999</v>
          </cell>
        </row>
        <row r="1389">
          <cell r="E1389" t="str">
            <v>TB37NT2</v>
          </cell>
          <cell r="F1389" t="str">
            <v>TB37NT2</v>
          </cell>
          <cell r="G1389" t="str">
            <v>Vị trí 1</v>
          </cell>
          <cell r="H1389" t="str">
            <v>Các đường nhóm II</v>
          </cell>
          <cell r="I1389" t="str">
            <v>xã Bàu HàmCác đường nhóm IIVị trí 1160</v>
          </cell>
          <cell r="O1389">
            <v>1700</v>
          </cell>
          <cell r="P1389">
            <v>530</v>
          </cell>
          <cell r="S1389">
            <v>1200</v>
          </cell>
          <cell r="T1389">
            <v>160</v>
          </cell>
          <cell r="U1389">
            <v>1.9058823529411764</v>
          </cell>
          <cell r="V1389">
            <v>1.9058823529411764</v>
          </cell>
          <cell r="W1389">
            <v>1.9058823529411764</v>
          </cell>
          <cell r="X1389">
            <v>1.9058823529411764</v>
          </cell>
          <cell r="Y1389">
            <v>1.2</v>
          </cell>
          <cell r="AA1389">
            <v>1.1299999999999999</v>
          </cell>
        </row>
        <row r="1390">
          <cell r="E1390" t="str">
            <v>TB65NT</v>
          </cell>
          <cell r="F1390" t="str">
            <v>TB65NT</v>
          </cell>
          <cell r="G1390" t="str">
            <v>Vị trí 1</v>
          </cell>
          <cell r="H1390" t="str">
            <v>Các đường còn lại</v>
          </cell>
          <cell r="I1390" t="str">
            <v>xã Bàu HàmCác đường còn lạiVị trí 1150</v>
          </cell>
          <cell r="O1390">
            <v>1200</v>
          </cell>
          <cell r="P1390">
            <v>500</v>
          </cell>
          <cell r="S1390">
            <v>850</v>
          </cell>
          <cell r="T1390">
            <v>150</v>
          </cell>
          <cell r="U1390">
            <v>1.0625</v>
          </cell>
          <cell r="V1390">
            <v>1.0625</v>
          </cell>
          <cell r="W1390">
            <v>1.0625</v>
          </cell>
          <cell r="X1390">
            <v>1.0625</v>
          </cell>
          <cell r="Y1390">
            <v>1.2</v>
          </cell>
          <cell r="Z1390">
            <v>1.1359863793133891</v>
          </cell>
          <cell r="AA1390">
            <v>1.1399999999999999</v>
          </cell>
        </row>
        <row r="1391">
          <cell r="E1391" t="str">
            <v>TB21NT2_D3</v>
          </cell>
          <cell r="F1391" t="str">
            <v>TB21NT2</v>
          </cell>
          <cell r="G1391" t="str">
            <v>Vị trí 1</v>
          </cell>
          <cell r="H1391" t="str">
            <v>Các đường nhóm II</v>
          </cell>
          <cell r="I1391" t="str">
            <v>xã Bàu HàmCác đường nhóm IIVị trí 1160</v>
          </cell>
          <cell r="O1391">
            <v>2200</v>
          </cell>
          <cell r="P1391">
            <v>530</v>
          </cell>
          <cell r="S1391">
            <v>1600</v>
          </cell>
          <cell r="T1391">
            <v>160</v>
          </cell>
          <cell r="U1391">
            <v>1.5272727272727273</v>
          </cell>
          <cell r="V1391">
            <v>1.5272727272727273</v>
          </cell>
          <cell r="W1391">
            <v>1.5272727272727273</v>
          </cell>
          <cell r="X1391">
            <v>1.1318181818181818</v>
          </cell>
          <cell r="Y1391">
            <v>1.2</v>
          </cell>
          <cell r="Z1391">
            <v>1.1504650269409333</v>
          </cell>
          <cell r="AA1391">
            <v>1.1499999999999999</v>
          </cell>
        </row>
        <row r="1392">
          <cell r="E1392" t="str">
            <v>TB21NT2_D4</v>
          </cell>
          <cell r="F1392" t="str">
            <v>TB21NT2</v>
          </cell>
          <cell r="G1392" t="str">
            <v>Vị trí 1</v>
          </cell>
          <cell r="H1392" t="str">
            <v>Các đường nhóm II</v>
          </cell>
          <cell r="I1392" t="str">
            <v>xã Bàu HàmCác đường nhóm IIVị trí 1160</v>
          </cell>
          <cell r="O1392">
            <v>2100</v>
          </cell>
          <cell r="P1392">
            <v>530</v>
          </cell>
          <cell r="S1392">
            <v>1500</v>
          </cell>
          <cell r="T1392">
            <v>160</v>
          </cell>
          <cell r="U1392">
            <v>0.78571428571428581</v>
          </cell>
          <cell r="V1392">
            <v>0.78571428571428581</v>
          </cell>
          <cell r="W1392">
            <v>1</v>
          </cell>
          <cell r="X1392">
            <v>1.1318181818181818</v>
          </cell>
          <cell r="Y1392">
            <v>1.2</v>
          </cell>
          <cell r="Z1392">
            <v>1.1504650269409333</v>
          </cell>
          <cell r="AA1392">
            <v>1.1499999999999999</v>
          </cell>
        </row>
        <row r="1393">
          <cell r="E1393" t="str">
            <v>TB36NT2</v>
          </cell>
          <cell r="F1393" t="str">
            <v>TB36NT2</v>
          </cell>
          <cell r="G1393" t="str">
            <v>Vị trí 1</v>
          </cell>
          <cell r="H1393" t="str">
            <v>Các đường nhóm II</v>
          </cell>
          <cell r="I1393" t="str">
            <v>xã Bàu HàmCác đường nhóm IIVị trí 1160</v>
          </cell>
          <cell r="O1393">
            <v>1700</v>
          </cell>
          <cell r="P1393">
            <v>530</v>
          </cell>
          <cell r="S1393">
            <v>1200</v>
          </cell>
          <cell r="T1393">
            <v>160</v>
          </cell>
          <cell r="U1393">
            <v>1.0588235294117647</v>
          </cell>
          <cell r="V1393">
            <v>1.0588235294117647</v>
          </cell>
          <cell r="W1393">
            <v>1.0588235294117647</v>
          </cell>
          <cell r="X1393">
            <v>1.0588235294117647</v>
          </cell>
          <cell r="Y1393">
            <v>1.2</v>
          </cell>
          <cell r="Z1393">
            <v>1.1775751790483728</v>
          </cell>
          <cell r="AA1393">
            <v>1.18</v>
          </cell>
        </row>
        <row r="1394">
          <cell r="E1394" t="str">
            <v>TB35NT2</v>
          </cell>
          <cell r="F1394" t="str">
            <v>TB35NT2</v>
          </cell>
          <cell r="G1394" t="str">
            <v>Vị trí 1</v>
          </cell>
          <cell r="H1394" t="str">
            <v>Các đường nhóm II</v>
          </cell>
          <cell r="I1394" t="str">
            <v>xã Bàu HàmCác đường nhóm IIVị trí 1160</v>
          </cell>
          <cell r="O1394">
            <v>1700</v>
          </cell>
          <cell r="P1394">
            <v>530</v>
          </cell>
          <cell r="S1394">
            <v>1200</v>
          </cell>
          <cell r="T1394">
            <v>160</v>
          </cell>
          <cell r="U1394">
            <v>1.3411764705882352</v>
          </cell>
          <cell r="V1394">
            <v>1.3411764705882352</v>
          </cell>
          <cell r="W1394">
            <v>1.3411764705882352</v>
          </cell>
          <cell r="X1394">
            <v>1.3411764705882352</v>
          </cell>
          <cell r="Y1394">
            <v>1.2</v>
          </cell>
          <cell r="AA1394">
            <v>1.1299999999999999</v>
          </cell>
        </row>
        <row r="1395">
          <cell r="E1395" t="str">
            <v>TB28NT</v>
          </cell>
          <cell r="F1395" t="str">
            <v>TB28NT</v>
          </cell>
          <cell r="G1395" t="str">
            <v>Vị trí 1</v>
          </cell>
          <cell r="H1395" t="str">
            <v>Các đường còn lại</v>
          </cell>
          <cell r="I1395" t="str">
            <v>xã Bàu HàmCác đường còn lạiVị trí 1150</v>
          </cell>
          <cell r="O1395">
            <v>1700</v>
          </cell>
          <cell r="P1395">
            <v>500</v>
          </cell>
          <cell r="S1395">
            <v>1200</v>
          </cell>
          <cell r="T1395">
            <v>150</v>
          </cell>
          <cell r="U1395">
            <v>1.0588235294117647</v>
          </cell>
          <cell r="V1395">
            <v>1.0588235294117647</v>
          </cell>
          <cell r="W1395">
            <v>1.0588235294117647</v>
          </cell>
          <cell r="X1395">
            <v>1.0588235294117647</v>
          </cell>
          <cell r="Y1395">
            <v>1.2</v>
          </cell>
          <cell r="AA1395">
            <v>1.1299999999999999</v>
          </cell>
        </row>
        <row r="1396">
          <cell r="E1396" t="str">
            <v>TB57NT_D1</v>
          </cell>
          <cell r="F1396" t="str">
            <v>TB57NT</v>
          </cell>
          <cell r="G1396" t="str">
            <v>Vị trí 1</v>
          </cell>
          <cell r="H1396" t="str">
            <v>Các đường còn lại</v>
          </cell>
          <cell r="I1396" t="str">
            <v>xã Bàu HàmCác đường còn lạiVị trí 1150</v>
          </cell>
          <cell r="O1396">
            <v>2100</v>
          </cell>
          <cell r="P1396">
            <v>500</v>
          </cell>
          <cell r="S1396">
            <v>1500</v>
          </cell>
          <cell r="T1396">
            <v>150</v>
          </cell>
          <cell r="U1396">
            <v>1.0714285714285714</v>
          </cell>
          <cell r="V1396">
            <v>1.0714285714285714</v>
          </cell>
          <cell r="W1396">
            <v>1.0714285714285714</v>
          </cell>
          <cell r="X1396">
            <v>1.0714285714285714</v>
          </cell>
          <cell r="Y1396">
            <v>1.2</v>
          </cell>
          <cell r="AA1396">
            <v>1.1299999999999999</v>
          </cell>
        </row>
        <row r="1397">
          <cell r="E1397" t="str">
            <v>TB1NT1_D2</v>
          </cell>
          <cell r="F1397" t="str">
            <v>TB1NT1</v>
          </cell>
          <cell r="G1397" t="str">
            <v>Vị trí 1</v>
          </cell>
          <cell r="H1397" t="str">
            <v>Các đường nhóm I</v>
          </cell>
          <cell r="I1397" t="str">
            <v>xã Bình MinhCác đường nhóm IVị trí 1220</v>
          </cell>
          <cell r="O1397">
            <v>14200</v>
          </cell>
          <cell r="P1397">
            <v>730</v>
          </cell>
          <cell r="S1397">
            <v>12000</v>
          </cell>
          <cell r="T1397">
            <v>220</v>
          </cell>
          <cell r="U1397">
            <v>1.267605633802817</v>
          </cell>
          <cell r="V1397">
            <v>1.267605633802817</v>
          </cell>
          <cell r="W1397">
            <v>1.267605633802817</v>
          </cell>
          <cell r="X1397">
            <v>1.6057872395547086</v>
          </cell>
          <cell r="Y1397">
            <v>1.2</v>
          </cell>
          <cell r="Z1397">
            <v>1.1273194773386026</v>
          </cell>
          <cell r="AA1397">
            <v>1.1299999999999999</v>
          </cell>
        </row>
        <row r="1398">
          <cell r="E1398" t="str">
            <v>TB1NT1_D3</v>
          </cell>
          <cell r="F1398" t="str">
            <v>TB1NT1</v>
          </cell>
          <cell r="G1398" t="str">
            <v>Vị trí 1</v>
          </cell>
          <cell r="H1398" t="str">
            <v>Các đường nhóm I</v>
          </cell>
          <cell r="I1398" t="str">
            <v>xã Bình MinhCác đường nhóm IVị trí 1220</v>
          </cell>
          <cell r="O1398">
            <v>11200</v>
          </cell>
          <cell r="P1398">
            <v>730</v>
          </cell>
          <cell r="S1398">
            <v>9500</v>
          </cell>
          <cell r="T1398">
            <v>220</v>
          </cell>
          <cell r="U1398">
            <v>1.484375</v>
          </cell>
          <cell r="V1398">
            <v>1.484375</v>
          </cell>
          <cell r="W1398">
            <v>1.484375</v>
          </cell>
          <cell r="X1398">
            <v>1.6057872395547086</v>
          </cell>
          <cell r="Y1398">
            <v>1.2</v>
          </cell>
          <cell r="Z1398">
            <v>1.1273194773386026</v>
          </cell>
          <cell r="AA1398">
            <v>1.1299999999999999</v>
          </cell>
        </row>
        <row r="1399">
          <cell r="E1399" t="str">
            <v>TB1NT1_D4</v>
          </cell>
          <cell r="F1399" t="str">
            <v>TB1NT1</v>
          </cell>
          <cell r="G1399" t="str">
            <v>Vị trí 1</v>
          </cell>
          <cell r="H1399" t="str">
            <v>Các đường nhóm I</v>
          </cell>
          <cell r="I1399" t="str">
            <v>xã Bình MinhCác đường nhóm IVị trí 1220</v>
          </cell>
          <cell r="J1399">
            <v>15327000</v>
          </cell>
          <cell r="K1399" t="str">
            <v>QĐ 2972/QĐ-UBND ngày 30/08/2021</v>
          </cell>
          <cell r="L1399">
            <v>2185000</v>
          </cell>
          <cell r="M1399" t="str">
            <v>QĐ 2972/QĐ-UBND ngày 30/08/2021</v>
          </cell>
          <cell r="O1399">
            <v>8500</v>
          </cell>
          <cell r="P1399">
            <v>730</v>
          </cell>
          <cell r="Q1399">
            <v>1.8031764705882354</v>
          </cell>
          <cell r="R1399">
            <v>2.993150684931507</v>
          </cell>
          <cell r="S1399">
            <v>7200</v>
          </cell>
          <cell r="T1399">
            <v>220</v>
          </cell>
          <cell r="U1399">
            <v>1.7788235294117647</v>
          </cell>
          <cell r="V1399">
            <v>1.7788235294117647</v>
          </cell>
          <cell r="W1399">
            <v>1.7788235294117647</v>
          </cell>
          <cell r="X1399">
            <v>1.6057872395547086</v>
          </cell>
          <cell r="Y1399">
            <v>1.2</v>
          </cell>
          <cell r="Z1399">
            <v>1.1273194773386026</v>
          </cell>
          <cell r="AA1399">
            <v>1.1299999999999999</v>
          </cell>
        </row>
        <row r="1400">
          <cell r="E1400" t="str">
            <v>TB1NT1_D5</v>
          </cell>
          <cell r="F1400" t="str">
            <v>TB1NT1</v>
          </cell>
          <cell r="G1400" t="str">
            <v>Vị trí 1</v>
          </cell>
          <cell r="H1400" t="str">
            <v>Các đường nhóm I</v>
          </cell>
          <cell r="I1400" t="str">
            <v>xã Bình MinhCác đường nhóm IVị trí 1220</v>
          </cell>
          <cell r="O1400">
            <v>9700</v>
          </cell>
          <cell r="P1400">
            <v>730</v>
          </cell>
          <cell r="S1400">
            <v>8200</v>
          </cell>
          <cell r="T1400">
            <v>220</v>
          </cell>
          <cell r="U1400">
            <v>1.4371134020618557</v>
          </cell>
          <cell r="V1400">
            <v>1.4371134020618557</v>
          </cell>
          <cell r="W1400">
            <v>1.4371134020618557</v>
          </cell>
          <cell r="X1400">
            <v>1.6057872395547086</v>
          </cell>
          <cell r="Y1400">
            <v>1.2</v>
          </cell>
          <cell r="Z1400">
            <v>1.1273194773386026</v>
          </cell>
          <cell r="AA1400">
            <v>1.1299999999999999</v>
          </cell>
        </row>
        <row r="1401">
          <cell r="E1401" t="str">
            <v>TB1NT1_D6</v>
          </cell>
          <cell r="F1401" t="str">
            <v>TB1NT1</v>
          </cell>
          <cell r="G1401" t="str">
            <v>Vị trí 1</v>
          </cell>
          <cell r="H1401" t="str">
            <v>Các đường nhóm I</v>
          </cell>
          <cell r="I1401" t="str">
            <v>xã Bình MinhCác đường nhóm IVị trí 1220</v>
          </cell>
          <cell r="O1401">
            <v>10600</v>
          </cell>
          <cell r="P1401">
            <v>730</v>
          </cell>
          <cell r="S1401">
            <v>9000</v>
          </cell>
          <cell r="T1401">
            <v>220</v>
          </cell>
          <cell r="U1401">
            <v>1.7830188679245282</v>
          </cell>
          <cell r="V1401">
            <v>1.7830188679245282</v>
          </cell>
          <cell r="W1401">
            <v>1.7830188679245282</v>
          </cell>
          <cell r="X1401">
            <v>1.6057872395547086</v>
          </cell>
          <cell r="Y1401">
            <v>1.2</v>
          </cell>
          <cell r="Z1401">
            <v>1.1273194773386026</v>
          </cell>
          <cell r="AA1401">
            <v>1.1299999999999999</v>
          </cell>
        </row>
        <row r="1402">
          <cell r="E1402" t="str">
            <v>TB13NT2_D1</v>
          </cell>
          <cell r="F1402" t="str">
            <v>TB13NT2</v>
          </cell>
          <cell r="G1402" t="str">
            <v>Vị trí 1</v>
          </cell>
          <cell r="H1402" t="str">
            <v>Các đường nhóm II</v>
          </cell>
          <cell r="I1402" t="str">
            <v>xã Bình MinhCác đường nhóm IIVị trí 1210</v>
          </cell>
          <cell r="O1402">
            <v>11100</v>
          </cell>
          <cell r="P1402">
            <v>700</v>
          </cell>
          <cell r="S1402">
            <v>8500</v>
          </cell>
          <cell r="T1402">
            <v>210</v>
          </cell>
          <cell r="U1402">
            <v>1.0337837837837838</v>
          </cell>
          <cell r="V1402">
            <v>1.0337837837837838</v>
          </cell>
          <cell r="W1402">
            <v>1.0337837837837838</v>
          </cell>
          <cell r="X1402">
            <v>1.0938149688149688</v>
          </cell>
          <cell r="Y1402">
            <v>1.2</v>
          </cell>
          <cell r="Z1402">
            <v>1.0999999999999999</v>
          </cell>
          <cell r="AA1402">
            <v>1.1000000000000001</v>
          </cell>
        </row>
        <row r="1403">
          <cell r="E1403" t="str">
            <v>TB13NT2_D2</v>
          </cell>
          <cell r="F1403" t="str">
            <v>TB13NT2</v>
          </cell>
          <cell r="G1403" t="str">
            <v>Vị trí 1</v>
          </cell>
          <cell r="H1403" t="str">
            <v>Các đường nhóm II</v>
          </cell>
          <cell r="I1403" t="str">
            <v>xã Bình MinhCác đường nhóm IIVị trí 1210</v>
          </cell>
          <cell r="O1403">
            <v>7800</v>
          </cell>
          <cell r="P1403">
            <v>700</v>
          </cell>
          <cell r="S1403">
            <v>6000</v>
          </cell>
          <cell r="T1403">
            <v>210</v>
          </cell>
          <cell r="U1403">
            <v>1.1538461538461537</v>
          </cell>
          <cell r="V1403">
            <v>1.1538461538461537</v>
          </cell>
          <cell r="W1403">
            <v>1.1538461538461537</v>
          </cell>
          <cell r="X1403">
            <v>1.0938149688149688</v>
          </cell>
          <cell r="Y1403">
            <v>1.2</v>
          </cell>
          <cell r="Z1403">
            <v>1.0999999999999999</v>
          </cell>
          <cell r="AA1403">
            <v>1.1000000000000001</v>
          </cell>
        </row>
        <row r="1404">
          <cell r="E1404" t="str">
            <v>TB78NT</v>
          </cell>
          <cell r="F1404" t="str">
            <v>TB78NT</v>
          </cell>
          <cell r="G1404" t="str">
            <v>Vị trí 1</v>
          </cell>
          <cell r="H1404" t="str">
            <v>Các đường còn lại</v>
          </cell>
          <cell r="I1404" t="str">
            <v>xã Bình MinhCác đường còn lạiVị trí 1200</v>
          </cell>
          <cell r="O1404">
            <v>4400</v>
          </cell>
          <cell r="P1404">
            <v>670</v>
          </cell>
          <cell r="S1404">
            <v>3500</v>
          </cell>
          <cell r="T1404">
            <v>200</v>
          </cell>
          <cell r="U1404">
            <v>1.1931818181818181</v>
          </cell>
          <cell r="V1404">
            <v>1.1931818181818181</v>
          </cell>
          <cell r="W1404">
            <v>1.1931818181818181</v>
          </cell>
          <cell r="X1404">
            <v>1.1931818181818181</v>
          </cell>
          <cell r="Y1404">
            <v>1.2</v>
          </cell>
          <cell r="Z1404">
            <v>1.1560406156525038</v>
          </cell>
          <cell r="AA1404">
            <v>1.1599999999999999</v>
          </cell>
        </row>
        <row r="1405">
          <cell r="E1405" t="str">
            <v>TB42NT1</v>
          </cell>
          <cell r="F1405" t="str">
            <v>TB42NT1</v>
          </cell>
          <cell r="G1405" t="str">
            <v>Vị trí 1</v>
          </cell>
          <cell r="H1405" t="str">
            <v>Các đường nhóm I</v>
          </cell>
          <cell r="I1405" t="str">
            <v>xã Bình MinhCác đường nhóm IVị trí 1220</v>
          </cell>
          <cell r="O1405">
            <v>11100</v>
          </cell>
          <cell r="P1405">
            <v>730</v>
          </cell>
          <cell r="S1405">
            <v>8500</v>
          </cell>
          <cell r="T1405">
            <v>220</v>
          </cell>
          <cell r="U1405">
            <v>1.1869369369369369</v>
          </cell>
          <cell r="V1405">
            <v>1.1869369369369369</v>
          </cell>
          <cell r="W1405">
            <v>1.1869369369369369</v>
          </cell>
          <cell r="X1405">
            <v>1.1869369369369369</v>
          </cell>
          <cell r="Y1405">
            <v>1.2</v>
          </cell>
          <cell r="Z1405">
            <v>1.1000000000000008</v>
          </cell>
          <cell r="AA1405">
            <v>1.1000000000000001</v>
          </cell>
        </row>
        <row r="1406">
          <cell r="E1406" t="str">
            <v>TB51NT</v>
          </cell>
          <cell r="F1406" t="str">
            <v>TB51NT</v>
          </cell>
          <cell r="G1406" t="str">
            <v>Vị trí 1</v>
          </cell>
          <cell r="H1406" t="str">
            <v>Các đường còn lại</v>
          </cell>
          <cell r="I1406" t="str">
            <v>xã Bình MinhCác đường còn lạiVị trí 1200</v>
          </cell>
          <cell r="J1406">
            <v>8314000</v>
          </cell>
          <cell r="K1406" t="str">
            <v>QĐ 2972/QĐ-UBND ngày 30/08/2021</v>
          </cell>
          <cell r="O1406">
            <v>4400</v>
          </cell>
          <cell r="P1406">
            <v>670</v>
          </cell>
          <cell r="Q1406">
            <v>1.8895454545454546</v>
          </cell>
          <cell r="S1406">
            <v>3500</v>
          </cell>
          <cell r="T1406">
            <v>200</v>
          </cell>
          <cell r="U1406">
            <v>1.8295454545454544</v>
          </cell>
          <cell r="V1406">
            <v>1.8295454545454544</v>
          </cell>
          <cell r="W1406">
            <v>1.8295454545454544</v>
          </cell>
          <cell r="X1406">
            <v>1.8295454545454544</v>
          </cell>
          <cell r="Y1406">
            <v>1.2</v>
          </cell>
          <cell r="Z1406">
            <v>1.1067571169415131</v>
          </cell>
          <cell r="AA1406">
            <v>1.1100000000000001</v>
          </cell>
        </row>
        <row r="1407">
          <cell r="E1407" t="str">
            <v>TB15NT</v>
          </cell>
          <cell r="F1407" t="str">
            <v>TB15NT</v>
          </cell>
          <cell r="G1407" t="str">
            <v>Vị trí 1</v>
          </cell>
          <cell r="H1407" t="str">
            <v>Các đường nhóm II</v>
          </cell>
          <cell r="I1407" t="str">
            <v>xã Bình MinhCác đường nhóm IIVị trí 1210</v>
          </cell>
          <cell r="O1407">
            <v>4400</v>
          </cell>
          <cell r="P1407">
            <v>700</v>
          </cell>
          <cell r="S1407">
            <v>3400</v>
          </cell>
          <cell r="T1407">
            <v>210</v>
          </cell>
          <cell r="U1407">
            <v>1.9318181818181819</v>
          </cell>
          <cell r="V1407">
            <v>1.9318181818181819</v>
          </cell>
          <cell r="W1407">
            <v>1.9318181818181819</v>
          </cell>
          <cell r="X1407">
            <v>1.9318181818181819</v>
          </cell>
          <cell r="Y1407">
            <v>1.2</v>
          </cell>
          <cell r="Z1407">
            <v>1.1022222222222222</v>
          </cell>
          <cell r="AA1407">
            <v>1.1000000000000001</v>
          </cell>
        </row>
        <row r="1408">
          <cell r="E1408" t="str">
            <v>TB14NT2_D1</v>
          </cell>
          <cell r="F1408" t="str">
            <v>TB14NT2</v>
          </cell>
          <cell r="G1408" t="str">
            <v>Vị trí 1</v>
          </cell>
          <cell r="H1408" t="str">
            <v>Các đường nhóm II</v>
          </cell>
          <cell r="I1408" t="str">
            <v>xã Bình MinhCác đường nhóm IIVị trí 1210</v>
          </cell>
          <cell r="O1408">
            <v>9800</v>
          </cell>
          <cell r="P1408">
            <v>700</v>
          </cell>
          <cell r="S1408">
            <v>7500</v>
          </cell>
          <cell r="T1408">
            <v>210</v>
          </cell>
          <cell r="U1408">
            <v>0.91836734693877553</v>
          </cell>
          <cell r="V1408">
            <v>0.91836734693877553</v>
          </cell>
          <cell r="W1408">
            <v>1</v>
          </cell>
          <cell r="X1408">
            <v>1.0826969928471837</v>
          </cell>
          <cell r="Y1408">
            <v>1.2</v>
          </cell>
          <cell r="Z1408">
            <v>1.1023259018581513</v>
          </cell>
          <cell r="AA1408">
            <v>1.1000000000000001</v>
          </cell>
        </row>
        <row r="1409">
          <cell r="E1409" t="str">
            <v>TB14NT2_D2</v>
          </cell>
          <cell r="F1409" t="str">
            <v>TB14NT2</v>
          </cell>
          <cell r="G1409" t="str">
            <v>Vị trí 1</v>
          </cell>
          <cell r="H1409" t="str">
            <v>Các đường còn lại</v>
          </cell>
          <cell r="I1409" t="str">
            <v>xã Bình MinhCác đường còn lạiVị trí 1200</v>
          </cell>
          <cell r="O1409">
            <v>8200</v>
          </cell>
          <cell r="P1409">
            <v>670</v>
          </cell>
          <cell r="S1409">
            <v>6300</v>
          </cell>
          <cell r="T1409">
            <v>200</v>
          </cell>
          <cell r="U1409">
            <v>1.1524390243902438</v>
          </cell>
          <cell r="V1409">
            <v>1.1524390243902438</v>
          </cell>
          <cell r="W1409">
            <v>1.1524390243902438</v>
          </cell>
          <cell r="X1409">
            <v>1.0826969928471837</v>
          </cell>
          <cell r="Y1409">
            <v>1.2</v>
          </cell>
          <cell r="Z1409">
            <v>1.1023259018581513</v>
          </cell>
          <cell r="AA1409">
            <v>1.1000000000000001</v>
          </cell>
        </row>
        <row r="1410">
          <cell r="E1410" t="str">
            <v>TB3NT1_D1</v>
          </cell>
          <cell r="F1410" t="str">
            <v>TB3NT1</v>
          </cell>
          <cell r="G1410" t="str">
            <v>Vị trí 1</v>
          </cell>
          <cell r="H1410" t="str">
            <v>Các đường nhóm I</v>
          </cell>
          <cell r="I1410" t="str">
            <v>xã Bình MinhCác đường nhóm IVị trí 1220</v>
          </cell>
          <cell r="O1410">
            <v>20000</v>
          </cell>
          <cell r="P1410">
            <v>730</v>
          </cell>
          <cell r="S1410">
            <v>17000</v>
          </cell>
          <cell r="T1410">
            <v>220</v>
          </cell>
          <cell r="U1410">
            <v>1.02</v>
          </cell>
          <cell r="V1410">
            <v>1.02</v>
          </cell>
          <cell r="W1410">
            <v>1.02</v>
          </cell>
          <cell r="X1410">
            <v>1.0502267781529397</v>
          </cell>
          <cell r="Y1410">
            <v>1.2</v>
          </cell>
          <cell r="Z1410">
            <v>1.1179487179487178</v>
          </cell>
          <cell r="AA1410">
            <v>1.1200000000000001</v>
          </cell>
        </row>
        <row r="1411">
          <cell r="E1411" t="str">
            <v>TB3NT1_D2</v>
          </cell>
          <cell r="F1411" t="str">
            <v>TB3NT1</v>
          </cell>
          <cell r="G1411" t="str">
            <v>Vị trí 1</v>
          </cell>
          <cell r="H1411" t="str">
            <v>Các đường nhóm I</v>
          </cell>
          <cell r="I1411" t="str">
            <v>xã Bình MinhCác đường nhóm IVị trí 1220</v>
          </cell>
          <cell r="O1411">
            <v>14100</v>
          </cell>
          <cell r="P1411">
            <v>730</v>
          </cell>
          <cell r="S1411">
            <v>12000</v>
          </cell>
          <cell r="T1411">
            <v>220</v>
          </cell>
          <cell r="U1411">
            <v>1.1063449774991658</v>
          </cell>
          <cell r="V1411">
            <v>1.1063449774991658</v>
          </cell>
          <cell r="W1411">
            <v>1.1063449774991658</v>
          </cell>
          <cell r="X1411">
            <v>1.0502267781529397</v>
          </cell>
          <cell r="Y1411">
            <v>1.2</v>
          </cell>
          <cell r="Z1411">
            <v>1.1179487179487178</v>
          </cell>
          <cell r="AA1411">
            <v>1.1200000000000001</v>
          </cell>
        </row>
        <row r="1412">
          <cell r="E1412" t="str">
            <v>TB3NT1_D3</v>
          </cell>
          <cell r="F1412" t="str">
            <v>TB3NT1</v>
          </cell>
          <cell r="G1412" t="str">
            <v>Vị trí 1</v>
          </cell>
          <cell r="H1412" t="str">
            <v>Các đường nhóm I</v>
          </cell>
          <cell r="I1412" t="str">
            <v>xã Bình MinhCác đường nhóm IVị trí 1220</v>
          </cell>
          <cell r="O1412">
            <v>10900</v>
          </cell>
          <cell r="P1412">
            <v>730</v>
          </cell>
          <cell r="S1412">
            <v>8400</v>
          </cell>
          <cell r="T1412">
            <v>220</v>
          </cell>
          <cell r="U1412">
            <v>1.001834862385321</v>
          </cell>
          <cell r="V1412">
            <v>1.001834862385321</v>
          </cell>
          <cell r="W1412">
            <v>1.001834862385321</v>
          </cell>
          <cell r="X1412">
            <v>1.0502267781529397</v>
          </cell>
          <cell r="Y1412">
            <v>1.2</v>
          </cell>
          <cell r="Z1412">
            <v>1.1179487179487178</v>
          </cell>
          <cell r="AA1412">
            <v>1.1200000000000001</v>
          </cell>
        </row>
        <row r="1413">
          <cell r="E1413" t="str">
            <v>TB3NT1_D4</v>
          </cell>
          <cell r="F1413" t="str">
            <v>TB3NT1</v>
          </cell>
          <cell r="G1413" t="str">
            <v>Vị trí 1</v>
          </cell>
          <cell r="H1413" t="str">
            <v>Các đường nhóm I</v>
          </cell>
          <cell r="I1413" t="str">
            <v>xã Bình MinhCác đường nhóm IVị trí 1220</v>
          </cell>
          <cell r="O1413">
            <v>7700</v>
          </cell>
          <cell r="P1413">
            <v>730</v>
          </cell>
          <cell r="S1413">
            <v>5900</v>
          </cell>
          <cell r="T1413">
            <v>220</v>
          </cell>
          <cell r="U1413">
            <v>1.0727272727272728</v>
          </cell>
          <cell r="V1413">
            <v>1.0727272727272728</v>
          </cell>
          <cell r="W1413">
            <v>1.0727272727272728</v>
          </cell>
          <cell r="X1413">
            <v>1.0502267781529397</v>
          </cell>
          <cell r="Y1413">
            <v>1.2</v>
          </cell>
          <cell r="Z1413">
            <v>1.1179487179487178</v>
          </cell>
          <cell r="AA1413">
            <v>1.1200000000000001</v>
          </cell>
        </row>
        <row r="1414">
          <cell r="E1414" t="str">
            <v>TB64NT</v>
          </cell>
          <cell r="F1414" t="str">
            <v>TB64NT</v>
          </cell>
          <cell r="G1414" t="str">
            <v>Vị trí 1</v>
          </cell>
          <cell r="H1414" t="str">
            <v>Các đường còn lại</v>
          </cell>
          <cell r="I1414" t="str">
            <v>xã Bình MinhCác đường còn lạiVị trí 1200</v>
          </cell>
          <cell r="O1414">
            <v>3300</v>
          </cell>
          <cell r="P1414">
            <v>670</v>
          </cell>
          <cell r="S1414">
            <v>2500</v>
          </cell>
          <cell r="T1414">
            <v>200</v>
          </cell>
          <cell r="U1414">
            <v>1.1363636363636365</v>
          </cell>
          <cell r="V1414">
            <v>1.1363636363636365</v>
          </cell>
          <cell r="W1414">
            <v>1.1363636363636365</v>
          </cell>
          <cell r="X1414">
            <v>1.1363636363636365</v>
          </cell>
          <cell r="Y1414">
            <v>1.2</v>
          </cell>
          <cell r="AA1414">
            <v>1.1299999999999999</v>
          </cell>
        </row>
        <row r="1415">
          <cell r="E1415" t="str">
            <v>them 2 doan</v>
          </cell>
          <cell r="F1415" t="str">
            <v>them 2 doan</v>
          </cell>
          <cell r="G1415" t="str">
            <v>Vị trí 1</v>
          </cell>
          <cell r="H1415" t="str">
            <v>Các đường còn lại</v>
          </cell>
          <cell r="I1415" t="str">
            <v>xã Bình MinhCác đường còn lạiVị trí 1200</v>
          </cell>
          <cell r="O1415">
            <v>2300</v>
          </cell>
          <cell r="P1415">
            <v>670</v>
          </cell>
          <cell r="T1415">
            <v>200</v>
          </cell>
          <cell r="V1415">
            <v>0</v>
          </cell>
          <cell r="W1415">
            <v>1</v>
          </cell>
          <cell r="X1415">
            <v>1</v>
          </cell>
          <cell r="Y1415">
            <v>1.2</v>
          </cell>
          <cell r="AA1415">
            <v>1.1299999999999999</v>
          </cell>
        </row>
        <row r="1416">
          <cell r="E1416" t="str">
            <v>them 2 doan</v>
          </cell>
          <cell r="F1416" t="str">
            <v>them 2 doan</v>
          </cell>
          <cell r="G1416" t="str">
            <v>Vị trí 1</v>
          </cell>
          <cell r="H1416" t="str">
            <v>Các đường còn lại</v>
          </cell>
          <cell r="I1416" t="str">
            <v>xã Bình MinhCác đường còn lạiVị trí 1200</v>
          </cell>
          <cell r="O1416">
            <v>3100</v>
          </cell>
          <cell r="P1416">
            <v>670</v>
          </cell>
          <cell r="T1416">
            <v>200</v>
          </cell>
          <cell r="V1416">
            <v>0</v>
          </cell>
          <cell r="W1416">
            <v>1</v>
          </cell>
          <cell r="X1416">
            <v>1</v>
          </cell>
          <cell r="Y1416">
            <v>1.2</v>
          </cell>
          <cell r="AA1416">
            <v>1.1299999999999999</v>
          </cell>
        </row>
        <row r="1417">
          <cell r="E1417" t="str">
            <v>TB66NT_D1</v>
          </cell>
          <cell r="F1417" t="str">
            <v>TB66NT</v>
          </cell>
          <cell r="G1417" t="str">
            <v>Vị trí 1</v>
          </cell>
          <cell r="H1417" t="str">
            <v>Các đường còn lại</v>
          </cell>
          <cell r="I1417" t="str">
            <v>xã Bình MinhCác đường còn lạiVị trí 1200</v>
          </cell>
          <cell r="O1417">
            <v>3100</v>
          </cell>
          <cell r="P1417">
            <v>670</v>
          </cell>
          <cell r="S1417">
            <v>2400</v>
          </cell>
          <cell r="T1417">
            <v>200</v>
          </cell>
          <cell r="U1417">
            <v>1.1612903225806452</v>
          </cell>
          <cell r="V1417">
            <v>1.1612903225806452</v>
          </cell>
          <cell r="W1417">
            <v>1.1612903225806452</v>
          </cell>
          <cell r="X1417">
            <v>1.2739717816856666</v>
          </cell>
          <cell r="Y1417">
            <v>1.2</v>
          </cell>
          <cell r="Z1417">
            <v>1.1023614519169709</v>
          </cell>
          <cell r="AA1417">
            <v>1.1000000000000001</v>
          </cell>
        </row>
        <row r="1418">
          <cell r="E1418" t="str">
            <v>TB66NT_D2</v>
          </cell>
          <cell r="F1418" t="str">
            <v>TB66NT</v>
          </cell>
          <cell r="G1418" t="str">
            <v>Vị trí 1</v>
          </cell>
          <cell r="H1418" t="str">
            <v>Các đường còn lại</v>
          </cell>
          <cell r="I1418" t="str">
            <v>xã Bình MinhCác đường còn lạiVị trí 1200</v>
          </cell>
          <cell r="O1418">
            <v>2300</v>
          </cell>
          <cell r="P1418">
            <v>670</v>
          </cell>
          <cell r="S1418">
            <v>1800</v>
          </cell>
          <cell r="T1418">
            <v>200</v>
          </cell>
          <cell r="U1418">
            <v>1.173913043478261</v>
          </cell>
          <cell r="V1418">
            <v>1.173913043478261</v>
          </cell>
          <cell r="W1418">
            <v>1.173913043478261</v>
          </cell>
          <cell r="X1418">
            <v>1.2739717816856666</v>
          </cell>
          <cell r="Y1418">
            <v>1.2</v>
          </cell>
          <cell r="Z1418">
            <v>1.1023614519169709</v>
          </cell>
          <cell r="AA1418">
            <v>1.1000000000000001</v>
          </cell>
        </row>
        <row r="1419">
          <cell r="E1419" t="str">
            <v>TB16NT2_D2</v>
          </cell>
          <cell r="F1419" t="str">
            <v>TB16NT2</v>
          </cell>
          <cell r="G1419" t="str">
            <v>Vị trí 1</v>
          </cell>
          <cell r="H1419" t="str">
            <v>Các đường còn lại</v>
          </cell>
          <cell r="I1419" t="str">
            <v>xã Bình MinhCác đường còn lạiVị trí 1200</v>
          </cell>
          <cell r="O1419">
            <v>8500</v>
          </cell>
          <cell r="P1419">
            <v>670</v>
          </cell>
          <cell r="S1419">
            <v>6500</v>
          </cell>
          <cell r="T1419">
            <v>200</v>
          </cell>
          <cell r="U1419">
            <v>0.84117647058823541</v>
          </cell>
          <cell r="V1419">
            <v>0.84117647058823541</v>
          </cell>
          <cell r="W1419">
            <v>1</v>
          </cell>
          <cell r="X1419">
            <v>1</v>
          </cell>
          <cell r="Y1419">
            <v>1.2</v>
          </cell>
          <cell r="Z1419">
            <v>1.1136207894570451</v>
          </cell>
          <cell r="AA1419">
            <v>1.1100000000000001</v>
          </cell>
        </row>
        <row r="1420">
          <cell r="E1420" t="str">
            <v>TB45NT</v>
          </cell>
          <cell r="F1420" t="str">
            <v>TB45NT</v>
          </cell>
          <cell r="G1420" t="str">
            <v>Vị trí 1</v>
          </cell>
          <cell r="H1420" t="str">
            <v>Các đường còn lại</v>
          </cell>
          <cell r="I1420" t="str">
            <v>xã Bình MinhCác đường còn lạiVị trí 1200</v>
          </cell>
          <cell r="O1420">
            <v>7500</v>
          </cell>
          <cell r="P1420">
            <v>670</v>
          </cell>
          <cell r="S1420">
            <v>6000</v>
          </cell>
          <cell r="T1420">
            <v>200</v>
          </cell>
          <cell r="U1420">
            <v>1.8399999999999999</v>
          </cell>
          <cell r="V1420">
            <v>1.8399999999999999</v>
          </cell>
          <cell r="W1420">
            <v>1.8399999999999999</v>
          </cell>
          <cell r="X1420">
            <v>1.8399999999999999</v>
          </cell>
          <cell r="Y1420">
            <v>1.2</v>
          </cell>
          <cell r="Z1420">
            <v>1.1220821530198419</v>
          </cell>
          <cell r="AA1420">
            <v>1.1200000000000001</v>
          </cell>
        </row>
        <row r="1421">
          <cell r="E1421" t="str">
            <v>bổ sung</v>
          </cell>
          <cell r="F1421" t="str">
            <v>bổ sung</v>
          </cell>
          <cell r="G1421" t="str">
            <v>Vị trí 1</v>
          </cell>
          <cell r="H1421" t="e">
            <v>#N/A</v>
          </cell>
          <cell r="I1421" t="e">
            <v>#N/A</v>
          </cell>
          <cell r="O1421">
            <v>9400</v>
          </cell>
          <cell r="P1421">
            <v>670</v>
          </cell>
          <cell r="V1421">
            <v>0</v>
          </cell>
          <cell r="W1421">
            <v>1</v>
          </cell>
          <cell r="X1421">
            <v>1</v>
          </cell>
          <cell r="Y1421">
            <v>1.2</v>
          </cell>
          <cell r="AA1421">
            <v>1.1299999999999999</v>
          </cell>
        </row>
        <row r="1422">
          <cell r="E1422" t="str">
            <v>bổ sung</v>
          </cell>
          <cell r="F1422" t="str">
            <v>bổ sung</v>
          </cell>
          <cell r="G1422" t="str">
            <v>Vị trí 1</v>
          </cell>
          <cell r="H1422" t="e">
            <v>#N/A</v>
          </cell>
          <cell r="I1422" t="e">
            <v>#N/A</v>
          </cell>
          <cell r="O1422">
            <v>4400</v>
          </cell>
          <cell r="P1422">
            <v>670</v>
          </cell>
          <cell r="V1422">
            <v>0</v>
          </cell>
          <cell r="W1422">
            <v>1</v>
          </cell>
          <cell r="X1422">
            <v>1</v>
          </cell>
          <cell r="Y1422">
            <v>1.2</v>
          </cell>
          <cell r="AA1422">
            <v>1.1299999999999999</v>
          </cell>
        </row>
        <row r="1423">
          <cell r="E1423" t="str">
            <v>bổ sung</v>
          </cell>
          <cell r="F1423" t="str">
            <v>bổ sung</v>
          </cell>
          <cell r="G1423" t="str">
            <v>Vị trí 1</v>
          </cell>
          <cell r="H1423" t="e">
            <v>#N/A</v>
          </cell>
          <cell r="I1423" t="e">
            <v>#N/A</v>
          </cell>
          <cell r="O1423">
            <v>3100</v>
          </cell>
          <cell r="P1423">
            <v>670</v>
          </cell>
          <cell r="V1423">
            <v>0</v>
          </cell>
          <cell r="W1423">
            <v>1</v>
          </cell>
          <cell r="X1423">
            <v>1</v>
          </cell>
          <cell r="Y1423">
            <v>1.2</v>
          </cell>
          <cell r="AA1423">
            <v>1.1299999999999999</v>
          </cell>
        </row>
        <row r="1424">
          <cell r="E1424" t="str">
            <v>bổ sung</v>
          </cell>
          <cell r="F1424" t="str">
            <v>bổ sung</v>
          </cell>
          <cell r="G1424" t="str">
            <v>Vị trí 1</v>
          </cell>
          <cell r="H1424" t="e">
            <v>#N/A</v>
          </cell>
          <cell r="I1424" t="e">
            <v>#N/A</v>
          </cell>
          <cell r="O1424">
            <v>4400</v>
          </cell>
          <cell r="P1424">
            <v>670</v>
          </cell>
          <cell r="V1424">
            <v>0</v>
          </cell>
          <cell r="W1424">
            <v>1</v>
          </cell>
          <cell r="X1424">
            <v>1</v>
          </cell>
          <cell r="Y1424">
            <v>1.2</v>
          </cell>
          <cell r="AA1424">
            <v>1.1299999999999999</v>
          </cell>
        </row>
        <row r="1425">
          <cell r="E1425" t="str">
            <v>bổ sung</v>
          </cell>
          <cell r="F1425" t="str">
            <v>bổ sung</v>
          </cell>
          <cell r="G1425" t="str">
            <v>Vị trí 1</v>
          </cell>
          <cell r="H1425" t="e">
            <v>#N/A</v>
          </cell>
          <cell r="I1425" t="e">
            <v>#N/A</v>
          </cell>
          <cell r="O1425">
            <v>3100</v>
          </cell>
          <cell r="P1425">
            <v>670</v>
          </cell>
          <cell r="V1425">
            <v>0</v>
          </cell>
          <cell r="W1425">
            <v>1</v>
          </cell>
          <cell r="X1425">
            <v>1</v>
          </cell>
          <cell r="Y1425">
            <v>1.2</v>
          </cell>
          <cell r="AA1425">
            <v>1.1299999999999999</v>
          </cell>
        </row>
        <row r="1426">
          <cell r="E1426" t="str">
            <v>bổ sung</v>
          </cell>
          <cell r="F1426" t="str">
            <v>bổ sung</v>
          </cell>
          <cell r="G1426" t="str">
            <v>Vị trí 1</v>
          </cell>
          <cell r="H1426" t="e">
            <v>#N/A</v>
          </cell>
          <cell r="I1426" t="e">
            <v>#N/A</v>
          </cell>
          <cell r="O1426">
            <v>9400</v>
          </cell>
          <cell r="P1426">
            <v>670</v>
          </cell>
          <cell r="V1426">
            <v>0</v>
          </cell>
          <cell r="W1426">
            <v>1</v>
          </cell>
          <cell r="X1426">
            <v>1</v>
          </cell>
          <cell r="Y1426">
            <v>1.2</v>
          </cell>
          <cell r="AA1426">
            <v>1.1299999999999999</v>
          </cell>
        </row>
        <row r="1427">
          <cell r="E1427" t="str">
            <v>bổ sung</v>
          </cell>
          <cell r="F1427" t="str">
            <v>bổ sung</v>
          </cell>
          <cell r="G1427" t="str">
            <v>Vị trí 1</v>
          </cell>
          <cell r="H1427" t="e">
            <v>#N/A</v>
          </cell>
          <cell r="I1427" t="e">
            <v>#N/A</v>
          </cell>
          <cell r="O1427">
            <v>9400</v>
          </cell>
          <cell r="P1427">
            <v>670</v>
          </cell>
          <cell r="V1427">
            <v>0</v>
          </cell>
          <cell r="W1427">
            <v>1</v>
          </cell>
          <cell r="X1427">
            <v>1</v>
          </cell>
          <cell r="Y1427">
            <v>1.2</v>
          </cell>
          <cell r="AA1427">
            <v>1.1299999999999999</v>
          </cell>
        </row>
        <row r="1428">
          <cell r="E1428" t="str">
            <v>bổ sung</v>
          </cell>
          <cell r="F1428" t="str">
            <v>bổ sung</v>
          </cell>
          <cell r="G1428" t="str">
            <v>Vị trí 1</v>
          </cell>
          <cell r="H1428" t="e">
            <v>#N/A</v>
          </cell>
          <cell r="I1428" t="e">
            <v>#N/A</v>
          </cell>
          <cell r="O1428">
            <v>2300</v>
          </cell>
          <cell r="P1428">
            <v>670</v>
          </cell>
          <cell r="V1428">
            <v>0</v>
          </cell>
          <cell r="W1428">
            <v>1</v>
          </cell>
          <cell r="X1428">
            <v>1</v>
          </cell>
          <cell r="Y1428">
            <v>1.2</v>
          </cell>
          <cell r="AA1428">
            <v>1.1299999999999999</v>
          </cell>
        </row>
        <row r="1429">
          <cell r="E1429" t="str">
            <v>bổ sung</v>
          </cell>
          <cell r="F1429" t="str">
            <v>bổ sung</v>
          </cell>
          <cell r="G1429" t="str">
            <v>Vị trí 1</v>
          </cell>
          <cell r="H1429" t="e">
            <v>#N/A</v>
          </cell>
          <cell r="I1429" t="e">
            <v>#N/A</v>
          </cell>
          <cell r="O1429">
            <v>7500</v>
          </cell>
          <cell r="P1429">
            <v>670</v>
          </cell>
          <cell r="V1429">
            <v>0</v>
          </cell>
          <cell r="W1429">
            <v>1</v>
          </cell>
          <cell r="X1429">
            <v>1</v>
          </cell>
          <cell r="Y1429">
            <v>1.2</v>
          </cell>
          <cell r="AA1429">
            <v>1.1299999999999999</v>
          </cell>
        </row>
        <row r="1430">
          <cell r="E1430" t="str">
            <v>TB32NT</v>
          </cell>
          <cell r="F1430" t="str">
            <v>TB32NT</v>
          </cell>
          <cell r="G1430" t="str">
            <v>Vị trí 1</v>
          </cell>
          <cell r="H1430" t="str">
            <v>Các đường còn lại</v>
          </cell>
          <cell r="I1430" t="str">
            <v>xã Hưng ThịnhCác đường còn lạiVị trí 1160</v>
          </cell>
          <cell r="O1430">
            <v>4200</v>
          </cell>
          <cell r="P1430">
            <v>530</v>
          </cell>
          <cell r="S1430">
            <v>3200</v>
          </cell>
          <cell r="T1430">
            <v>160</v>
          </cell>
          <cell r="U1430">
            <v>0.83809523809523823</v>
          </cell>
          <cell r="V1430">
            <v>0.83809523809523823</v>
          </cell>
          <cell r="W1430">
            <v>1</v>
          </cell>
          <cell r="X1430">
            <v>1</v>
          </cell>
          <cell r="Y1430">
            <v>1.2</v>
          </cell>
          <cell r="Z1430">
            <v>1.1294308760867811</v>
          </cell>
          <cell r="AA1430">
            <v>1.1299999999999999</v>
          </cell>
        </row>
        <row r="1431">
          <cell r="E1431" t="str">
            <v>TB31NT_D1</v>
          </cell>
          <cell r="F1431" t="str">
            <v>TB31NT</v>
          </cell>
          <cell r="G1431" t="str">
            <v>Vị trí 1</v>
          </cell>
          <cell r="H1431" t="str">
            <v>Các đường còn lại</v>
          </cell>
          <cell r="I1431" t="str">
            <v>xã Hưng ThịnhCác đường còn lạiVị trí 1160</v>
          </cell>
          <cell r="O1431">
            <v>4200</v>
          </cell>
          <cell r="P1431">
            <v>530</v>
          </cell>
          <cell r="S1431">
            <v>3200</v>
          </cell>
          <cell r="T1431">
            <v>160</v>
          </cell>
          <cell r="U1431">
            <v>1.0666666666666667</v>
          </cell>
          <cell r="V1431">
            <v>1.0666666666666667</v>
          </cell>
          <cell r="W1431">
            <v>1.0666666666666667</v>
          </cell>
          <cell r="X1431">
            <v>1.1526881720430109</v>
          </cell>
          <cell r="Y1431">
            <v>1.2</v>
          </cell>
          <cell r="Z1431">
            <v>1.1406648730659374</v>
          </cell>
          <cell r="AA1431">
            <v>1.1399999999999999</v>
          </cell>
        </row>
        <row r="1432">
          <cell r="E1432" t="str">
            <v>TB31NT_D2</v>
          </cell>
          <cell r="F1432" t="str">
            <v>TB31NT</v>
          </cell>
          <cell r="G1432" t="str">
            <v>Vị trí 1</v>
          </cell>
          <cell r="H1432" t="str">
            <v>Các đường còn lại</v>
          </cell>
          <cell r="I1432" t="str">
            <v>xã Hưng ThịnhCác đường còn lạiVị trí 1160</v>
          </cell>
          <cell r="O1432">
            <v>3100</v>
          </cell>
          <cell r="P1432">
            <v>530</v>
          </cell>
          <cell r="S1432">
            <v>2400</v>
          </cell>
          <cell r="T1432">
            <v>160</v>
          </cell>
          <cell r="U1432">
            <v>1.2387096774193549</v>
          </cell>
          <cell r="V1432">
            <v>1.2387096774193549</v>
          </cell>
          <cell r="W1432">
            <v>1.2387096774193549</v>
          </cell>
          <cell r="X1432">
            <v>1.1526881720430109</v>
          </cell>
          <cell r="Y1432">
            <v>1.2</v>
          </cell>
          <cell r="Z1432">
            <v>1.1406648730659374</v>
          </cell>
          <cell r="AA1432">
            <v>1.1399999999999999</v>
          </cell>
        </row>
        <row r="1433">
          <cell r="E1433" t="str">
            <v>TB34NT</v>
          </cell>
          <cell r="F1433" t="str">
            <v>TB34NT</v>
          </cell>
          <cell r="G1433" t="str">
            <v>Vị trí 1</v>
          </cell>
          <cell r="H1433" t="str">
            <v>Các đường còn lại</v>
          </cell>
          <cell r="I1433" t="str">
            <v>xã Hưng ThịnhCác đường còn lạiVị trí 1160</v>
          </cell>
          <cell r="O1433">
            <v>4200</v>
          </cell>
          <cell r="P1433">
            <v>530</v>
          </cell>
          <cell r="S1433">
            <v>3200</v>
          </cell>
          <cell r="T1433">
            <v>160</v>
          </cell>
          <cell r="U1433">
            <v>0.87619047619047608</v>
          </cell>
          <cell r="V1433">
            <v>0.87619047619047608</v>
          </cell>
          <cell r="W1433">
            <v>1</v>
          </cell>
          <cell r="X1433">
            <v>1</v>
          </cell>
          <cell r="Y1433">
            <v>1.2</v>
          </cell>
          <cell r="Z1433">
            <v>1.1183430629179807</v>
          </cell>
          <cell r="AA1433">
            <v>1.1299999999999999</v>
          </cell>
        </row>
        <row r="1434">
          <cell r="E1434" t="str">
            <v>TB33NT</v>
          </cell>
          <cell r="F1434" t="str">
            <v>TB33NT</v>
          </cell>
          <cell r="G1434" t="str">
            <v>Vị trí 1</v>
          </cell>
          <cell r="H1434" t="str">
            <v>Các đường còn lại</v>
          </cell>
          <cell r="I1434" t="str">
            <v>xã Hưng ThịnhCác đường còn lạiVị trí 1160</v>
          </cell>
          <cell r="O1434">
            <v>4200</v>
          </cell>
          <cell r="P1434">
            <v>530</v>
          </cell>
          <cell r="S1434">
            <v>3200</v>
          </cell>
          <cell r="T1434">
            <v>160</v>
          </cell>
          <cell r="U1434">
            <v>1</v>
          </cell>
          <cell r="V1434">
            <v>1</v>
          </cell>
          <cell r="W1434">
            <v>1</v>
          </cell>
          <cell r="X1434">
            <v>1</v>
          </cell>
          <cell r="Y1434">
            <v>1.2</v>
          </cell>
          <cell r="Z1434">
            <v>1.0952562704471103</v>
          </cell>
          <cell r="AA1434">
            <v>1.1000000000000001</v>
          </cell>
        </row>
        <row r="1435">
          <cell r="E1435" t="str">
            <v>TB61NT_D1</v>
          </cell>
          <cell r="F1435" t="str">
            <v>TB61NT</v>
          </cell>
          <cell r="G1435" t="str">
            <v>Vị trí 1</v>
          </cell>
          <cell r="H1435" t="str">
            <v>Các đường còn lại</v>
          </cell>
          <cell r="I1435" t="str">
            <v>xã Hưng ThịnhCác đường còn lạiVị trí 1160</v>
          </cell>
          <cell r="O1435">
            <v>4300</v>
          </cell>
          <cell r="P1435">
            <v>530</v>
          </cell>
          <cell r="S1435">
            <v>3200</v>
          </cell>
          <cell r="T1435">
            <v>160</v>
          </cell>
          <cell r="U1435">
            <v>1.1534883720930234</v>
          </cell>
          <cell r="V1435">
            <v>1.1534883720930234</v>
          </cell>
          <cell r="W1435">
            <v>1.1534883720930234</v>
          </cell>
          <cell r="X1435">
            <v>1.1282147742818058</v>
          </cell>
          <cell r="Y1435">
            <v>1.2</v>
          </cell>
          <cell r="Z1435">
            <v>1.1000000000000001</v>
          </cell>
          <cell r="AA1435">
            <v>1.1299999999999999</v>
          </cell>
        </row>
        <row r="1436">
          <cell r="E1436" t="str">
            <v>TB61NT_D2</v>
          </cell>
          <cell r="F1436" t="str">
            <v>TB61NT</v>
          </cell>
          <cell r="G1436" t="str">
            <v>Vị trí 1</v>
          </cell>
          <cell r="H1436" t="str">
            <v>Các đường còn lại</v>
          </cell>
          <cell r="I1436" t="str">
            <v>xã Hưng ThịnhCác đường còn lạiVị trí 1160</v>
          </cell>
          <cell r="O1436">
            <v>3400</v>
          </cell>
          <cell r="P1436">
            <v>530</v>
          </cell>
          <cell r="S1436">
            <v>2500</v>
          </cell>
          <cell r="T1436">
            <v>160</v>
          </cell>
          <cell r="U1436">
            <v>1.1029411764705883</v>
          </cell>
          <cell r="V1436">
            <v>1.1029411764705883</v>
          </cell>
          <cell r="W1436">
            <v>1.1029411764705883</v>
          </cell>
          <cell r="X1436">
            <v>1.1282147742818058</v>
          </cell>
          <cell r="Y1436">
            <v>1.2</v>
          </cell>
          <cell r="Z1436">
            <v>1.1000000000000001</v>
          </cell>
          <cell r="AA1436">
            <v>1.1299999999999999</v>
          </cell>
        </row>
        <row r="1437">
          <cell r="E1437" t="str">
            <v>TB62NT_D1</v>
          </cell>
          <cell r="F1437" t="str">
            <v>TB62NT</v>
          </cell>
          <cell r="G1437" t="str">
            <v>Vị trí 1</v>
          </cell>
          <cell r="H1437" t="str">
            <v>Các đường còn lại</v>
          </cell>
          <cell r="I1437" t="str">
            <v>xã Hưng ThịnhCác đường còn lạiVị trí 1160</v>
          </cell>
          <cell r="O1437">
            <v>4600</v>
          </cell>
          <cell r="P1437">
            <v>530</v>
          </cell>
          <cell r="S1437">
            <v>3500</v>
          </cell>
          <cell r="T1437">
            <v>160</v>
          </cell>
          <cell r="U1437">
            <v>1.4836956521739131</v>
          </cell>
          <cell r="V1437">
            <v>1.4836956521739131</v>
          </cell>
          <cell r="W1437">
            <v>1.4836956521739131</v>
          </cell>
          <cell r="X1437">
            <v>1.26268115942029</v>
          </cell>
          <cell r="Y1437">
            <v>1.2</v>
          </cell>
          <cell r="AA1437">
            <v>1.1299999999999999</v>
          </cell>
        </row>
        <row r="1438">
          <cell r="E1438" t="str">
            <v>TB62NT_D2</v>
          </cell>
          <cell r="F1438" t="str">
            <v>TB62NT</v>
          </cell>
          <cell r="G1438" t="str">
            <v>Vị trí 1</v>
          </cell>
          <cell r="H1438" t="str">
            <v>Các đường còn lại</v>
          </cell>
          <cell r="I1438" t="str">
            <v>xã Hưng ThịnhCác đường còn lạiVị trí 1160</v>
          </cell>
          <cell r="O1438">
            <v>3600</v>
          </cell>
          <cell r="P1438">
            <v>530</v>
          </cell>
          <cell r="S1438">
            <v>2500</v>
          </cell>
          <cell r="T1438">
            <v>160</v>
          </cell>
          <cell r="U1438">
            <v>1.0416666666666667</v>
          </cell>
          <cell r="V1438">
            <v>1.0416666666666667</v>
          </cell>
          <cell r="W1438">
            <v>1.0416666666666667</v>
          </cell>
          <cell r="X1438">
            <v>1.26268115942029</v>
          </cell>
          <cell r="Y1438">
            <v>1.2</v>
          </cell>
          <cell r="AA1438">
            <v>1.1299999999999999</v>
          </cell>
        </row>
        <row r="1439">
          <cell r="E1439" t="str">
            <v>TB43NT_D1</v>
          </cell>
          <cell r="F1439" t="str">
            <v>TB43NT</v>
          </cell>
          <cell r="G1439" t="str">
            <v>Vị trí 1</v>
          </cell>
          <cell r="H1439" t="str">
            <v>Các đường còn lại</v>
          </cell>
          <cell r="I1439" t="str">
            <v>xã Hưng ThịnhCác đường còn lạiVị trí 1160</v>
          </cell>
          <cell r="O1439">
            <v>5500</v>
          </cell>
          <cell r="P1439">
            <v>530</v>
          </cell>
          <cell r="S1439">
            <v>3800</v>
          </cell>
          <cell r="T1439">
            <v>160</v>
          </cell>
          <cell r="U1439">
            <v>0.76</v>
          </cell>
          <cell r="V1439">
            <v>0.76</v>
          </cell>
          <cell r="W1439">
            <v>1</v>
          </cell>
          <cell r="X1439">
            <v>1.0411538461538461</v>
          </cell>
          <cell r="Y1439">
            <v>1.2</v>
          </cell>
          <cell r="Z1439">
            <v>1.08</v>
          </cell>
          <cell r="AA1439">
            <v>1.08</v>
          </cell>
        </row>
        <row r="1440">
          <cell r="E1440" t="str">
            <v>TB43NT_D2</v>
          </cell>
          <cell r="F1440" t="str">
            <v>TB43NT</v>
          </cell>
          <cell r="G1440" t="str">
            <v>Vị trí 1</v>
          </cell>
          <cell r="H1440" t="str">
            <v>Các đường còn lại</v>
          </cell>
          <cell r="I1440" t="str">
            <v>xã Hưng ThịnhCác đường còn lạiVị trí 1160</v>
          </cell>
          <cell r="O1440">
            <v>4000</v>
          </cell>
          <cell r="P1440">
            <v>530</v>
          </cell>
          <cell r="S1440">
            <v>2800</v>
          </cell>
          <cell r="T1440">
            <v>160</v>
          </cell>
          <cell r="U1440">
            <v>1.085</v>
          </cell>
          <cell r="V1440">
            <v>1.085</v>
          </cell>
          <cell r="W1440">
            <v>1.085</v>
          </cell>
          <cell r="X1440">
            <v>1.0411538461538461</v>
          </cell>
          <cell r="Y1440">
            <v>1.2</v>
          </cell>
          <cell r="Z1440">
            <v>1.08</v>
          </cell>
          <cell r="AA1440">
            <v>1.08</v>
          </cell>
        </row>
        <row r="1441">
          <cell r="E1441" t="str">
            <v>TB43NT_D3</v>
          </cell>
          <cell r="F1441" t="str">
            <v>TB43NT</v>
          </cell>
          <cell r="G1441" t="str">
            <v>Vị trí 1</v>
          </cell>
          <cell r="H1441" t="str">
            <v>Các đường còn lại</v>
          </cell>
          <cell r="I1441" t="str">
            <v>xã Hưng ThịnhCác đường còn lạiVị trí 1160</v>
          </cell>
          <cell r="O1441">
            <v>2600</v>
          </cell>
          <cell r="P1441">
            <v>530</v>
          </cell>
          <cell r="S1441">
            <v>1800</v>
          </cell>
          <cell r="T1441">
            <v>160</v>
          </cell>
          <cell r="U1441">
            <v>1.0384615384615385</v>
          </cell>
          <cell r="V1441">
            <v>1.0384615384615385</v>
          </cell>
          <cell r="W1441">
            <v>1.0384615384615385</v>
          </cell>
          <cell r="X1441">
            <v>1.0411538461538461</v>
          </cell>
          <cell r="Y1441">
            <v>1.2</v>
          </cell>
          <cell r="Z1441">
            <v>1.08</v>
          </cell>
          <cell r="AA1441">
            <v>1.08</v>
          </cell>
        </row>
        <row r="1442">
          <cell r="E1442" t="str">
            <v>TB24NT</v>
          </cell>
          <cell r="F1442" t="str">
            <v>TB24NT</v>
          </cell>
          <cell r="G1442" t="str">
            <v>Vị trí 1</v>
          </cell>
          <cell r="H1442" t="str">
            <v>Các đường còn lại</v>
          </cell>
          <cell r="I1442" t="str">
            <v>xã Hưng ThịnhCác đường còn lạiVị trí 1160</v>
          </cell>
          <cell r="O1442">
            <v>4600</v>
          </cell>
          <cell r="P1442">
            <v>530</v>
          </cell>
          <cell r="S1442">
            <v>3500</v>
          </cell>
          <cell r="T1442">
            <v>160</v>
          </cell>
          <cell r="U1442">
            <v>1.1405995428319311</v>
          </cell>
          <cell r="V1442">
            <v>1.1405995428319311</v>
          </cell>
          <cell r="W1442">
            <v>1.1405995428319311</v>
          </cell>
          <cell r="X1442">
            <v>1.1405995428319311</v>
          </cell>
          <cell r="Y1442">
            <v>1.2</v>
          </cell>
          <cell r="Z1442">
            <v>1.0785316307108894</v>
          </cell>
          <cell r="AA1442">
            <v>1.08</v>
          </cell>
        </row>
        <row r="1443">
          <cell r="E1443" t="str">
            <v>TB22NT2_D1</v>
          </cell>
          <cell r="F1443" t="str">
            <v>TB22NT2</v>
          </cell>
          <cell r="G1443" t="str">
            <v>Vị trí 1</v>
          </cell>
          <cell r="H1443" t="str">
            <v>Các đường nhóm II</v>
          </cell>
          <cell r="I1443" t="str">
            <v>xã Hưng ThịnhCác đường nhóm IIVị trí 1165</v>
          </cell>
          <cell r="O1443">
            <v>5600</v>
          </cell>
          <cell r="P1443">
            <v>550</v>
          </cell>
          <cell r="S1443">
            <v>4300</v>
          </cell>
          <cell r="T1443">
            <v>165</v>
          </cell>
          <cell r="U1443">
            <v>0.88303571428571426</v>
          </cell>
          <cell r="V1443">
            <v>0.88303571428571426</v>
          </cell>
          <cell r="W1443">
            <v>1</v>
          </cell>
          <cell r="X1443">
            <v>1</v>
          </cell>
          <cell r="Y1443">
            <v>1.2</v>
          </cell>
          <cell r="Z1443">
            <v>1.0858104180840824</v>
          </cell>
          <cell r="AA1443">
            <v>1.0900000000000001</v>
          </cell>
        </row>
        <row r="1444">
          <cell r="E1444" t="str">
            <v>TB22NT2_D2</v>
          </cell>
          <cell r="F1444" t="str">
            <v>TB22NT2</v>
          </cell>
          <cell r="G1444" t="str">
            <v>Vị trí 1</v>
          </cell>
          <cell r="H1444" t="str">
            <v>Các đường nhóm II</v>
          </cell>
          <cell r="I1444" t="str">
            <v>xã Hưng ThịnhCác đường nhóm IIVị trí 1165</v>
          </cell>
          <cell r="O1444">
            <v>3400</v>
          </cell>
          <cell r="P1444">
            <v>550</v>
          </cell>
          <cell r="S1444">
            <v>2600</v>
          </cell>
          <cell r="T1444">
            <v>165</v>
          </cell>
          <cell r="U1444">
            <v>0.84117647058823541</v>
          </cell>
          <cell r="V1444">
            <v>0.84117647058823541</v>
          </cell>
          <cell r="W1444">
            <v>1</v>
          </cell>
          <cell r="X1444">
            <v>1</v>
          </cell>
          <cell r="Y1444">
            <v>1.2</v>
          </cell>
          <cell r="Z1444">
            <v>1.0858104180840824</v>
          </cell>
          <cell r="AA1444">
            <v>1.0900000000000001</v>
          </cell>
        </row>
        <row r="1445">
          <cell r="E1445" t="str">
            <v>TB23NT_D1</v>
          </cell>
          <cell r="F1445" t="str">
            <v>TB23NT</v>
          </cell>
          <cell r="G1445" t="str">
            <v>Vị trí 1</v>
          </cell>
          <cell r="H1445" t="str">
            <v>Các đường còn lại</v>
          </cell>
          <cell r="I1445" t="str">
            <v>xã Hưng ThịnhCác đường còn lạiVị trí 1160</v>
          </cell>
          <cell r="O1445">
            <v>3900</v>
          </cell>
          <cell r="P1445">
            <v>530</v>
          </cell>
          <cell r="S1445">
            <v>2700</v>
          </cell>
          <cell r="T1445">
            <v>160</v>
          </cell>
          <cell r="U1445">
            <v>1.0384615384615385</v>
          </cell>
          <cell r="V1445">
            <v>1.0384615384615385</v>
          </cell>
          <cell r="W1445">
            <v>1.0384615384615385</v>
          </cell>
          <cell r="X1445">
            <v>1.0384615384615385</v>
          </cell>
          <cell r="Y1445">
            <v>1.2</v>
          </cell>
          <cell r="AA1445">
            <v>1.1299999999999999</v>
          </cell>
        </row>
        <row r="1446">
          <cell r="E1446" t="str">
            <v>TB23NT_D2</v>
          </cell>
          <cell r="F1446" t="str">
            <v>TB23NT</v>
          </cell>
          <cell r="G1446" t="str">
            <v>Vị trí 1</v>
          </cell>
          <cell r="H1446" t="str">
            <v>Các đường còn lại</v>
          </cell>
          <cell r="I1446" t="str">
            <v>xã Hưng ThịnhCác đường còn lạiVị trí 1160</v>
          </cell>
          <cell r="O1446">
            <v>2600</v>
          </cell>
          <cell r="P1446">
            <v>530</v>
          </cell>
          <cell r="S1446">
            <v>1800</v>
          </cell>
          <cell r="T1446">
            <v>160</v>
          </cell>
          <cell r="U1446">
            <v>1.0384615384615385</v>
          </cell>
          <cell r="V1446">
            <v>1.0384615384615385</v>
          </cell>
          <cell r="W1446">
            <v>1.0384615384615385</v>
          </cell>
          <cell r="X1446">
            <v>1.0384615384615385</v>
          </cell>
          <cell r="Y1446">
            <v>1.2</v>
          </cell>
          <cell r="AA1446">
            <v>1.1299999999999999</v>
          </cell>
        </row>
        <row r="1447">
          <cell r="E1447" t="str">
            <v>TB21NT2_D1</v>
          </cell>
          <cell r="F1447" t="str">
            <v>TB21NT2</v>
          </cell>
          <cell r="G1447" t="str">
            <v>Vị trí 1</v>
          </cell>
          <cell r="H1447" t="str">
            <v>Các đường còn lại</v>
          </cell>
          <cell r="I1447" t="str">
            <v>xã Hưng ThịnhCác đường còn lạiVị trí 1160</v>
          </cell>
          <cell r="O1447">
            <v>4600</v>
          </cell>
          <cell r="P1447">
            <v>530</v>
          </cell>
          <cell r="S1447">
            <v>3500</v>
          </cell>
          <cell r="T1447">
            <v>160</v>
          </cell>
          <cell r="U1447">
            <v>1</v>
          </cell>
          <cell r="V1447">
            <v>1</v>
          </cell>
          <cell r="W1447">
            <v>1</v>
          </cell>
          <cell r="X1447">
            <v>1.1318181818181818</v>
          </cell>
          <cell r="Y1447">
            <v>1.2</v>
          </cell>
          <cell r="Z1447">
            <v>1.1504650269409333</v>
          </cell>
          <cell r="AA1447">
            <v>1.1499999999999999</v>
          </cell>
        </row>
        <row r="1448">
          <cell r="E1448" t="str">
            <v>TB21NT2_D2</v>
          </cell>
          <cell r="F1448" t="str">
            <v>TB21NT2</v>
          </cell>
          <cell r="G1448" t="str">
            <v>Vị trí 1</v>
          </cell>
          <cell r="H1448" t="str">
            <v>Các đường còn lại</v>
          </cell>
          <cell r="I1448" t="str">
            <v>xã Hưng ThịnhCác đường còn lạiVị trí 1160</v>
          </cell>
          <cell r="O1448">
            <v>3500</v>
          </cell>
          <cell r="P1448">
            <v>530</v>
          </cell>
          <cell r="S1448">
            <v>2400</v>
          </cell>
          <cell r="T1448">
            <v>160</v>
          </cell>
          <cell r="U1448">
            <v>0.96198285276714368</v>
          </cell>
          <cell r="V1448">
            <v>0.96198285276714368</v>
          </cell>
          <cell r="W1448">
            <v>1</v>
          </cell>
          <cell r="X1448">
            <v>1.1318181818181818</v>
          </cell>
          <cell r="Y1448">
            <v>1.2</v>
          </cell>
          <cell r="Z1448">
            <v>1.1504650269409333</v>
          </cell>
          <cell r="AA1448">
            <v>1.1499999999999999</v>
          </cell>
        </row>
        <row r="1449">
          <cell r="E1449" t="str">
            <v>TB1NT1_D8</v>
          </cell>
          <cell r="F1449" t="str">
            <v>TB1NT1</v>
          </cell>
          <cell r="G1449" t="str">
            <v>Vị trí 1</v>
          </cell>
          <cell r="H1449" t="str">
            <v>Các đường nhóm I</v>
          </cell>
          <cell r="I1449" t="str">
            <v>xã Hưng ThịnhCác đường nhóm IVị trí 1170</v>
          </cell>
          <cell r="O1449">
            <v>9400</v>
          </cell>
          <cell r="P1449">
            <v>570</v>
          </cell>
          <cell r="S1449">
            <v>8500</v>
          </cell>
          <cell r="T1449">
            <v>170</v>
          </cell>
          <cell r="U1449">
            <v>1.8085106382978724</v>
          </cell>
          <cell r="V1449">
            <v>1.8085106382978724</v>
          </cell>
          <cell r="W1449">
            <v>1.8085106382978724</v>
          </cell>
          <cell r="X1449">
            <v>1.6057872395547086</v>
          </cell>
          <cell r="Y1449">
            <v>1.2</v>
          </cell>
          <cell r="Z1449">
            <v>1.1273194773386026</v>
          </cell>
          <cell r="AA1449">
            <v>1.1299999999999999</v>
          </cell>
        </row>
        <row r="1450">
          <cell r="E1450" t="str">
            <v>TB1NT1_D9</v>
          </cell>
          <cell r="F1450" t="str">
            <v>TB1NT1</v>
          </cell>
          <cell r="G1450" t="str">
            <v>Vị trí 1</v>
          </cell>
          <cell r="H1450" t="str">
            <v>Các đường nhóm I</v>
          </cell>
          <cell r="I1450" t="str">
            <v>xã Hưng ThịnhCác đường nhóm IVị trí 1170</v>
          </cell>
          <cell r="O1450">
            <v>8200</v>
          </cell>
          <cell r="P1450">
            <v>570</v>
          </cell>
          <cell r="S1450">
            <v>7000</v>
          </cell>
          <cell r="T1450">
            <v>170</v>
          </cell>
          <cell r="U1450">
            <v>1.7073170731707317</v>
          </cell>
          <cell r="V1450">
            <v>1.7073170731707317</v>
          </cell>
          <cell r="W1450">
            <v>1.7073170731707317</v>
          </cell>
          <cell r="X1450">
            <v>1.6057872395547086</v>
          </cell>
          <cell r="Y1450">
            <v>1.2</v>
          </cell>
          <cell r="Z1450">
            <v>1.1273194773386026</v>
          </cell>
          <cell r="AA1450">
            <v>1.1299999999999999</v>
          </cell>
        </row>
        <row r="1451">
          <cell r="E1451" t="str">
            <v>TB1NT1_D10</v>
          </cell>
          <cell r="F1451" t="str">
            <v>TB1NT10</v>
          </cell>
          <cell r="G1451" t="str">
            <v>Vị trí 1</v>
          </cell>
          <cell r="H1451" t="str">
            <v>Các đường nhóm I</v>
          </cell>
          <cell r="I1451" t="str">
            <v>xã Hưng ThịnhCác đường nhóm IVị trí 1170</v>
          </cell>
          <cell r="O1451">
            <v>9900</v>
          </cell>
          <cell r="P1451">
            <v>570</v>
          </cell>
          <cell r="S1451">
            <v>8500</v>
          </cell>
          <cell r="T1451">
            <v>170</v>
          </cell>
          <cell r="U1451">
            <v>1.5883838383838385</v>
          </cell>
          <cell r="V1451">
            <v>1.5883838383838385</v>
          </cell>
          <cell r="W1451">
            <v>1.5883838383838385</v>
          </cell>
          <cell r="X1451">
            <v>1.5883838383838385</v>
          </cell>
          <cell r="Y1451">
            <v>1.2</v>
          </cell>
          <cell r="Z1451">
            <v>1.1000000000000001</v>
          </cell>
          <cell r="AA1451">
            <v>1.1000000000000001</v>
          </cell>
        </row>
        <row r="1452">
          <cell r="E1452" t="str">
            <v>TB1NT1_D11</v>
          </cell>
          <cell r="F1452" t="str">
            <v>TB1NT11</v>
          </cell>
          <cell r="G1452" t="str">
            <v>Vị trí 1</v>
          </cell>
          <cell r="H1452" t="str">
            <v>Các đường nhóm I</v>
          </cell>
          <cell r="I1452" t="str">
            <v>xã Hưng ThịnhCác đường nhóm IVị trí 1170</v>
          </cell>
          <cell r="O1452">
            <v>8400</v>
          </cell>
          <cell r="P1452">
            <v>570</v>
          </cell>
          <cell r="S1452">
            <v>7200</v>
          </cell>
          <cell r="T1452">
            <v>170</v>
          </cell>
          <cell r="U1452">
            <v>1.6714285714285715</v>
          </cell>
          <cell r="V1452">
            <v>1.6714285714285715</v>
          </cell>
          <cell r="W1452">
            <v>1.6714285714285715</v>
          </cell>
          <cell r="X1452">
            <v>1.6714285714285715</v>
          </cell>
          <cell r="Y1452">
            <v>1.2</v>
          </cell>
          <cell r="Z1452">
            <v>1.0999999999999999</v>
          </cell>
          <cell r="AA1452">
            <v>1.1000000000000001</v>
          </cell>
        </row>
        <row r="1453">
          <cell r="E1453" t="str">
            <v>TB1NT1_D12</v>
          </cell>
          <cell r="F1453" t="str">
            <v>TB1NT12</v>
          </cell>
          <cell r="G1453" t="str">
            <v>Vị trí 1</v>
          </cell>
          <cell r="H1453" t="str">
            <v>Các đường nhóm I</v>
          </cell>
          <cell r="I1453" t="str">
            <v>xã Hưng ThịnhCác đường nhóm IVị trí 1170</v>
          </cell>
          <cell r="O1453">
            <v>6600</v>
          </cell>
          <cell r="P1453">
            <v>570</v>
          </cell>
          <cell r="S1453">
            <v>5600</v>
          </cell>
          <cell r="T1453">
            <v>170</v>
          </cell>
          <cell r="U1453">
            <v>1.8666666666666669</v>
          </cell>
          <cell r="V1453">
            <v>1.8666666666666669</v>
          </cell>
          <cell r="W1453">
            <v>1.8666666666666669</v>
          </cell>
          <cell r="X1453">
            <v>1.8666666666666669</v>
          </cell>
          <cell r="Y1453">
            <v>1.2</v>
          </cell>
          <cell r="Z1453">
            <v>1.1000000000000001</v>
          </cell>
          <cell r="AA1453">
            <v>1.1299999999999999</v>
          </cell>
        </row>
        <row r="1454">
          <cell r="E1454" t="str">
            <v>TB30NT</v>
          </cell>
          <cell r="F1454" t="str">
            <v>TB30NT</v>
          </cell>
          <cell r="G1454" t="str">
            <v>Vị trí 1</v>
          </cell>
          <cell r="H1454" t="str">
            <v>Các đường còn lại</v>
          </cell>
          <cell r="I1454" t="str">
            <v>xã Hưng ThịnhCác đường còn lạiVị trí 1160</v>
          </cell>
          <cell r="O1454">
            <v>4200</v>
          </cell>
          <cell r="P1454">
            <v>530</v>
          </cell>
          <cell r="S1454">
            <v>3200</v>
          </cell>
          <cell r="T1454">
            <v>160</v>
          </cell>
          <cell r="U1454">
            <v>1.2571428571428571</v>
          </cell>
          <cell r="V1454">
            <v>1.2571428571428571</v>
          </cell>
          <cell r="W1454">
            <v>1.2571428571428571</v>
          </cell>
          <cell r="X1454">
            <v>1.2571428571428571</v>
          </cell>
          <cell r="Y1454">
            <v>1.2</v>
          </cell>
          <cell r="Z1454">
            <v>1.094324699354893</v>
          </cell>
          <cell r="AA1454">
            <v>1.0900000000000001</v>
          </cell>
        </row>
        <row r="1455">
          <cell r="E1455" t="str">
            <v>TB38NT_D1</v>
          </cell>
          <cell r="F1455" t="str">
            <v>TB38NT</v>
          </cell>
          <cell r="G1455" t="str">
            <v>Vị trí 1</v>
          </cell>
          <cell r="H1455" t="str">
            <v>Các đường còn lại</v>
          </cell>
          <cell r="I1455" t="str">
            <v>xã Hưng ThịnhCác đường còn lạiVị trí 1160</v>
          </cell>
          <cell r="O1455">
            <v>4000</v>
          </cell>
          <cell r="P1455">
            <v>530</v>
          </cell>
          <cell r="S1455">
            <v>2800</v>
          </cell>
          <cell r="T1455">
            <v>160</v>
          </cell>
          <cell r="U1455">
            <v>1.05</v>
          </cell>
          <cell r="V1455">
            <v>1.05</v>
          </cell>
          <cell r="W1455">
            <v>1.05</v>
          </cell>
          <cell r="X1455">
            <v>1.0422413793103449</v>
          </cell>
          <cell r="Y1455">
            <v>1.2</v>
          </cell>
          <cell r="AA1455">
            <v>1.1299999999999999</v>
          </cell>
        </row>
        <row r="1456">
          <cell r="E1456" t="str">
            <v>TB38NT_D2</v>
          </cell>
          <cell r="F1456" t="str">
            <v>TB38NT</v>
          </cell>
          <cell r="G1456" t="str">
            <v>Vị trí 1</v>
          </cell>
          <cell r="H1456" t="str">
            <v>Các đường còn lại</v>
          </cell>
          <cell r="I1456" t="str">
            <v>xã Hưng ThịnhCác đường còn lạiVị trí 1160</v>
          </cell>
          <cell r="O1456">
            <v>2900</v>
          </cell>
          <cell r="P1456">
            <v>530</v>
          </cell>
          <cell r="S1456">
            <v>2000</v>
          </cell>
          <cell r="T1456">
            <v>160</v>
          </cell>
          <cell r="U1456">
            <v>1.0344827586206897</v>
          </cell>
          <cell r="V1456">
            <v>1.0344827586206897</v>
          </cell>
          <cell r="W1456">
            <v>1.0344827586206897</v>
          </cell>
          <cell r="X1456">
            <v>1.0422413793103449</v>
          </cell>
          <cell r="Y1456">
            <v>1.2</v>
          </cell>
          <cell r="AA1456">
            <v>1.1299999999999999</v>
          </cell>
        </row>
        <row r="1457">
          <cell r="E1457" t="str">
            <v>TB41NT</v>
          </cell>
          <cell r="F1457" t="str">
            <v>TB41NT</v>
          </cell>
          <cell r="G1457" t="str">
            <v>Vị trí 1</v>
          </cell>
          <cell r="H1457" t="str">
            <v>Các đường còn lại</v>
          </cell>
          <cell r="I1457" t="str">
            <v>xã Hưng ThịnhCác đường còn lạiVị trí 1160</v>
          </cell>
          <cell r="O1457">
            <v>7200</v>
          </cell>
          <cell r="P1457">
            <v>530</v>
          </cell>
          <cell r="S1457">
            <v>5500</v>
          </cell>
          <cell r="T1457">
            <v>160</v>
          </cell>
          <cell r="U1457">
            <v>0.8402777777777779</v>
          </cell>
          <cell r="V1457">
            <v>0.8402777777777779</v>
          </cell>
          <cell r="W1457">
            <v>1</v>
          </cell>
          <cell r="X1457">
            <v>1</v>
          </cell>
          <cell r="Y1457">
            <v>1.2</v>
          </cell>
          <cell r="Z1457">
            <v>1.0999999999999999</v>
          </cell>
          <cell r="AA1457">
            <v>1.1000000000000001</v>
          </cell>
        </row>
        <row r="1458">
          <cell r="E1458" t="str">
            <v>TB44NT2</v>
          </cell>
          <cell r="F1458" t="str">
            <v>TB44NT2</v>
          </cell>
          <cell r="G1458" t="str">
            <v>Vị trí 1</v>
          </cell>
          <cell r="H1458" t="str">
            <v>Các đường còn lại</v>
          </cell>
          <cell r="I1458" t="str">
            <v>xã Hưng ThịnhCác đường còn lạiVị trí 1160</v>
          </cell>
          <cell r="O1458">
            <v>2300</v>
          </cell>
          <cell r="P1458">
            <v>530</v>
          </cell>
          <cell r="S1458">
            <v>1600</v>
          </cell>
          <cell r="T1458">
            <v>160</v>
          </cell>
          <cell r="U1458">
            <v>1.0434782608695652</v>
          </cell>
          <cell r="V1458">
            <v>1.0434782608695652</v>
          </cell>
          <cell r="W1458">
            <v>1.0434782608695652</v>
          </cell>
          <cell r="X1458">
            <v>1.0434782608695652</v>
          </cell>
          <cell r="Y1458">
            <v>1.2</v>
          </cell>
          <cell r="AA1458">
            <v>1.1299999999999999</v>
          </cell>
        </row>
        <row r="1459">
          <cell r="E1459" t="str">
            <v>TB63NT</v>
          </cell>
          <cell r="F1459" t="str">
            <v>TB63NT</v>
          </cell>
          <cell r="G1459" t="str">
            <v>Vị trí 1</v>
          </cell>
          <cell r="H1459" t="str">
            <v>Các đường còn lại</v>
          </cell>
          <cell r="I1459" t="str">
            <v>xã Hưng ThịnhCác đường còn lạiVị trí 1160</v>
          </cell>
          <cell r="O1459">
            <v>3300</v>
          </cell>
          <cell r="P1459">
            <v>530</v>
          </cell>
          <cell r="S1459">
            <v>2300</v>
          </cell>
          <cell r="T1459">
            <v>160</v>
          </cell>
          <cell r="U1459">
            <v>1.0454545454545454</v>
          </cell>
          <cell r="V1459">
            <v>1.0454545454545454</v>
          </cell>
          <cell r="W1459">
            <v>1.0454545454545454</v>
          </cell>
          <cell r="X1459">
            <v>1.0454545454545454</v>
          </cell>
          <cell r="Y1459">
            <v>1.2</v>
          </cell>
          <cell r="AA1459">
            <v>1.1299999999999999</v>
          </cell>
        </row>
        <row r="1460">
          <cell r="E1460" t="str">
            <v>TN11NT2_D1</v>
          </cell>
          <cell r="F1460" t="str">
            <v>TN11NT2</v>
          </cell>
          <cell r="G1460" t="str">
            <v>Vị trí 1</v>
          </cell>
          <cell r="H1460" t="str">
            <v>Các đường nhóm II</v>
          </cell>
          <cell r="I1460" t="str">
            <v>xã Dầu GiâyCác đường nhóm IIVị trí 1165</v>
          </cell>
          <cell r="O1460">
            <v>2300</v>
          </cell>
          <cell r="P1460">
            <v>550</v>
          </cell>
          <cell r="S1460">
            <v>1900</v>
          </cell>
          <cell r="T1460">
            <v>165</v>
          </cell>
          <cell r="U1460">
            <v>2.2304347826086954</v>
          </cell>
          <cell r="V1460">
            <v>2.2304347826086954</v>
          </cell>
          <cell r="W1460">
            <v>2.2304347826086954</v>
          </cell>
          <cell r="X1460">
            <v>2.2463315217391302</v>
          </cell>
          <cell r="Y1460">
            <v>1.3</v>
          </cell>
          <cell r="AA1460">
            <v>1.1299999999999999</v>
          </cell>
        </row>
        <row r="1461">
          <cell r="E1461" t="str">
            <v>TN11NT2_D2</v>
          </cell>
          <cell r="F1461" t="str">
            <v>TN11NT2</v>
          </cell>
          <cell r="G1461" t="str">
            <v>Vị trí 1</v>
          </cell>
          <cell r="H1461" t="str">
            <v>Các đường nhóm II</v>
          </cell>
          <cell r="I1461" t="str">
            <v>xã Dầu GiâyCác đường nhóm IIVị trí 1165</v>
          </cell>
          <cell r="O1461">
            <v>1600</v>
          </cell>
          <cell r="P1461">
            <v>550</v>
          </cell>
          <cell r="S1461">
            <v>1350</v>
          </cell>
          <cell r="T1461">
            <v>165</v>
          </cell>
          <cell r="U1461">
            <v>2.2781250000000002</v>
          </cell>
          <cell r="V1461">
            <v>2.2781250000000002</v>
          </cell>
          <cell r="W1461">
            <v>2.2781250000000002</v>
          </cell>
          <cell r="X1461">
            <v>2.2463315217391302</v>
          </cell>
          <cell r="Y1461">
            <v>1.3</v>
          </cell>
          <cell r="AA1461">
            <v>1.1299999999999999</v>
          </cell>
        </row>
        <row r="1462">
          <cell r="E1462" t="str">
            <v>TN20NT2_D1</v>
          </cell>
          <cell r="F1462" t="str">
            <v>TN20NT2</v>
          </cell>
          <cell r="G1462" t="str">
            <v>Vị trí 1</v>
          </cell>
          <cell r="H1462" t="str">
            <v>Các đường còn lại</v>
          </cell>
          <cell r="I1462" t="str">
            <v>xã Dầu GiâyCác đường còn lạiVị trí 1160</v>
          </cell>
          <cell r="O1462">
            <v>2400</v>
          </cell>
          <cell r="P1462">
            <v>530</v>
          </cell>
          <cell r="S1462">
            <v>1900</v>
          </cell>
          <cell r="T1462">
            <v>160</v>
          </cell>
          <cell r="U1462">
            <v>2.1375000000000002</v>
          </cell>
          <cell r="V1462">
            <v>2.1375000000000002</v>
          </cell>
          <cell r="W1462">
            <v>2.1375000000000002</v>
          </cell>
          <cell r="X1462">
            <v>2.1187500000000004</v>
          </cell>
          <cell r="Y1462">
            <v>1.3</v>
          </cell>
          <cell r="AA1462">
            <v>1.1299999999999999</v>
          </cell>
        </row>
        <row r="1463">
          <cell r="E1463" t="str">
            <v>TN20NT2_D2</v>
          </cell>
          <cell r="F1463" t="str">
            <v>TN20NT2</v>
          </cell>
          <cell r="G1463" t="str">
            <v>Vị trí 1</v>
          </cell>
          <cell r="H1463" t="str">
            <v>Các đường còn lại</v>
          </cell>
          <cell r="I1463" t="str">
            <v>xã Dầu GiâyCác đường còn lạiVị trí 1160</v>
          </cell>
          <cell r="O1463">
            <v>1800</v>
          </cell>
          <cell r="P1463">
            <v>530</v>
          </cell>
          <cell r="S1463">
            <v>1400</v>
          </cell>
          <cell r="T1463">
            <v>160</v>
          </cell>
          <cell r="U1463">
            <v>2.1</v>
          </cell>
          <cell r="V1463">
            <v>2.1</v>
          </cell>
          <cell r="W1463">
            <v>2.1</v>
          </cell>
          <cell r="X1463">
            <v>2.1187500000000004</v>
          </cell>
          <cell r="Y1463">
            <v>1.3</v>
          </cell>
          <cell r="AA1463">
            <v>1.1299999999999999</v>
          </cell>
        </row>
        <row r="1464">
          <cell r="E1464" t="str">
            <v>TN2NT1_D4, TN2DT</v>
          </cell>
          <cell r="F1464" t="str">
            <v>TN2NT1, TN2DT</v>
          </cell>
          <cell r="G1464" t="str">
            <v>Vị trí 1</v>
          </cell>
          <cell r="H1464" t="str">
            <v>TTDG</v>
          </cell>
          <cell r="I1464" t="str">
            <v>xã Dầu GiâyTTDGVị trí 1250</v>
          </cell>
          <cell r="O1464">
            <v>9500</v>
          </cell>
          <cell r="P1464">
            <v>780</v>
          </cell>
          <cell r="S1464">
            <v>7400</v>
          </cell>
          <cell r="T1464">
            <v>250</v>
          </cell>
          <cell r="V1464">
            <v>0</v>
          </cell>
          <cell r="W1464">
            <v>1</v>
          </cell>
          <cell r="X1464">
            <v>1</v>
          </cell>
          <cell r="Y1464">
            <v>1.3</v>
          </cell>
          <cell r="AA1464">
            <v>1.1299999999999999</v>
          </cell>
        </row>
        <row r="1465">
          <cell r="E1465" t="str">
            <v>TN1NT1_D1</v>
          </cell>
          <cell r="F1465" t="str">
            <v>TN1NT1</v>
          </cell>
          <cell r="G1465" t="str">
            <v>Vị trí 1</v>
          </cell>
          <cell r="H1465" t="str">
            <v>Các đường nhóm I</v>
          </cell>
          <cell r="I1465" t="str">
            <v>xã Dầu GiâyCác đường nhóm IVị trí 1170</v>
          </cell>
          <cell r="O1465">
            <v>7400</v>
          </cell>
          <cell r="P1465">
            <v>570</v>
          </cell>
          <cell r="S1465">
            <v>5800</v>
          </cell>
          <cell r="T1465">
            <v>170</v>
          </cell>
          <cell r="U1465">
            <v>2.9</v>
          </cell>
          <cell r="V1465">
            <v>2.9</v>
          </cell>
          <cell r="W1465">
            <v>2.9</v>
          </cell>
          <cell r="X1465">
            <v>2.1366092778574846</v>
          </cell>
          <cell r="Y1465">
            <v>1.3</v>
          </cell>
          <cell r="Z1465">
            <v>1.144817241765534</v>
          </cell>
          <cell r="AA1465">
            <v>1.1399999999999999</v>
          </cell>
        </row>
        <row r="1466">
          <cell r="E1466" t="str">
            <v>TN1NT1_D2</v>
          </cell>
          <cell r="F1466" t="str">
            <v>TN1NT1</v>
          </cell>
          <cell r="G1466" t="str">
            <v>Vị trí 1</v>
          </cell>
          <cell r="H1466" t="str">
            <v>Các đường nhóm I</v>
          </cell>
          <cell r="I1466" t="str">
            <v>xã Dầu GiâyCác đường nhóm IVị trí 1170</v>
          </cell>
          <cell r="O1466">
            <v>8200</v>
          </cell>
          <cell r="P1466">
            <v>570</v>
          </cell>
          <cell r="S1466">
            <v>6400</v>
          </cell>
          <cell r="T1466">
            <v>170</v>
          </cell>
          <cell r="U1466">
            <v>1.795121951219512</v>
          </cell>
          <cell r="V1466">
            <v>1.795121951219512</v>
          </cell>
          <cell r="W1466">
            <v>1.795121951219512</v>
          </cell>
          <cell r="X1466">
            <v>2.1366092778574846</v>
          </cell>
          <cell r="Y1466">
            <v>1.3</v>
          </cell>
          <cell r="Z1466">
            <v>1.144817241765534</v>
          </cell>
          <cell r="AA1466">
            <v>1.1399999999999999</v>
          </cell>
        </row>
        <row r="1467">
          <cell r="E1467" t="str">
            <v>TN1NT1_D3,D4, TN1DT_D1</v>
          </cell>
          <cell r="F1467" t="str">
            <v>TN1NT1,, TN1DT</v>
          </cell>
          <cell r="G1467" t="str">
            <v>Vị trí 1</v>
          </cell>
          <cell r="H1467" t="str">
            <v>Các đường nhóm I</v>
          </cell>
          <cell r="I1467" t="str">
            <v>xã Dầu GiâyCác đường nhóm IVị trí 1170</v>
          </cell>
          <cell r="O1467">
            <v>8500</v>
          </cell>
          <cell r="P1467">
            <v>570</v>
          </cell>
          <cell r="S1467">
            <v>6700</v>
          </cell>
          <cell r="T1467">
            <v>170</v>
          </cell>
          <cell r="V1467">
            <v>0</v>
          </cell>
          <cell r="W1467">
            <v>1</v>
          </cell>
          <cell r="X1467">
            <v>1</v>
          </cell>
          <cell r="Y1467">
            <v>1.3</v>
          </cell>
          <cell r="AA1467">
            <v>1.1299999999999999</v>
          </cell>
        </row>
        <row r="1468">
          <cell r="E1468" t="str">
            <v>TN1DT_D2,3,4, TN1NT1_D5</v>
          </cell>
          <cell r="F1468" t="str">
            <v>TN1DT,3,4, TN1NT1</v>
          </cell>
          <cell r="G1468" t="str">
            <v>Vị trí 1</v>
          </cell>
          <cell r="H1468" t="str">
            <v>TTDG</v>
          </cell>
          <cell r="I1468" t="str">
            <v>xã Dầu GiâyTTDGVị trí 1250</v>
          </cell>
          <cell r="O1468">
            <v>9500</v>
          </cell>
          <cell r="P1468">
            <v>780</v>
          </cell>
          <cell r="S1468">
            <v>7400</v>
          </cell>
          <cell r="T1468">
            <v>250</v>
          </cell>
          <cell r="V1468">
            <v>0</v>
          </cell>
          <cell r="W1468">
            <v>1</v>
          </cell>
          <cell r="X1468">
            <v>1</v>
          </cell>
          <cell r="Y1468">
            <v>1.3</v>
          </cell>
          <cell r="AA1468">
            <v>1.1299999999999999</v>
          </cell>
        </row>
        <row r="1469">
          <cell r="E1469" t="str">
            <v>TN1NT1_D6</v>
          </cell>
          <cell r="F1469" t="str">
            <v>TN1NT1</v>
          </cell>
          <cell r="G1469" t="str">
            <v>Vị trí 1</v>
          </cell>
          <cell r="H1469" t="str">
            <v>Các đường nhóm I</v>
          </cell>
          <cell r="I1469" t="str">
            <v>xã Dầu GiâyCác đường nhóm IVị trí 1170</v>
          </cell>
          <cell r="O1469">
            <v>6800</v>
          </cell>
          <cell r="P1469">
            <v>570</v>
          </cell>
          <cell r="S1469">
            <v>5300</v>
          </cell>
          <cell r="T1469">
            <v>170</v>
          </cell>
          <cell r="U1469">
            <v>1.7147058823529415</v>
          </cell>
          <cell r="V1469">
            <v>1.7147058823529415</v>
          </cell>
          <cell r="W1469">
            <v>1.7147058823529415</v>
          </cell>
          <cell r="X1469">
            <v>2.1366092778574846</v>
          </cell>
          <cell r="Y1469">
            <v>1.3</v>
          </cell>
          <cell r="Z1469">
            <v>1.144817241765534</v>
          </cell>
          <cell r="AA1469">
            <v>1.1399999999999999</v>
          </cell>
        </row>
        <row r="1470">
          <cell r="E1470" t="str">
            <v>TN26NT_D1</v>
          </cell>
          <cell r="F1470" t="str">
            <v>TN26NT</v>
          </cell>
          <cell r="G1470" t="str">
            <v>Vị trí 1</v>
          </cell>
          <cell r="H1470" t="str">
            <v>Các đường còn lại</v>
          </cell>
          <cell r="I1470" t="str">
            <v>xã Dầu GiâyCác đường còn lạiVị trí 1160</v>
          </cell>
          <cell r="O1470">
            <v>2900</v>
          </cell>
          <cell r="P1470">
            <v>530</v>
          </cell>
          <cell r="S1470">
            <v>2300</v>
          </cell>
          <cell r="T1470">
            <v>160</v>
          </cell>
          <cell r="U1470">
            <v>3.0931034482758619</v>
          </cell>
          <cell r="V1470">
            <v>3.0931034482758619</v>
          </cell>
          <cell r="W1470">
            <v>3.0931034482758619</v>
          </cell>
          <cell r="X1470">
            <v>2.626551724137931</v>
          </cell>
          <cell r="Y1470">
            <v>1.3</v>
          </cell>
          <cell r="Z1470">
            <v>1.0924464334147004</v>
          </cell>
          <cell r="AA1470">
            <v>1.1299999999999999</v>
          </cell>
        </row>
        <row r="1471">
          <cell r="E1471" t="str">
            <v>TN26NT_D2</v>
          </cell>
          <cell r="F1471" t="str">
            <v>TN26NT</v>
          </cell>
          <cell r="G1471" t="str">
            <v>Vị trí 1</v>
          </cell>
          <cell r="H1471" t="str">
            <v>Các đường còn lại</v>
          </cell>
          <cell r="I1471" t="str">
            <v>xã Dầu GiâyCác đường còn lạiVị trí 1160</v>
          </cell>
          <cell r="O1471">
            <v>2000</v>
          </cell>
          <cell r="P1471">
            <v>530</v>
          </cell>
          <cell r="S1471">
            <v>1600</v>
          </cell>
          <cell r="T1471">
            <v>160</v>
          </cell>
          <cell r="U1471">
            <v>2.16</v>
          </cell>
          <cell r="V1471">
            <v>2.16</v>
          </cell>
          <cell r="W1471">
            <v>2.16</v>
          </cell>
          <cell r="X1471">
            <v>2.626551724137931</v>
          </cell>
          <cell r="Y1471">
            <v>1.3</v>
          </cell>
          <cell r="Z1471">
            <v>1.0924464334147004</v>
          </cell>
          <cell r="AA1471">
            <v>1.1299999999999999</v>
          </cell>
        </row>
        <row r="1472">
          <cell r="E1472" t="str">
            <v>TN17NT2_D1</v>
          </cell>
          <cell r="F1472" t="str">
            <v>TN17NT2</v>
          </cell>
          <cell r="G1472" t="str">
            <v>Vị trí 1</v>
          </cell>
          <cell r="H1472" t="str">
            <v>Các đường nhóm II</v>
          </cell>
          <cell r="I1472" t="str">
            <v>xã Dầu GiâyCác đường nhóm IIVị trí 1165</v>
          </cell>
          <cell r="J1472">
            <v>13571000</v>
          </cell>
          <cell r="K1472" t="str">
            <v>QĐ 3929/QĐ-UBND ngày 06/11/2023</v>
          </cell>
          <cell r="L1472">
            <v>1652000</v>
          </cell>
          <cell r="M1472" t="str">
            <v>QĐ 3929/QĐ-UBND ngày 06/11/2023</v>
          </cell>
          <cell r="O1472">
            <v>3800</v>
          </cell>
          <cell r="P1472">
            <v>550</v>
          </cell>
          <cell r="Q1472">
            <v>3.571315789473684</v>
          </cell>
          <cell r="R1472">
            <v>3.0036363636363634</v>
          </cell>
          <cell r="S1472">
            <v>3000</v>
          </cell>
          <cell r="T1472">
            <v>165</v>
          </cell>
          <cell r="U1472">
            <v>3.1578947368421053</v>
          </cell>
          <cell r="V1472">
            <v>3.1578947368421053</v>
          </cell>
          <cell r="W1472">
            <v>3.1578947368421053</v>
          </cell>
          <cell r="X1472">
            <v>2.7969473684210526</v>
          </cell>
          <cell r="Y1472">
            <v>1.3</v>
          </cell>
          <cell r="Z1472">
            <v>1.150881638836561</v>
          </cell>
          <cell r="AA1472">
            <v>1.1499999999999999</v>
          </cell>
        </row>
        <row r="1473">
          <cell r="E1473" t="str">
            <v>TN17NT2_D2</v>
          </cell>
          <cell r="F1473" t="str">
            <v>TN17NT2</v>
          </cell>
          <cell r="G1473" t="str">
            <v>Vị trí 1</v>
          </cell>
          <cell r="H1473" t="str">
            <v>Các đường nhóm II</v>
          </cell>
          <cell r="I1473" t="str">
            <v>xã Dầu GiâyCác đường nhóm IIVị trí 1165</v>
          </cell>
          <cell r="O1473">
            <v>2500</v>
          </cell>
          <cell r="P1473">
            <v>550</v>
          </cell>
          <cell r="S1473">
            <v>2100</v>
          </cell>
          <cell r="T1473">
            <v>165</v>
          </cell>
          <cell r="U1473">
            <v>2.4359999999999999</v>
          </cell>
          <cell r="V1473">
            <v>2.4359999999999999</v>
          </cell>
          <cell r="W1473">
            <v>2.4359999999999999</v>
          </cell>
          <cell r="X1473">
            <v>2.7969473684210526</v>
          </cell>
          <cell r="Y1473">
            <v>1.3</v>
          </cell>
          <cell r="Z1473">
            <v>1.150881638836561</v>
          </cell>
          <cell r="AA1473">
            <v>1.1499999999999999</v>
          </cell>
        </row>
        <row r="1474">
          <cell r="E1474" t="str">
            <v>TN6DT</v>
          </cell>
          <cell r="F1474" t="str">
            <v>TN6DT</v>
          </cell>
          <cell r="G1474" t="str">
            <v>Vị trí 1</v>
          </cell>
          <cell r="H1474" t="str">
            <v>TTDG</v>
          </cell>
          <cell r="I1474" t="str">
            <v>xã Dầu GiâyTTDGVị trí 1250</v>
          </cell>
          <cell r="O1474">
            <v>5400</v>
          </cell>
          <cell r="P1474">
            <v>780</v>
          </cell>
          <cell r="S1474">
            <v>4000</v>
          </cell>
          <cell r="T1474">
            <v>250</v>
          </cell>
          <cell r="U1474">
            <v>2</v>
          </cell>
          <cell r="V1474">
            <v>2</v>
          </cell>
          <cell r="W1474">
            <v>2</v>
          </cell>
          <cell r="X1474">
            <v>2</v>
          </cell>
          <cell r="Y1474">
            <v>1.3</v>
          </cell>
          <cell r="Z1474">
            <v>1.1155602939296165</v>
          </cell>
          <cell r="AA1474">
            <v>1.1200000000000001</v>
          </cell>
        </row>
        <row r="1475">
          <cell r="E1475" t="str">
            <v>TN7DT</v>
          </cell>
          <cell r="F1475" t="str">
            <v>TN7DT</v>
          </cell>
          <cell r="G1475" t="str">
            <v>Vị trí 1</v>
          </cell>
          <cell r="H1475" t="str">
            <v>TTDG</v>
          </cell>
          <cell r="I1475" t="str">
            <v>xã Dầu GiâyTTDGVị trí 1250</v>
          </cell>
          <cell r="O1475">
            <v>5200</v>
          </cell>
          <cell r="P1475">
            <v>780</v>
          </cell>
          <cell r="S1475">
            <v>3800</v>
          </cell>
          <cell r="T1475">
            <v>250</v>
          </cell>
          <cell r="U1475">
            <v>2.2653846153846153</v>
          </cell>
          <cell r="V1475">
            <v>2.2653846153846153</v>
          </cell>
          <cell r="W1475">
            <v>2.2653846153846153</v>
          </cell>
          <cell r="X1475">
            <v>2.2653846153846153</v>
          </cell>
          <cell r="Y1475">
            <v>1.3</v>
          </cell>
          <cell r="Z1475">
            <v>1.0916029882693452</v>
          </cell>
          <cell r="AA1475">
            <v>1.0900000000000001</v>
          </cell>
        </row>
        <row r="1476">
          <cell r="E1476" t="str">
            <v>TN9NT2_D1</v>
          </cell>
          <cell r="F1476" t="str">
            <v>TN9NT2</v>
          </cell>
          <cell r="G1476" t="str">
            <v>Vị trí 1</v>
          </cell>
          <cell r="H1476" t="str">
            <v>Các đường nhóm II</v>
          </cell>
          <cell r="I1476" t="str">
            <v>xã Dầu GiâyCác đường nhóm IIVị trí 1165</v>
          </cell>
          <cell r="O1476">
            <v>3600</v>
          </cell>
          <cell r="P1476">
            <v>550</v>
          </cell>
          <cell r="S1476">
            <v>3000</v>
          </cell>
          <cell r="T1476">
            <v>165</v>
          </cell>
          <cell r="U1476">
            <v>2.4166666666666665</v>
          </cell>
          <cell r="V1476">
            <v>2.4166666666666665</v>
          </cell>
          <cell r="W1476">
            <v>2.4166666666666665</v>
          </cell>
          <cell r="X1476">
            <v>2.436838927027714</v>
          </cell>
          <cell r="Y1476">
            <v>1.3</v>
          </cell>
          <cell r="Z1476">
            <v>1.1838968629207343</v>
          </cell>
          <cell r="AA1476">
            <v>1.18</v>
          </cell>
        </row>
        <row r="1477">
          <cell r="E1477" t="str">
            <v>TN9NT2_D2</v>
          </cell>
          <cell r="F1477" t="str">
            <v>TN9NT2</v>
          </cell>
          <cell r="G1477" t="str">
            <v>Vị trí 1</v>
          </cell>
          <cell r="H1477" t="str">
            <v>Các đường nhóm II</v>
          </cell>
          <cell r="I1477" t="str">
            <v>xã Dầu GiâyCác đường nhóm IIVị trí 1165</v>
          </cell>
          <cell r="O1477">
            <v>2700</v>
          </cell>
          <cell r="P1477">
            <v>550</v>
          </cell>
          <cell r="S1477">
            <v>2300</v>
          </cell>
          <cell r="T1477">
            <v>165</v>
          </cell>
          <cell r="U1477">
            <v>3.3222222222222224</v>
          </cell>
          <cell r="V1477">
            <v>3.3222222222222224</v>
          </cell>
          <cell r="W1477">
            <v>3.3222222222222224</v>
          </cell>
          <cell r="X1477">
            <v>2.436838927027714</v>
          </cell>
          <cell r="Y1477">
            <v>1.3</v>
          </cell>
          <cell r="Z1477">
            <v>1.1838968629207343</v>
          </cell>
          <cell r="AA1477">
            <v>1.18</v>
          </cell>
        </row>
        <row r="1478">
          <cell r="E1478" t="str">
            <v>TN9NT2_D3</v>
          </cell>
          <cell r="F1478" t="str">
            <v>TN9NT2</v>
          </cell>
          <cell r="G1478" t="str">
            <v>Vị trí 1</v>
          </cell>
          <cell r="H1478" t="str">
            <v>Các đường nhóm II</v>
          </cell>
          <cell r="I1478" t="str">
            <v>xã Dầu GiâyCác đường nhóm IIVị trí 1165</v>
          </cell>
          <cell r="O1478">
            <v>1900</v>
          </cell>
          <cell r="P1478">
            <v>550</v>
          </cell>
          <cell r="S1478">
            <v>1600</v>
          </cell>
          <cell r="T1478">
            <v>165</v>
          </cell>
          <cell r="U1478">
            <v>2.2736842105263158</v>
          </cell>
          <cell r="V1478">
            <v>2.2736842105263158</v>
          </cell>
          <cell r="W1478">
            <v>2.2736842105263158</v>
          </cell>
          <cell r="X1478">
            <v>2.436838927027714</v>
          </cell>
          <cell r="Y1478">
            <v>1.3</v>
          </cell>
          <cell r="Z1478">
            <v>1.1838968629207343</v>
          </cell>
          <cell r="AA1478">
            <v>1.18</v>
          </cell>
        </row>
        <row r="1479">
          <cell r="E1479" t="str">
            <v>TN9NT2_D4</v>
          </cell>
          <cell r="F1479" t="str">
            <v>TN9NT2</v>
          </cell>
          <cell r="G1479" t="str">
            <v>Vị trí 1</v>
          </cell>
          <cell r="H1479" t="str">
            <v>Các đường nhóm II</v>
          </cell>
          <cell r="I1479" t="str">
            <v>xã Dầu GiâyCác đường nhóm IIVị trí 1165</v>
          </cell>
          <cell r="J1479">
            <v>4180000</v>
          </cell>
          <cell r="K1479" t="str">
            <v>QĐ 2377/QĐ-UBND ngày 08/7/2024</v>
          </cell>
          <cell r="L1479">
            <v>973500</v>
          </cell>
          <cell r="M1479" t="str">
            <v>QĐ 2377/QĐ-UBND ngày 08/7/2024</v>
          </cell>
          <cell r="O1479">
            <v>2300</v>
          </cell>
          <cell r="P1479">
            <v>550</v>
          </cell>
          <cell r="Q1479">
            <v>1.817391304347826</v>
          </cell>
          <cell r="R1479">
            <v>1.77</v>
          </cell>
          <cell r="S1479">
            <v>1900</v>
          </cell>
          <cell r="T1479">
            <v>165</v>
          </cell>
          <cell r="U1479">
            <v>1.7347826086956522</v>
          </cell>
          <cell r="V1479">
            <v>1.7347826086956522</v>
          </cell>
          <cell r="W1479">
            <v>1.7347826086956522</v>
          </cell>
          <cell r="X1479">
            <v>2.436838927027714</v>
          </cell>
          <cell r="Y1479">
            <v>1.3</v>
          </cell>
          <cell r="Z1479">
            <v>1.1838968629207343</v>
          </cell>
          <cell r="AA1479">
            <v>1.18</v>
          </cell>
        </row>
        <row r="1480">
          <cell r="E1480" t="str">
            <v>TN27NT_D1</v>
          </cell>
          <cell r="F1480" t="str">
            <v>TN27NT</v>
          </cell>
          <cell r="G1480" t="str">
            <v>Vị trí 1</v>
          </cell>
          <cell r="H1480" t="str">
            <v>Các đường còn lại</v>
          </cell>
          <cell r="I1480" t="str">
            <v>xã Dầu GiâyCác đường còn lạiVị trí 1160</v>
          </cell>
          <cell r="O1480">
            <v>3800</v>
          </cell>
          <cell r="P1480">
            <v>530</v>
          </cell>
          <cell r="S1480">
            <v>3000</v>
          </cell>
          <cell r="T1480">
            <v>160</v>
          </cell>
          <cell r="U1480">
            <v>2.2894736842105261</v>
          </cell>
          <cell r="V1480">
            <v>2.2894736842105261</v>
          </cell>
          <cell r="W1480">
            <v>2.2894736842105261</v>
          </cell>
          <cell r="X1480">
            <v>2.5831578947368423</v>
          </cell>
          <cell r="Y1480">
            <v>1.3</v>
          </cell>
          <cell r="Z1480">
            <v>1.1981408791716628</v>
          </cell>
          <cell r="AA1480">
            <v>1.2</v>
          </cell>
        </row>
        <row r="1481">
          <cell r="E1481" t="str">
            <v>TN27NT_D2</v>
          </cell>
          <cell r="F1481" t="str">
            <v>TN27NT</v>
          </cell>
          <cell r="G1481" t="str">
            <v>Vị trí 1</v>
          </cell>
          <cell r="H1481" t="str">
            <v>Các đường còn lại</v>
          </cell>
          <cell r="I1481" t="str">
            <v>xã Dầu GiâyCác đường còn lạiVị trí 1160</v>
          </cell>
          <cell r="O1481">
            <v>2800</v>
          </cell>
          <cell r="P1481">
            <v>530</v>
          </cell>
          <cell r="S1481">
            <v>2200</v>
          </cell>
          <cell r="T1481">
            <v>160</v>
          </cell>
          <cell r="U1481">
            <v>3.3</v>
          </cell>
          <cell r="V1481">
            <v>3.3</v>
          </cell>
          <cell r="W1481">
            <v>3.3</v>
          </cell>
          <cell r="X1481">
            <v>2.5831578947368423</v>
          </cell>
          <cell r="Y1481">
            <v>1.3</v>
          </cell>
          <cell r="Z1481">
            <v>1.1981408791716628</v>
          </cell>
          <cell r="AA1481">
            <v>1.2</v>
          </cell>
        </row>
        <row r="1482">
          <cell r="E1482" t="str">
            <v>TN27NT_D3</v>
          </cell>
          <cell r="F1482" t="str">
            <v>TN27NT</v>
          </cell>
          <cell r="G1482" t="str">
            <v>Vị trí 1</v>
          </cell>
          <cell r="H1482" t="str">
            <v>Các đường còn lại</v>
          </cell>
          <cell r="I1482" t="str">
            <v>xã Dầu GiâyCác đường còn lạiVị trí 1160</v>
          </cell>
          <cell r="O1482">
            <v>2000</v>
          </cell>
          <cell r="P1482">
            <v>530</v>
          </cell>
          <cell r="S1482">
            <v>1600</v>
          </cell>
          <cell r="T1482">
            <v>160</v>
          </cell>
          <cell r="U1482">
            <v>2.16</v>
          </cell>
          <cell r="V1482">
            <v>2.16</v>
          </cell>
          <cell r="W1482">
            <v>2.16</v>
          </cell>
          <cell r="X1482">
            <v>2.5831578947368423</v>
          </cell>
          <cell r="Y1482">
            <v>1.3</v>
          </cell>
          <cell r="Z1482">
            <v>1.1981408791716628</v>
          </cell>
          <cell r="AA1482">
            <v>1.2</v>
          </cell>
        </row>
        <row r="1483">
          <cell r="E1483" t="str">
            <v>TN16NT2_D1</v>
          </cell>
          <cell r="F1483" t="str">
            <v>TN16NT2</v>
          </cell>
          <cell r="G1483" t="str">
            <v>Vị trí 1</v>
          </cell>
          <cell r="H1483" t="str">
            <v>Các đường nhóm II</v>
          </cell>
          <cell r="I1483" t="str">
            <v>xã Dầu GiâyCác đường nhóm IIVị trí 1165</v>
          </cell>
          <cell r="O1483">
            <v>4800</v>
          </cell>
          <cell r="P1483">
            <v>550</v>
          </cell>
          <cell r="S1483">
            <v>3800</v>
          </cell>
          <cell r="T1483">
            <v>165</v>
          </cell>
          <cell r="U1483">
            <v>2.6916666666666669</v>
          </cell>
          <cell r="V1483">
            <v>2.6916666666666669</v>
          </cell>
          <cell r="W1483">
            <v>2.6916666666666669</v>
          </cell>
          <cell r="X1483">
            <v>2.5692708333333334</v>
          </cell>
          <cell r="Y1483">
            <v>1.3</v>
          </cell>
          <cell r="Z1483">
            <v>1.1000000000000001</v>
          </cell>
          <cell r="AA1483">
            <v>1.1299999999999999</v>
          </cell>
        </row>
        <row r="1484">
          <cell r="E1484" t="str">
            <v>TN16NT2_D2</v>
          </cell>
          <cell r="F1484" t="str">
            <v>TN16NT2</v>
          </cell>
          <cell r="G1484" t="str">
            <v>Vị trí 1</v>
          </cell>
          <cell r="H1484" t="str">
            <v>Các đường nhóm II</v>
          </cell>
          <cell r="I1484" t="str">
            <v>xã Dầu GiâyCác đường nhóm IIVị trí 1165</v>
          </cell>
          <cell r="O1484">
            <v>3200</v>
          </cell>
          <cell r="P1484">
            <v>550</v>
          </cell>
          <cell r="S1484">
            <v>2700</v>
          </cell>
          <cell r="T1484">
            <v>165</v>
          </cell>
          <cell r="U1484">
            <v>2.4468749999999999</v>
          </cell>
          <cell r="V1484">
            <v>2.4468749999999999</v>
          </cell>
          <cell r="W1484">
            <v>2.4468749999999999</v>
          </cell>
          <cell r="X1484">
            <v>2.5692708333333334</v>
          </cell>
          <cell r="Y1484">
            <v>1.3</v>
          </cell>
          <cell r="Z1484">
            <v>1.1000000000000001</v>
          </cell>
          <cell r="AA1484">
            <v>1.1299999999999999</v>
          </cell>
        </row>
        <row r="1485">
          <cell r="E1485" t="str">
            <v>TN34NT1</v>
          </cell>
          <cell r="F1485" t="str">
            <v>TN34NT1</v>
          </cell>
          <cell r="G1485" t="str">
            <v>Vị trí 1</v>
          </cell>
          <cell r="H1485" t="str">
            <v>Các đường nhóm I</v>
          </cell>
          <cell r="I1485" t="str">
            <v>xã Dầu GiâyCác đường nhóm IVị trí 1170</v>
          </cell>
          <cell r="O1485">
            <v>6600</v>
          </cell>
          <cell r="P1485">
            <v>570</v>
          </cell>
          <cell r="S1485">
            <v>5200</v>
          </cell>
          <cell r="T1485">
            <v>170</v>
          </cell>
          <cell r="U1485">
            <v>4.0969696969696967</v>
          </cell>
          <cell r="V1485">
            <v>4.0969696969696967</v>
          </cell>
          <cell r="W1485">
            <v>4.0969696969696967</v>
          </cell>
          <cell r="X1485">
            <v>4.0969696969696967</v>
          </cell>
          <cell r="Y1485">
            <v>1.3</v>
          </cell>
          <cell r="AA1485">
            <v>1.1299999999999999</v>
          </cell>
        </row>
        <row r="1486">
          <cell r="E1486" t="str">
            <v>TN3DT_D1</v>
          </cell>
          <cell r="F1486" t="str">
            <v>TN3DT</v>
          </cell>
          <cell r="G1486" t="str">
            <v>Vị trí 1</v>
          </cell>
          <cell r="H1486" t="str">
            <v>TTDG</v>
          </cell>
          <cell r="I1486" t="str">
            <v>xã Dầu GiâyTTDGVị trí 1250</v>
          </cell>
          <cell r="J1486">
            <v>17010000</v>
          </cell>
          <cell r="K1486" t="str">
            <v>QĐ 27/QĐ-UBND ngày 05/1/2024</v>
          </cell>
          <cell r="O1486">
            <v>9000</v>
          </cell>
          <cell r="P1486">
            <v>780</v>
          </cell>
          <cell r="Q1486">
            <v>1.89</v>
          </cell>
          <cell r="S1486">
            <v>7000</v>
          </cell>
          <cell r="T1486">
            <v>250</v>
          </cell>
          <cell r="U1486">
            <v>1.7888888888888888</v>
          </cell>
          <cell r="V1486">
            <v>1.7888888888888888</v>
          </cell>
          <cell r="W1486">
            <v>1.7888888888888888</v>
          </cell>
          <cell r="X1486">
            <v>2.7303819444444444</v>
          </cell>
          <cell r="Y1486">
            <v>1.3</v>
          </cell>
          <cell r="Z1486">
            <v>1.086194114573783</v>
          </cell>
          <cell r="AA1486">
            <v>1.0900000000000001</v>
          </cell>
        </row>
        <row r="1487">
          <cell r="E1487" t="str">
            <v>TN3DT_D2</v>
          </cell>
          <cell r="F1487" t="str">
            <v>TN3DT</v>
          </cell>
          <cell r="G1487" t="str">
            <v>Vị trí 1</v>
          </cell>
          <cell r="H1487" t="str">
            <v>TTDG</v>
          </cell>
          <cell r="I1487" t="str">
            <v>xã Dầu GiâyTTDGVị trí 1250</v>
          </cell>
          <cell r="O1487">
            <v>6400</v>
          </cell>
          <cell r="P1487">
            <v>780</v>
          </cell>
          <cell r="S1487">
            <v>5000</v>
          </cell>
          <cell r="T1487">
            <v>250</v>
          </cell>
          <cell r="U1487">
            <v>3.671875</v>
          </cell>
          <cell r="V1487">
            <v>3.671875</v>
          </cell>
          <cell r="W1487">
            <v>3.671875</v>
          </cell>
          <cell r="X1487">
            <v>2.7303819444444444</v>
          </cell>
          <cell r="Y1487">
            <v>1.3</v>
          </cell>
          <cell r="Z1487">
            <v>1.086194114573783</v>
          </cell>
          <cell r="AA1487">
            <v>1.0900000000000001</v>
          </cell>
        </row>
        <row r="1488">
          <cell r="E1488" t="str">
            <v>TN3NT1_D1</v>
          </cell>
          <cell r="F1488" t="str">
            <v>TN3NT1</v>
          </cell>
          <cell r="G1488" t="str">
            <v>Vị trí 1</v>
          </cell>
          <cell r="H1488" t="str">
            <v>Các đường nhóm I</v>
          </cell>
          <cell r="I1488" t="str">
            <v>xã Dầu GiâyCác đường nhóm IVị trí 1170</v>
          </cell>
          <cell r="O1488">
            <v>4800</v>
          </cell>
          <cell r="P1488">
            <v>570</v>
          </cell>
          <cell r="S1488">
            <v>3500</v>
          </cell>
          <cell r="T1488">
            <v>170</v>
          </cell>
          <cell r="U1488">
            <v>2.5520833333333335</v>
          </cell>
          <cell r="V1488">
            <v>2.5520833333333335</v>
          </cell>
          <cell r="W1488">
            <v>2.5520833333333335</v>
          </cell>
          <cell r="X1488">
            <v>2.5520833333333335</v>
          </cell>
          <cell r="Y1488">
            <v>1.3</v>
          </cell>
          <cell r="Z1488">
            <v>1.1144563555395652</v>
          </cell>
          <cell r="AA1488">
            <v>1.1100000000000001</v>
          </cell>
        </row>
        <row r="1489">
          <cell r="E1489" t="str">
            <v>TN3NT1_D2,3</v>
          </cell>
          <cell r="F1489" t="str">
            <v>TN3NT1,3</v>
          </cell>
          <cell r="G1489" t="str">
            <v>Vị trí 1</v>
          </cell>
          <cell r="H1489" t="str">
            <v>Các đường nhóm I</v>
          </cell>
          <cell r="I1489" t="str">
            <v>xã Dầu GiâyCác đường nhóm IVị trí 1170</v>
          </cell>
          <cell r="O1489">
            <v>5200</v>
          </cell>
          <cell r="P1489">
            <v>570</v>
          </cell>
          <cell r="S1489">
            <v>3800</v>
          </cell>
          <cell r="T1489">
            <v>170</v>
          </cell>
          <cell r="U1489">
            <v>1</v>
          </cell>
          <cell r="V1489">
            <v>1</v>
          </cell>
          <cell r="W1489">
            <v>1</v>
          </cell>
          <cell r="X1489">
            <v>1</v>
          </cell>
          <cell r="Y1489">
            <v>1.3</v>
          </cell>
          <cell r="Z1489">
            <v>1.1177848229694709</v>
          </cell>
          <cell r="AA1489">
            <v>1.1200000000000001</v>
          </cell>
        </row>
        <row r="1490">
          <cell r="E1490" t="str">
            <v>TN19NT1</v>
          </cell>
          <cell r="F1490" t="str">
            <v>TN19NT1</v>
          </cell>
          <cell r="G1490" t="str">
            <v>Vị trí 1</v>
          </cell>
          <cell r="H1490" t="str">
            <v>Các đường nhóm I</v>
          </cell>
          <cell r="I1490" t="str">
            <v>xã Dầu GiâyCác đường nhóm IVị trí 1170</v>
          </cell>
          <cell r="J1490">
            <v>9178000</v>
          </cell>
          <cell r="K1490" t="str">
            <v>QĐ 3930/QĐ-UBND ngày 06/11/2023</v>
          </cell>
          <cell r="L1490">
            <v>1510000</v>
          </cell>
          <cell r="M1490" t="str">
            <v>QĐ 3930/QĐ-UBND ngày 06/11/2023</v>
          </cell>
          <cell r="O1490">
            <v>3800</v>
          </cell>
          <cell r="P1490">
            <v>570</v>
          </cell>
          <cell r="Q1490">
            <v>2.4152631578947368</v>
          </cell>
          <cell r="R1490">
            <v>2.6491228070175441</v>
          </cell>
          <cell r="S1490">
            <v>3000</v>
          </cell>
          <cell r="T1490">
            <v>170</v>
          </cell>
          <cell r="U1490">
            <v>2.2894736842105261</v>
          </cell>
          <cell r="V1490">
            <v>2.2894736842105261</v>
          </cell>
          <cell r="W1490">
            <v>2.2894736842105261</v>
          </cell>
          <cell r="X1490">
            <v>2.2894736842105261</v>
          </cell>
          <cell r="Y1490">
            <v>1.3</v>
          </cell>
          <cell r="Z1490">
            <v>1.0990600992765001</v>
          </cell>
          <cell r="AA1490">
            <v>1.1000000000000001</v>
          </cell>
        </row>
        <row r="1491">
          <cell r="E1491" t="str">
            <v>TN5DT</v>
          </cell>
          <cell r="F1491" t="str">
            <v>TN5DT</v>
          </cell>
          <cell r="G1491" t="str">
            <v>Vị trí 1</v>
          </cell>
          <cell r="H1491" t="str">
            <v>TTDG</v>
          </cell>
          <cell r="I1491" t="str">
            <v>xã Dầu GiâyTTDGVị trí 1250</v>
          </cell>
          <cell r="O1491">
            <v>4400</v>
          </cell>
          <cell r="P1491">
            <v>780</v>
          </cell>
          <cell r="S1491">
            <v>3200</v>
          </cell>
          <cell r="T1491">
            <v>250</v>
          </cell>
          <cell r="U1491">
            <v>2.6909090909090909</v>
          </cell>
          <cell r="V1491">
            <v>2.6909090909090909</v>
          </cell>
          <cell r="W1491">
            <v>2.6909090909090909</v>
          </cell>
          <cell r="X1491">
            <v>2.6909090909090909</v>
          </cell>
          <cell r="Y1491">
            <v>1.3</v>
          </cell>
          <cell r="AA1491">
            <v>1.1299999999999999</v>
          </cell>
        </row>
        <row r="1492">
          <cell r="E1492" t="str">
            <v>TN24NT_D1</v>
          </cell>
          <cell r="F1492" t="str">
            <v>TN24NT</v>
          </cell>
          <cell r="G1492" t="str">
            <v>Vị trí 1</v>
          </cell>
          <cell r="H1492" t="str">
            <v>Các đường còn lại</v>
          </cell>
          <cell r="I1492" t="str">
            <v>xã Dầu GiâyCác đường còn lạiVị trí 1160</v>
          </cell>
          <cell r="O1492">
            <v>3300</v>
          </cell>
          <cell r="P1492">
            <v>530</v>
          </cell>
          <cell r="S1492">
            <v>2600</v>
          </cell>
          <cell r="T1492">
            <v>160</v>
          </cell>
          <cell r="U1492">
            <v>2.2848484848484847</v>
          </cell>
          <cell r="V1492">
            <v>2.2848484848484847</v>
          </cell>
          <cell r="W1492">
            <v>2.2848484848484847</v>
          </cell>
          <cell r="X1492">
            <v>2.2848484848484847</v>
          </cell>
          <cell r="Y1492">
            <v>1.3</v>
          </cell>
          <cell r="Z1492">
            <v>1.1226126649608514</v>
          </cell>
          <cell r="AA1492">
            <v>1.1200000000000001</v>
          </cell>
        </row>
        <row r="1493">
          <cell r="E1493" t="str">
            <v>TN24NT_D2</v>
          </cell>
          <cell r="F1493" t="str">
            <v>TN24NT</v>
          </cell>
          <cell r="G1493" t="str">
            <v>Vị trí 1</v>
          </cell>
          <cell r="H1493" t="str">
            <v>Các đường còn lại</v>
          </cell>
          <cell r="I1493" t="str">
            <v>xã Dầu GiâyCác đường còn lạiVị trí 1160</v>
          </cell>
          <cell r="O1493">
            <v>3300</v>
          </cell>
          <cell r="P1493">
            <v>530</v>
          </cell>
          <cell r="S1493">
            <v>2600</v>
          </cell>
          <cell r="T1493">
            <v>160</v>
          </cell>
          <cell r="U1493">
            <v>2.2848484848484847</v>
          </cell>
          <cell r="V1493">
            <v>2.2848484848484847</v>
          </cell>
          <cell r="W1493">
            <v>2.2848484848484847</v>
          </cell>
          <cell r="X1493">
            <v>2.2848484848484847</v>
          </cell>
          <cell r="Y1493">
            <v>1.3</v>
          </cell>
          <cell r="Z1493">
            <v>1.1226126649608514</v>
          </cell>
          <cell r="AA1493">
            <v>1.1200000000000001</v>
          </cell>
        </row>
        <row r="1494">
          <cell r="E1494" t="str">
            <v>TN24NT_D3</v>
          </cell>
          <cell r="F1494" t="str">
            <v>TN24NT</v>
          </cell>
          <cell r="G1494" t="str">
            <v>Vị trí 1</v>
          </cell>
          <cell r="H1494" t="str">
            <v>Các đường còn lại</v>
          </cell>
          <cell r="I1494" t="str">
            <v>xã Dầu GiâyCác đường còn lạiVị trí 1160</v>
          </cell>
          <cell r="O1494">
            <v>3300</v>
          </cell>
          <cell r="P1494">
            <v>530</v>
          </cell>
          <cell r="S1494">
            <v>2600</v>
          </cell>
          <cell r="T1494">
            <v>160</v>
          </cell>
          <cell r="U1494">
            <v>2.2848484848484847</v>
          </cell>
          <cell r="V1494">
            <v>2.2848484848484847</v>
          </cell>
          <cell r="W1494">
            <v>2.2848484848484847</v>
          </cell>
          <cell r="X1494">
            <v>2.2848484848484847</v>
          </cell>
          <cell r="Y1494">
            <v>1.3</v>
          </cell>
          <cell r="Z1494">
            <v>1.1226126649608514</v>
          </cell>
          <cell r="AA1494">
            <v>1.1200000000000001</v>
          </cell>
        </row>
        <row r="1495">
          <cell r="E1495" t="str">
            <v>TN23NT</v>
          </cell>
          <cell r="F1495" t="str">
            <v>TN23NT</v>
          </cell>
          <cell r="G1495" t="str">
            <v>Vị trí 1</v>
          </cell>
          <cell r="H1495" t="str">
            <v>Các đường còn lại</v>
          </cell>
          <cell r="I1495" t="str">
            <v>xã Dầu GiâyCác đường còn lạiVị trí 1160</v>
          </cell>
          <cell r="O1495">
            <v>2900</v>
          </cell>
          <cell r="P1495">
            <v>530</v>
          </cell>
          <cell r="S1495">
            <v>2300</v>
          </cell>
          <cell r="T1495">
            <v>160</v>
          </cell>
          <cell r="U1495">
            <v>3.4103448275862069</v>
          </cell>
          <cell r="V1495">
            <v>3.4103448275862069</v>
          </cell>
          <cell r="W1495">
            <v>3.4103448275862069</v>
          </cell>
          <cell r="X1495">
            <v>3.4103448275862069</v>
          </cell>
          <cell r="Y1495">
            <v>1.3</v>
          </cell>
          <cell r="Z1495">
            <v>1.0883753307188857</v>
          </cell>
          <cell r="AA1495">
            <v>1.0900000000000001</v>
          </cell>
        </row>
        <row r="1496">
          <cell r="E1496" t="str">
            <v>TN4DT</v>
          </cell>
          <cell r="F1496" t="str">
            <v>TN4DT</v>
          </cell>
          <cell r="G1496" t="str">
            <v>Vị trí 1</v>
          </cell>
          <cell r="H1496" t="str">
            <v>TTDG</v>
          </cell>
          <cell r="I1496" t="str">
            <v>xã Dầu GiâyTTDGVị trí 1250</v>
          </cell>
          <cell r="O1496">
            <v>9500</v>
          </cell>
          <cell r="P1496">
            <v>780</v>
          </cell>
          <cell r="S1496">
            <v>7400</v>
          </cell>
          <cell r="T1496">
            <v>250</v>
          </cell>
          <cell r="U1496">
            <v>2.8821052631578947</v>
          </cell>
          <cell r="V1496">
            <v>2.8821052631578947</v>
          </cell>
          <cell r="W1496">
            <v>2.8821052631578947</v>
          </cell>
          <cell r="X1496">
            <v>2.8821052631578947</v>
          </cell>
          <cell r="Y1496">
            <v>1.3</v>
          </cell>
          <cell r="Z1496">
            <v>1.0212418300653596</v>
          </cell>
          <cell r="AA1496">
            <v>1.1299999999999999</v>
          </cell>
        </row>
        <row r="1497">
          <cell r="E1497" t="str">
            <v>TN18NT_D1</v>
          </cell>
          <cell r="F1497" t="str">
            <v>TN18NT</v>
          </cell>
          <cell r="G1497" t="str">
            <v>Vị trí 1</v>
          </cell>
          <cell r="H1497" t="str">
            <v>Các đường còn lại</v>
          </cell>
          <cell r="I1497" t="str">
            <v>xã Dầu GiâyCác đường còn lạiVị trí 1160</v>
          </cell>
          <cell r="O1497">
            <v>2700</v>
          </cell>
          <cell r="P1497">
            <v>530</v>
          </cell>
          <cell r="S1497">
            <v>2100</v>
          </cell>
          <cell r="T1497">
            <v>160</v>
          </cell>
          <cell r="U1497">
            <v>2.5666666666666669</v>
          </cell>
          <cell r="V1497">
            <v>2.5666666666666669</v>
          </cell>
          <cell r="W1497">
            <v>2.5666666666666669</v>
          </cell>
          <cell r="X1497">
            <v>2.3520833333333337</v>
          </cell>
          <cell r="Y1497">
            <v>1.3</v>
          </cell>
          <cell r="Z1497">
            <v>1.0517404979562652</v>
          </cell>
          <cell r="AA1497">
            <v>1.05</v>
          </cell>
        </row>
        <row r="1498">
          <cell r="E1498" t="str">
            <v>TN18NT_D2</v>
          </cell>
          <cell r="F1498" t="str">
            <v>TN18NT</v>
          </cell>
          <cell r="G1498" t="str">
            <v>Vị trí 1</v>
          </cell>
          <cell r="H1498" t="str">
            <v>Các đường còn lại</v>
          </cell>
          <cell r="I1498" t="str">
            <v>xã Dầu GiâyCác đường còn lạiVị trí 1160</v>
          </cell>
          <cell r="O1498">
            <v>2400</v>
          </cell>
          <cell r="P1498">
            <v>530</v>
          </cell>
          <cell r="S1498">
            <v>1900</v>
          </cell>
          <cell r="T1498">
            <v>160</v>
          </cell>
          <cell r="U1498">
            <v>2.1375000000000002</v>
          </cell>
          <cell r="V1498">
            <v>2.1375000000000002</v>
          </cell>
          <cell r="W1498">
            <v>2.1375000000000002</v>
          </cell>
          <cell r="X1498">
            <v>2.3520833333333337</v>
          </cell>
          <cell r="Y1498">
            <v>1.3</v>
          </cell>
          <cell r="Z1498">
            <v>1.0517404979562652</v>
          </cell>
          <cell r="AA1498">
            <v>1.05</v>
          </cell>
        </row>
        <row r="1499">
          <cell r="E1499" t="str">
            <v>TN33NT_D2</v>
          </cell>
          <cell r="F1499" t="str">
            <v>TN33NT</v>
          </cell>
          <cell r="G1499" t="str">
            <v>Vị trí 1</v>
          </cell>
          <cell r="H1499" t="str">
            <v>Các đường còn lại</v>
          </cell>
          <cell r="I1499" t="str">
            <v>xã Gia KiệmCác đường còn lạiVị trí 1210</v>
          </cell>
          <cell r="O1499">
            <v>2600</v>
          </cell>
          <cell r="P1499">
            <v>700</v>
          </cell>
          <cell r="S1499">
            <v>2000</v>
          </cell>
          <cell r="T1499">
            <v>210</v>
          </cell>
          <cell r="U1499">
            <v>3</v>
          </cell>
          <cell r="V1499">
            <v>3</v>
          </cell>
          <cell r="W1499">
            <v>3</v>
          </cell>
          <cell r="X1499">
            <v>2.5565217391304347</v>
          </cell>
          <cell r="Y1499">
            <v>1.3</v>
          </cell>
          <cell r="Z1499">
            <v>1.134376327087353</v>
          </cell>
          <cell r="AA1499">
            <v>1.1299999999999999</v>
          </cell>
        </row>
        <row r="1500">
          <cell r="E1500" t="str">
            <v>TN12NT2_D1</v>
          </cell>
          <cell r="F1500" t="str">
            <v>TN12NT2</v>
          </cell>
          <cell r="G1500" t="str">
            <v>Vị trí 1</v>
          </cell>
          <cell r="H1500" t="str">
            <v>Các đường nhóm II</v>
          </cell>
          <cell r="I1500" t="str">
            <v>xã Gia KiệmCác đường nhóm IIVị trí 1215</v>
          </cell>
          <cell r="O1500">
            <v>3700</v>
          </cell>
          <cell r="P1500">
            <v>720</v>
          </cell>
          <cell r="S1500">
            <v>2700</v>
          </cell>
          <cell r="T1500">
            <v>215</v>
          </cell>
          <cell r="U1500">
            <v>2.1162162162162161</v>
          </cell>
          <cell r="V1500">
            <v>2.1162162162162161</v>
          </cell>
          <cell r="W1500">
            <v>2.1162162162162161</v>
          </cell>
          <cell r="X1500">
            <v>2.1395883383383381</v>
          </cell>
          <cell r="Y1500">
            <v>1.3</v>
          </cell>
          <cell r="Z1500">
            <v>1.1423892442701205</v>
          </cell>
          <cell r="AA1500">
            <v>1.1399999999999999</v>
          </cell>
        </row>
        <row r="1501">
          <cell r="E1501" t="str">
            <v>TN12NT2_D2</v>
          </cell>
          <cell r="F1501" t="str">
            <v>TN12NT2</v>
          </cell>
          <cell r="G1501" t="str">
            <v>Vị trí 1</v>
          </cell>
          <cell r="H1501" t="str">
            <v>Các đường nhóm II</v>
          </cell>
          <cell r="I1501" t="str">
            <v>xã Gia KiệmCác đường nhóm IIVị trí 1215</v>
          </cell>
          <cell r="J1501">
            <v>4050000</v>
          </cell>
          <cell r="K1501" t="str">
            <v>QĐ 1389/QĐ-UBND ngày 29/12/2025</v>
          </cell>
          <cell r="L1501">
            <v>620400</v>
          </cell>
          <cell r="M1501" t="str">
            <v>QĐ 1389/QĐ-UBND ngày 29/12/2025</v>
          </cell>
          <cell r="O1501">
            <v>2400</v>
          </cell>
          <cell r="P1501">
            <v>720</v>
          </cell>
          <cell r="Q1501">
            <v>1.6875</v>
          </cell>
          <cell r="S1501">
            <v>1800</v>
          </cell>
          <cell r="T1501">
            <v>215</v>
          </cell>
          <cell r="U1501">
            <v>2.0249999999999999</v>
          </cell>
          <cell r="V1501">
            <v>1.6031249999999999</v>
          </cell>
          <cell r="W1501">
            <v>1.6031249999999999</v>
          </cell>
          <cell r="X1501">
            <v>2.1395883383383381</v>
          </cell>
          <cell r="Y1501">
            <v>1.3</v>
          </cell>
          <cell r="Z1501">
            <v>1.1423892442701205</v>
          </cell>
          <cell r="AA1501">
            <v>1.1399999999999999</v>
          </cell>
        </row>
        <row r="1502">
          <cell r="E1502" t="str">
            <v>TN2NT1_D1</v>
          </cell>
          <cell r="F1502" t="str">
            <v>TN2NT1</v>
          </cell>
          <cell r="G1502" t="str">
            <v>Vị trí 1</v>
          </cell>
          <cell r="H1502" t="str">
            <v>Các đường nhóm I</v>
          </cell>
          <cell r="I1502" t="str">
            <v>xã Gia KiệmCác đường nhóm IVị trí 1220</v>
          </cell>
          <cell r="J1502">
            <v>14100000</v>
          </cell>
          <cell r="K1502" t="str">
            <v>QĐ 4797/QĐ-UBND ngày 22/11/2024</v>
          </cell>
          <cell r="O1502">
            <v>7700</v>
          </cell>
          <cell r="P1502">
            <v>730</v>
          </cell>
          <cell r="Q1502">
            <v>1.8311688311688312</v>
          </cell>
          <cell r="S1502">
            <v>6000</v>
          </cell>
          <cell r="T1502">
            <v>220</v>
          </cell>
          <cell r="U1502">
            <v>1.7922077922077919</v>
          </cell>
          <cell r="V1502">
            <v>1.7922077922077919</v>
          </cell>
          <cell r="W1502">
            <v>1.7922077922077919</v>
          </cell>
          <cell r="X1502">
            <v>1.8775521121428314</v>
          </cell>
          <cell r="Y1502">
            <v>1.3</v>
          </cell>
          <cell r="Z1502">
            <v>1.1055708374326603</v>
          </cell>
          <cell r="AA1502">
            <v>1.1100000000000001</v>
          </cell>
        </row>
        <row r="1503">
          <cell r="E1503" t="str">
            <v>TN2NT1_D2</v>
          </cell>
          <cell r="F1503" t="str">
            <v>TN2NT1</v>
          </cell>
          <cell r="G1503" t="str">
            <v>Vị trí 1</v>
          </cell>
          <cell r="H1503" t="str">
            <v>Các đường nhóm I</v>
          </cell>
          <cell r="I1503" t="str">
            <v>xã Gia KiệmCác đường nhóm IVị trí 1220</v>
          </cell>
          <cell r="O1503">
            <v>8900</v>
          </cell>
          <cell r="P1503">
            <v>730</v>
          </cell>
          <cell r="S1503">
            <v>7000</v>
          </cell>
          <cell r="T1503">
            <v>220</v>
          </cell>
          <cell r="U1503">
            <v>1.8089887640449436</v>
          </cell>
          <cell r="V1503">
            <v>1.8089887640449436</v>
          </cell>
          <cell r="W1503">
            <v>1.8089887640449436</v>
          </cell>
          <cell r="X1503">
            <v>1.8775521121428314</v>
          </cell>
          <cell r="Y1503">
            <v>1.3</v>
          </cell>
          <cell r="Z1503">
            <v>1.1055708374326603</v>
          </cell>
          <cell r="AA1503">
            <v>1.1100000000000001</v>
          </cell>
        </row>
        <row r="1504">
          <cell r="E1504" t="str">
            <v>TN2NT1_D3</v>
          </cell>
          <cell r="F1504" t="str">
            <v>TN2NT1</v>
          </cell>
          <cell r="G1504" t="str">
            <v>Vị trí 1</v>
          </cell>
          <cell r="H1504" t="str">
            <v>Các đường nhóm I</v>
          </cell>
          <cell r="I1504" t="str">
            <v>xã Gia KiệmCác đường nhóm IVị trí 1220</v>
          </cell>
          <cell r="O1504">
            <v>10200</v>
          </cell>
          <cell r="P1504">
            <v>730</v>
          </cell>
          <cell r="S1504">
            <v>8000</v>
          </cell>
          <cell r="T1504">
            <v>220</v>
          </cell>
          <cell r="U1504">
            <v>1.803921568627451</v>
          </cell>
          <cell r="V1504">
            <v>1.803921568627451</v>
          </cell>
          <cell r="W1504">
            <v>1.803921568627451</v>
          </cell>
          <cell r="X1504">
            <v>1.8775521121428314</v>
          </cell>
          <cell r="Y1504">
            <v>1.3</v>
          </cell>
          <cell r="Z1504">
            <v>1.1055708374326603</v>
          </cell>
          <cell r="AA1504">
            <v>1.1100000000000001</v>
          </cell>
        </row>
        <row r="1505">
          <cell r="E1505" t="str">
            <v>TN4NT1_D1</v>
          </cell>
          <cell r="F1505" t="str">
            <v>TN4NT1</v>
          </cell>
          <cell r="G1505" t="str">
            <v>Vị trí 1</v>
          </cell>
          <cell r="H1505" t="str">
            <v>Các đường nhóm I</v>
          </cell>
          <cell r="I1505" t="str">
            <v>xã Gia KiệmCác đường nhóm IVị trí 1220</v>
          </cell>
          <cell r="O1505">
            <v>2900</v>
          </cell>
          <cell r="P1505">
            <v>730</v>
          </cell>
          <cell r="S1505">
            <v>2200</v>
          </cell>
          <cell r="T1505">
            <v>220</v>
          </cell>
          <cell r="U1505">
            <v>3.1862068965517243</v>
          </cell>
          <cell r="V1505">
            <v>3.1862068965517243</v>
          </cell>
          <cell r="W1505">
            <v>3.1862068965517243</v>
          </cell>
          <cell r="X1505">
            <v>2.447783251231527</v>
          </cell>
          <cell r="Y1505">
            <v>1.3</v>
          </cell>
          <cell r="AA1505">
            <v>1.1299999999999999</v>
          </cell>
        </row>
        <row r="1506">
          <cell r="E1506" t="str">
            <v>TN4NT1_D2</v>
          </cell>
          <cell r="F1506" t="str">
            <v>TN4NT1</v>
          </cell>
          <cell r="G1506" t="str">
            <v>Vị trí 1</v>
          </cell>
          <cell r="H1506" t="str">
            <v>Các đường nhóm I</v>
          </cell>
          <cell r="I1506" t="str">
            <v>xã Gia KiệmCác đường nhóm IVị trí 1220</v>
          </cell>
          <cell r="O1506">
            <v>2100</v>
          </cell>
          <cell r="P1506">
            <v>730</v>
          </cell>
          <cell r="S1506">
            <v>1600</v>
          </cell>
          <cell r="T1506">
            <v>220</v>
          </cell>
          <cell r="U1506">
            <v>2.0571428571428569</v>
          </cell>
          <cell r="V1506">
            <v>2.0571428571428569</v>
          </cell>
          <cell r="W1506">
            <v>2.0571428571428569</v>
          </cell>
          <cell r="X1506">
            <v>2.447783251231527</v>
          </cell>
          <cell r="Y1506">
            <v>1.3</v>
          </cell>
          <cell r="AA1506">
            <v>1.1299999999999999</v>
          </cell>
        </row>
        <row r="1507">
          <cell r="E1507" t="str">
            <v>TN4NT1_D3</v>
          </cell>
          <cell r="F1507" t="str">
            <v>TN4NT1</v>
          </cell>
          <cell r="G1507" t="str">
            <v>Vị trí 1</v>
          </cell>
          <cell r="H1507" t="str">
            <v>Các đường nhóm I</v>
          </cell>
          <cell r="I1507" t="str">
            <v>xã Gia KiệmCác đường nhóm IVị trí 1220</v>
          </cell>
          <cell r="O1507">
            <v>1800</v>
          </cell>
          <cell r="P1507">
            <v>730</v>
          </cell>
          <cell r="S1507">
            <v>1400</v>
          </cell>
          <cell r="T1507">
            <v>220</v>
          </cell>
          <cell r="U1507">
            <v>2.1</v>
          </cell>
          <cell r="V1507">
            <v>2.1</v>
          </cell>
          <cell r="W1507">
            <v>2.1</v>
          </cell>
          <cell r="X1507">
            <v>2.447783251231527</v>
          </cell>
          <cell r="Y1507">
            <v>1.3</v>
          </cell>
          <cell r="AA1507">
            <v>1.1299999999999999</v>
          </cell>
        </row>
        <row r="1508">
          <cell r="E1508" t="str">
            <v>TN32NT</v>
          </cell>
          <cell r="F1508" t="str">
            <v>TN32NT</v>
          </cell>
          <cell r="G1508" t="str">
            <v>Vị trí 1</v>
          </cell>
          <cell r="H1508" t="str">
            <v>Các đường còn lại</v>
          </cell>
          <cell r="I1508" t="str">
            <v>xã Gia KiệmCác đường còn lạiVị trí 1210</v>
          </cell>
          <cell r="J1508">
            <v>5640000</v>
          </cell>
          <cell r="K1508" t="str">
            <v>QĐ 4797/QĐ-UBND ngày 22/11/2024</v>
          </cell>
          <cell r="O1508">
            <v>3100</v>
          </cell>
          <cell r="P1508">
            <v>700</v>
          </cell>
          <cell r="Q1508">
            <v>1.8193548387096774</v>
          </cell>
          <cell r="S1508">
            <v>2400</v>
          </cell>
          <cell r="T1508">
            <v>210</v>
          </cell>
          <cell r="U1508">
            <v>1.7806451612903227</v>
          </cell>
          <cell r="V1508">
            <v>1.7806451612903227</v>
          </cell>
          <cell r="W1508">
            <v>1.7806451612903227</v>
          </cell>
          <cell r="X1508">
            <v>1.7806451612903227</v>
          </cell>
          <cell r="Y1508">
            <v>1.3</v>
          </cell>
          <cell r="AA1508">
            <v>1.1299999999999999</v>
          </cell>
        </row>
        <row r="1509">
          <cell r="E1509" t="str">
            <v>TN13NT2_D1</v>
          </cell>
          <cell r="F1509" t="str">
            <v>TN13NT2</v>
          </cell>
          <cell r="G1509" t="str">
            <v>Vị trí 1</v>
          </cell>
          <cell r="H1509" t="str">
            <v>Các đường nhóm II</v>
          </cell>
          <cell r="I1509" t="str">
            <v>xã Gia KiệmCác đường nhóm IIVị trí 1215</v>
          </cell>
          <cell r="O1509">
            <v>3400</v>
          </cell>
          <cell r="P1509">
            <v>720</v>
          </cell>
          <cell r="S1509">
            <v>2700</v>
          </cell>
          <cell r="T1509">
            <v>215</v>
          </cell>
          <cell r="U1509">
            <v>2.302941176470588</v>
          </cell>
          <cell r="V1509">
            <v>2.302941176470588</v>
          </cell>
          <cell r="W1509">
            <v>2.302941176470588</v>
          </cell>
          <cell r="X1509">
            <v>2.5122549019607843</v>
          </cell>
          <cell r="Y1509">
            <v>1.3</v>
          </cell>
          <cell r="Z1509">
            <v>1.154509438950837</v>
          </cell>
          <cell r="AA1509">
            <v>1.1499999999999999</v>
          </cell>
        </row>
        <row r="1510">
          <cell r="E1510" t="str">
            <v>TN13NT2_D2</v>
          </cell>
          <cell r="F1510" t="str">
            <v>TN13NT2</v>
          </cell>
          <cell r="G1510" t="str">
            <v>Vị trí 1</v>
          </cell>
          <cell r="H1510" t="str">
            <v>Các đường nhóm II</v>
          </cell>
          <cell r="I1510" t="str">
            <v>xã Gia KiệmCác đường nhóm IIVị trí 1215</v>
          </cell>
          <cell r="O1510">
            <v>2400</v>
          </cell>
          <cell r="P1510">
            <v>720</v>
          </cell>
          <cell r="S1510">
            <v>1900</v>
          </cell>
          <cell r="T1510">
            <v>215</v>
          </cell>
          <cell r="U1510">
            <v>2.375</v>
          </cell>
          <cell r="V1510">
            <v>2.375</v>
          </cell>
          <cell r="W1510">
            <v>2.375</v>
          </cell>
          <cell r="X1510">
            <v>2.5122549019607843</v>
          </cell>
          <cell r="Y1510">
            <v>1.3</v>
          </cell>
          <cell r="Z1510">
            <v>1.154509438950837</v>
          </cell>
          <cell r="AA1510">
            <v>1.1499999999999999</v>
          </cell>
        </row>
        <row r="1511">
          <cell r="E1511" t="str">
            <v>TN13NT2_D3</v>
          </cell>
          <cell r="F1511" t="str">
            <v>TN13NT2</v>
          </cell>
          <cell r="G1511" t="str">
            <v>Vị trí 1</v>
          </cell>
          <cell r="H1511" t="str">
            <v>Các đường nhóm II</v>
          </cell>
          <cell r="I1511" t="str">
            <v>xã Gia KiệmCác đường nhóm IIVị trí 1215</v>
          </cell>
          <cell r="J1511">
            <v>5116500</v>
          </cell>
          <cell r="K1511" t="str">
            <v>QĐ 4797/QĐ-UBND ngày 22/11/2024</v>
          </cell>
          <cell r="O1511">
            <v>1700</v>
          </cell>
          <cell r="P1511">
            <v>720</v>
          </cell>
          <cell r="Q1511">
            <v>3.0097058823529412</v>
          </cell>
          <cell r="S1511">
            <v>1350</v>
          </cell>
          <cell r="T1511">
            <v>215</v>
          </cell>
          <cell r="U1511">
            <v>2.8588235294117648</v>
          </cell>
          <cell r="V1511">
            <v>2.8588235294117648</v>
          </cell>
          <cell r="W1511">
            <v>2.8588235294117648</v>
          </cell>
          <cell r="X1511">
            <v>2.5122549019607843</v>
          </cell>
          <cell r="Y1511">
            <v>1.3</v>
          </cell>
          <cell r="Z1511">
            <v>1.154509438950837</v>
          </cell>
          <cell r="AA1511">
            <v>1.1499999999999999</v>
          </cell>
        </row>
        <row r="1512">
          <cell r="E1512" t="str">
            <v>TN10NT2_D1</v>
          </cell>
          <cell r="F1512" t="str">
            <v>TN10NT2</v>
          </cell>
          <cell r="G1512" t="str">
            <v>Vị trí 1</v>
          </cell>
          <cell r="H1512" t="str">
            <v>Các đường nhóm II</v>
          </cell>
          <cell r="I1512" t="str">
            <v>xã Gia KiệmCác đường nhóm IIVị trí 1215</v>
          </cell>
          <cell r="O1512">
            <v>3700</v>
          </cell>
          <cell r="P1512">
            <v>720</v>
          </cell>
          <cell r="S1512">
            <v>2900</v>
          </cell>
          <cell r="T1512">
            <v>215</v>
          </cell>
          <cell r="U1512">
            <v>2.7432432432432434</v>
          </cell>
          <cell r="V1512">
            <v>2.7432432432432434</v>
          </cell>
          <cell r="W1512">
            <v>2.7432432432432434</v>
          </cell>
          <cell r="X1512">
            <v>2.4605105105105105</v>
          </cell>
          <cell r="Y1512">
            <v>1.3</v>
          </cell>
          <cell r="Z1512">
            <v>1.1425903268705015</v>
          </cell>
          <cell r="AA1512">
            <v>1.1399999999999999</v>
          </cell>
        </row>
        <row r="1513">
          <cell r="E1513" t="str">
            <v>TN10NT2_D2</v>
          </cell>
          <cell r="F1513" t="str">
            <v>TN10NT2</v>
          </cell>
          <cell r="G1513" t="str">
            <v>Vị trí 1</v>
          </cell>
          <cell r="H1513" t="str">
            <v>Các đường nhóm II</v>
          </cell>
          <cell r="I1513" t="str">
            <v>xã Gia KiệmCác đường nhóm IIVị trí 1215</v>
          </cell>
          <cell r="J1513">
            <v>6174000</v>
          </cell>
          <cell r="K1513" t="str">
            <v>QĐ 4797/QĐ-UBND ngày 22/11/2024</v>
          </cell>
          <cell r="L1513">
            <v>2152150</v>
          </cell>
          <cell r="M1513" t="str">
            <v>QĐ 4797/QĐ-UBND ngày 22/11/2024</v>
          </cell>
          <cell r="O1513">
            <v>2700</v>
          </cell>
          <cell r="P1513">
            <v>720</v>
          </cell>
          <cell r="Q1513">
            <v>2.2866666666666666</v>
          </cell>
          <cell r="R1513">
            <v>2.9890972222222221</v>
          </cell>
          <cell r="S1513">
            <v>2100</v>
          </cell>
          <cell r="T1513">
            <v>215</v>
          </cell>
          <cell r="U1513">
            <v>2.1777777777777776</v>
          </cell>
          <cell r="V1513">
            <v>2.1777777777777776</v>
          </cell>
          <cell r="W1513">
            <v>2.1777777777777776</v>
          </cell>
          <cell r="X1513">
            <v>2.4605105105105105</v>
          </cell>
          <cell r="Y1513">
            <v>1.3</v>
          </cell>
          <cell r="Z1513">
            <v>1.1425903268705015</v>
          </cell>
          <cell r="AA1513">
            <v>1.1399999999999999</v>
          </cell>
        </row>
        <row r="1514">
          <cell r="E1514" t="str">
            <v>TN5NT1_D3</v>
          </cell>
          <cell r="F1514" t="str">
            <v>TN5NT1</v>
          </cell>
          <cell r="G1514" t="str">
            <v>Vị trí 1</v>
          </cell>
          <cell r="H1514" t="str">
            <v>Các đường nhóm I</v>
          </cell>
          <cell r="I1514" t="str">
            <v>xã Gia KiệmCác đường nhóm IVị trí 1220</v>
          </cell>
          <cell r="O1514">
            <v>2700</v>
          </cell>
          <cell r="P1514">
            <v>730</v>
          </cell>
          <cell r="S1514">
            <v>2300</v>
          </cell>
          <cell r="T1514">
            <v>220</v>
          </cell>
          <cell r="U1514">
            <v>3.3222222222222224</v>
          </cell>
          <cell r="V1514">
            <v>3.3222222222222224</v>
          </cell>
          <cell r="W1514">
            <v>3.3222222222222224</v>
          </cell>
          <cell r="X1514">
            <v>3.3222222222222224</v>
          </cell>
          <cell r="Y1514">
            <v>1.3</v>
          </cell>
          <cell r="AA1514">
            <v>1.1299999999999999</v>
          </cell>
        </row>
        <row r="1515">
          <cell r="E1515" t="str">
            <v>TN15NT2_D1</v>
          </cell>
          <cell r="F1515" t="str">
            <v>TN15NT2</v>
          </cell>
          <cell r="G1515" t="str">
            <v>Vị trí 1</v>
          </cell>
          <cell r="H1515" t="str">
            <v>Các đường nhóm II</v>
          </cell>
          <cell r="I1515" t="str">
            <v>xã Gia KiệmCác đường nhóm IIVị trí 1215</v>
          </cell>
          <cell r="O1515">
            <v>3800</v>
          </cell>
          <cell r="P1515">
            <v>720</v>
          </cell>
          <cell r="S1515">
            <v>3000</v>
          </cell>
          <cell r="T1515">
            <v>215</v>
          </cell>
          <cell r="U1515">
            <v>2.2894736842105261</v>
          </cell>
          <cell r="V1515">
            <v>2.2894736842105261</v>
          </cell>
          <cell r="W1515">
            <v>2.2894736842105261</v>
          </cell>
          <cell r="X1515">
            <v>2.4467368421052633</v>
          </cell>
          <cell r="Y1515">
            <v>1.3</v>
          </cell>
          <cell r="Z1515">
            <v>1.1707878374036471</v>
          </cell>
          <cell r="AA1515">
            <v>1.17</v>
          </cell>
        </row>
        <row r="1516">
          <cell r="E1516" t="str">
            <v>TN15NT2_D2</v>
          </cell>
          <cell r="F1516" t="str">
            <v>TN15NT2</v>
          </cell>
          <cell r="G1516" t="str">
            <v>Vị trí 1</v>
          </cell>
          <cell r="H1516" t="str">
            <v>Các đường nhóm II</v>
          </cell>
          <cell r="I1516" t="str">
            <v>xã Gia KiệmCác đường nhóm IIVị trí 1215</v>
          </cell>
          <cell r="O1516">
            <v>2500</v>
          </cell>
          <cell r="P1516">
            <v>720</v>
          </cell>
          <cell r="S1516">
            <v>2100</v>
          </cell>
          <cell r="T1516">
            <v>215</v>
          </cell>
          <cell r="U1516">
            <v>2.6040000000000001</v>
          </cell>
          <cell r="V1516">
            <v>2.6040000000000001</v>
          </cell>
          <cell r="W1516">
            <v>2.6040000000000001</v>
          </cell>
          <cell r="X1516">
            <v>2.4467368421052633</v>
          </cell>
          <cell r="Y1516">
            <v>1.3</v>
          </cell>
          <cell r="Z1516">
            <v>1.1707878374036471</v>
          </cell>
          <cell r="AA1516">
            <v>1.17</v>
          </cell>
        </row>
        <row r="1517">
          <cell r="E1517" t="str">
            <v>TN14NT2_D1</v>
          </cell>
          <cell r="F1517" t="str">
            <v>TN14NT2</v>
          </cell>
          <cell r="G1517" t="str">
            <v>Vị trí 1</v>
          </cell>
          <cell r="H1517" t="str">
            <v>Các đường nhóm II</v>
          </cell>
          <cell r="I1517" t="str">
            <v>xã Gia KiệmCác đường nhóm IIVị trí 1215</v>
          </cell>
          <cell r="O1517">
            <v>3900</v>
          </cell>
          <cell r="P1517">
            <v>720</v>
          </cell>
          <cell r="S1517">
            <v>2900</v>
          </cell>
          <cell r="T1517">
            <v>215</v>
          </cell>
          <cell r="U1517">
            <v>2.1564102564102563</v>
          </cell>
          <cell r="V1517">
            <v>2.1564102564102563</v>
          </cell>
          <cell r="W1517">
            <v>2.1564102564102563</v>
          </cell>
          <cell r="X1517">
            <v>2.4330173714047953</v>
          </cell>
          <cell r="Y1517">
            <v>1.3</v>
          </cell>
          <cell r="Z1517">
            <v>1.1291302999939306</v>
          </cell>
          <cell r="AA1517">
            <v>1.1299999999999999</v>
          </cell>
        </row>
        <row r="1518">
          <cell r="E1518" t="str">
            <v>TN14NT2_D2</v>
          </cell>
          <cell r="F1518" t="str">
            <v>TN14NT2</v>
          </cell>
          <cell r="G1518" t="str">
            <v>Vị trí 1</v>
          </cell>
          <cell r="H1518" t="str">
            <v>Các đường nhóm II</v>
          </cell>
          <cell r="I1518" t="str">
            <v>xã Gia KiệmCác đường nhóm IIVị trí 1215</v>
          </cell>
          <cell r="O1518">
            <v>2900</v>
          </cell>
          <cell r="P1518">
            <v>720</v>
          </cell>
          <cell r="S1518">
            <v>2100</v>
          </cell>
          <cell r="T1518">
            <v>215</v>
          </cell>
          <cell r="U1518">
            <v>2.317241379310345</v>
          </cell>
          <cell r="V1518">
            <v>2.317241379310345</v>
          </cell>
          <cell r="W1518">
            <v>2.317241379310345</v>
          </cell>
          <cell r="X1518">
            <v>2.4330173714047953</v>
          </cell>
          <cell r="Y1518">
            <v>1.3</v>
          </cell>
          <cell r="Z1518">
            <v>1.1291302999939306</v>
          </cell>
          <cell r="AA1518">
            <v>1.1299999999999999</v>
          </cell>
        </row>
        <row r="1519">
          <cell r="E1519" t="str">
            <v>TN8NT2_D1</v>
          </cell>
          <cell r="F1519" t="str">
            <v>TN8NT2</v>
          </cell>
          <cell r="G1519" t="str">
            <v>Vị trí 1</v>
          </cell>
          <cell r="H1519" t="str">
            <v>Các đường nhóm II</v>
          </cell>
          <cell r="I1519" t="str">
            <v>xã Gia KiệmCác đường nhóm IIVị trí 1215</v>
          </cell>
          <cell r="O1519">
            <v>3500</v>
          </cell>
          <cell r="P1519">
            <v>720</v>
          </cell>
          <cell r="S1519">
            <v>2900</v>
          </cell>
          <cell r="T1519">
            <v>215</v>
          </cell>
          <cell r="U1519">
            <v>1.9057142857142855</v>
          </cell>
          <cell r="V1519">
            <v>1.9057142857142855</v>
          </cell>
          <cell r="W1519">
            <v>1.9057142857142855</v>
          </cell>
          <cell r="X1519">
            <v>2.3388571428571425</v>
          </cell>
          <cell r="Y1519">
            <v>1.3</v>
          </cell>
          <cell r="Z1519">
            <v>1.1000000000000001</v>
          </cell>
          <cell r="AA1519">
            <v>1.1000000000000001</v>
          </cell>
        </row>
        <row r="1520">
          <cell r="E1520" t="str">
            <v>TN8NT2_D2</v>
          </cell>
          <cell r="F1520" t="str">
            <v>TN8NT2</v>
          </cell>
          <cell r="G1520" t="str">
            <v>Vị trí 1</v>
          </cell>
          <cell r="H1520" t="str">
            <v>Các đường nhóm II</v>
          </cell>
          <cell r="I1520" t="str">
            <v>xã Gia KiệmCác đường nhóm IIVị trí 1215</v>
          </cell>
          <cell r="O1520">
            <v>2500</v>
          </cell>
          <cell r="P1520">
            <v>720</v>
          </cell>
          <cell r="S1520">
            <v>2100</v>
          </cell>
          <cell r="T1520">
            <v>215</v>
          </cell>
          <cell r="U1520">
            <v>2.7719999999999998</v>
          </cell>
          <cell r="V1520">
            <v>2.7719999999999998</v>
          </cell>
          <cell r="W1520">
            <v>2.7719999999999998</v>
          </cell>
          <cell r="X1520">
            <v>2.3388571428571425</v>
          </cell>
          <cell r="Y1520">
            <v>1.3</v>
          </cell>
          <cell r="Z1520">
            <v>1.1000000000000001</v>
          </cell>
          <cell r="AA1520">
            <v>1.1000000000000001</v>
          </cell>
        </row>
        <row r="1521">
          <cell r="E1521" t="str">
            <v>TN25NT_D1</v>
          </cell>
          <cell r="F1521" t="str">
            <v>TN25NT</v>
          </cell>
          <cell r="G1521" t="str">
            <v>Vị trí 1</v>
          </cell>
          <cell r="H1521" t="str">
            <v>Các đường còn lại</v>
          </cell>
          <cell r="I1521" t="str">
            <v>xã Gia KiệmCác đường còn lạiVị trí 1210</v>
          </cell>
          <cell r="O1521">
            <v>2000</v>
          </cell>
          <cell r="P1521">
            <v>700</v>
          </cell>
          <cell r="S1521">
            <v>1500</v>
          </cell>
          <cell r="T1521">
            <v>210</v>
          </cell>
          <cell r="U1521">
            <v>2.5499999999999998</v>
          </cell>
          <cell r="V1521">
            <v>2.5499999999999998</v>
          </cell>
          <cell r="W1521">
            <v>2.5499999999999998</v>
          </cell>
          <cell r="X1521">
            <v>2.2649999999999997</v>
          </cell>
          <cell r="Y1521">
            <v>1.3</v>
          </cell>
          <cell r="Z1521">
            <v>1.2189479957817526</v>
          </cell>
          <cell r="AA1521">
            <v>1.22</v>
          </cell>
        </row>
        <row r="1522">
          <cell r="E1522" t="str">
            <v>TN25NT_D2</v>
          </cell>
          <cell r="F1522" t="str">
            <v>TN25NT</v>
          </cell>
          <cell r="G1522" t="str">
            <v>Vị trí 1</v>
          </cell>
          <cell r="H1522" t="str">
            <v>Các đường còn lại</v>
          </cell>
          <cell r="I1522" t="str">
            <v>xã Gia KiệmCác đường còn lạiVị trí 1210</v>
          </cell>
          <cell r="O1522">
            <v>1500</v>
          </cell>
          <cell r="P1522">
            <v>700</v>
          </cell>
          <cell r="S1522">
            <v>1100</v>
          </cell>
          <cell r="T1522">
            <v>210</v>
          </cell>
          <cell r="U1522">
            <v>1.98</v>
          </cell>
          <cell r="V1522">
            <v>1.98</v>
          </cell>
          <cell r="W1522">
            <v>1.98</v>
          </cell>
          <cell r="X1522">
            <v>2.2649999999999997</v>
          </cell>
          <cell r="Y1522">
            <v>1.3</v>
          </cell>
          <cell r="Z1522">
            <v>1.2189479957817526</v>
          </cell>
          <cell r="AA1522">
            <v>1.22</v>
          </cell>
        </row>
        <row r="1523">
          <cell r="E1523" t="str">
            <v>TN11NT2_D1</v>
          </cell>
          <cell r="F1523" t="str">
            <v>TN11NT2</v>
          </cell>
          <cell r="G1523" t="str">
            <v>Vị trí 1</v>
          </cell>
          <cell r="H1523" t="str">
            <v>Các đường nhóm II</v>
          </cell>
          <cell r="I1523" t="str">
            <v>xã Gia KiệmCác đường nhóm IIVị trí 1215</v>
          </cell>
          <cell r="O1523">
            <v>2300</v>
          </cell>
          <cell r="P1523">
            <v>720</v>
          </cell>
          <cell r="S1523">
            <v>1900</v>
          </cell>
          <cell r="T1523">
            <v>215</v>
          </cell>
          <cell r="U1523">
            <v>2.2304347826086954</v>
          </cell>
          <cell r="V1523">
            <v>2.2304347826086954</v>
          </cell>
          <cell r="W1523">
            <v>2.2304347826086954</v>
          </cell>
          <cell r="X1523">
            <v>2.2463315217391302</v>
          </cell>
          <cell r="Y1523">
            <v>1.3</v>
          </cell>
          <cell r="AA1523">
            <v>1.1299999999999999</v>
          </cell>
        </row>
        <row r="1524">
          <cell r="E1524" t="str">
            <v>bs</v>
          </cell>
          <cell r="F1524" t="str">
            <v>bs</v>
          </cell>
          <cell r="G1524" t="str">
            <v>Vị trí 1</v>
          </cell>
          <cell r="H1524" t="str">
            <v>Các đường nhóm II</v>
          </cell>
          <cell r="I1524" t="str">
            <v>xã Gia KiệmCác đường nhóm IIVị trí 1</v>
          </cell>
          <cell r="O1524">
            <v>2900</v>
          </cell>
          <cell r="P1524">
            <v>720</v>
          </cell>
          <cell r="V1524">
            <v>0</v>
          </cell>
          <cell r="W1524">
            <v>1</v>
          </cell>
          <cell r="X1524">
            <v>1</v>
          </cell>
          <cell r="Y1524">
            <v>1.3</v>
          </cell>
          <cell r="AA1524">
            <v>1.1299999999999999</v>
          </cell>
        </row>
        <row r="1525">
          <cell r="E1525" t="str">
            <v>bs</v>
          </cell>
          <cell r="F1525" t="str">
            <v>bs</v>
          </cell>
          <cell r="G1525" t="str">
            <v>Vị trí 1</v>
          </cell>
          <cell r="H1525" t="str">
            <v>Các đường nhóm II</v>
          </cell>
          <cell r="I1525" t="str">
            <v>xã Gia KiệmCác đường nhóm IIVị trí 1</v>
          </cell>
          <cell r="O1525">
            <v>2100</v>
          </cell>
          <cell r="P1525">
            <v>720</v>
          </cell>
          <cell r="V1525">
            <v>0</v>
          </cell>
          <cell r="W1525">
            <v>1</v>
          </cell>
          <cell r="X1525">
            <v>1</v>
          </cell>
          <cell r="Y1525">
            <v>1.3</v>
          </cell>
          <cell r="AA1525">
            <v>1.1299999999999999</v>
          </cell>
        </row>
        <row r="1526">
          <cell r="E1526" t="str">
            <v>bs</v>
          </cell>
          <cell r="F1526" t="str">
            <v>bs</v>
          </cell>
          <cell r="G1526" t="str">
            <v>Vị trí 1</v>
          </cell>
          <cell r="H1526" t="str">
            <v>Các đường nhóm II</v>
          </cell>
          <cell r="I1526" t="str">
            <v>xã Gia KiệmCác đường nhóm IIVị trí 1</v>
          </cell>
          <cell r="O1526">
            <v>1700</v>
          </cell>
          <cell r="P1526">
            <v>720</v>
          </cell>
          <cell r="V1526">
            <v>0</v>
          </cell>
          <cell r="W1526">
            <v>1</v>
          </cell>
          <cell r="X1526">
            <v>1</v>
          </cell>
          <cell r="Y1526">
            <v>1.3</v>
          </cell>
          <cell r="AA1526">
            <v>1.1299999999999999</v>
          </cell>
        </row>
        <row r="1527">
          <cell r="E1527" t="str">
            <v>TN2NT1_D4</v>
          </cell>
          <cell r="F1527" t="str">
            <v>TN2NT1</v>
          </cell>
          <cell r="G1527" t="str">
            <v>Vị trí 1</v>
          </cell>
          <cell r="H1527" t="str">
            <v>Các đường nhóm I</v>
          </cell>
          <cell r="I1527" t="str">
            <v>xã Thống NhấtCác đường nhóm IVị trí 1220</v>
          </cell>
          <cell r="O1527">
            <v>9400</v>
          </cell>
          <cell r="P1527">
            <v>730</v>
          </cell>
          <cell r="S1527">
            <v>7400</v>
          </cell>
          <cell r="T1527">
            <v>220</v>
          </cell>
          <cell r="U1527">
            <v>1.7319148936170214</v>
          </cell>
          <cell r="V1527">
            <v>1.7319148936170214</v>
          </cell>
          <cell r="W1527">
            <v>1.7319148936170214</v>
          </cell>
          <cell r="X1527">
            <v>1.8775521121428314</v>
          </cell>
          <cell r="Y1527">
            <v>1.3</v>
          </cell>
          <cell r="Z1527">
            <v>1.1055708374326603</v>
          </cell>
          <cell r="AA1527">
            <v>1.1100000000000001</v>
          </cell>
        </row>
        <row r="1528">
          <cell r="E1528" t="str">
            <v>TN2NT1_D5</v>
          </cell>
          <cell r="F1528" t="str">
            <v>TN2NT1</v>
          </cell>
          <cell r="G1528" t="str">
            <v>Vị trí 1</v>
          </cell>
          <cell r="H1528" t="str">
            <v>Các đường nhóm I</v>
          </cell>
          <cell r="I1528" t="str">
            <v>xã Thống NhấtCác đường nhóm IVị trí 1220</v>
          </cell>
          <cell r="O1528">
            <v>6700</v>
          </cell>
          <cell r="P1528">
            <v>730</v>
          </cell>
          <cell r="S1528">
            <v>5600</v>
          </cell>
          <cell r="T1528">
            <v>220</v>
          </cell>
          <cell r="U1528">
            <v>1.8388059701492541</v>
          </cell>
          <cell r="V1528">
            <v>1.8388059701492541</v>
          </cell>
          <cell r="W1528">
            <v>1.8388059701492541</v>
          </cell>
          <cell r="X1528">
            <v>1.8775521121428314</v>
          </cell>
          <cell r="Y1528">
            <v>1.3</v>
          </cell>
          <cell r="Z1528">
            <v>1.1055708374326603</v>
          </cell>
          <cell r="AA1528">
            <v>1.1100000000000001</v>
          </cell>
        </row>
        <row r="1529">
          <cell r="E1529" t="str">
            <v>TN2NT1_D6</v>
          </cell>
          <cell r="F1529" t="str">
            <v>TN2NT1</v>
          </cell>
          <cell r="G1529" t="str">
            <v>Vị trí 1</v>
          </cell>
          <cell r="H1529" t="str">
            <v>Các đường nhóm I</v>
          </cell>
          <cell r="I1529" t="str">
            <v>xã Thống NhấtCác đường nhóm IVị trí 1220</v>
          </cell>
          <cell r="O1529">
            <v>3800</v>
          </cell>
          <cell r="P1529">
            <v>730</v>
          </cell>
          <cell r="S1529">
            <v>3000</v>
          </cell>
          <cell r="T1529">
            <v>220</v>
          </cell>
          <cell r="U1529">
            <v>2.2894736842105261</v>
          </cell>
          <cell r="V1529">
            <v>2.2894736842105261</v>
          </cell>
          <cell r="W1529">
            <v>2.2894736842105261</v>
          </cell>
          <cell r="X1529">
            <v>1.8775521121428314</v>
          </cell>
          <cell r="Y1529">
            <v>1.3</v>
          </cell>
          <cell r="Z1529">
            <v>1.1055708374326603</v>
          </cell>
          <cell r="AA1529">
            <v>1.1100000000000001</v>
          </cell>
        </row>
        <row r="1530">
          <cell r="E1530" t="str">
            <v>DQ1NT1_D1</v>
          </cell>
          <cell r="F1530" t="str">
            <v>DQ1NT1</v>
          </cell>
          <cell r="G1530" t="str">
            <v>Vị trí 1</v>
          </cell>
          <cell r="H1530" t="str">
            <v>Các đường nhóm I</v>
          </cell>
          <cell r="I1530" t="str">
            <v>xã Thống NhấtCác đường nhóm IVị trí 180</v>
          </cell>
          <cell r="O1530">
            <v>2100</v>
          </cell>
          <cell r="P1530">
            <v>270</v>
          </cell>
          <cell r="S1530">
            <v>1400</v>
          </cell>
          <cell r="T1530">
            <v>80</v>
          </cell>
          <cell r="U1530">
            <v>2.6666666666666665</v>
          </cell>
          <cell r="V1530">
            <v>2.6666666666666665</v>
          </cell>
          <cell r="W1530">
            <v>2.6666666666666665</v>
          </cell>
          <cell r="X1530">
            <v>3.3051009877635269</v>
          </cell>
          <cell r="Y1530">
            <v>1.3</v>
          </cell>
          <cell r="Z1530">
            <v>1.1087050875077715</v>
          </cell>
          <cell r="AA1530">
            <v>1.1100000000000001</v>
          </cell>
        </row>
        <row r="1531">
          <cell r="E1531" t="str">
            <v>DQ1NT1_D2,3</v>
          </cell>
          <cell r="F1531" t="str">
            <v>DQ1NT1,3</v>
          </cell>
          <cell r="G1531" t="str">
            <v>Vị trí 1</v>
          </cell>
          <cell r="H1531" t="str">
            <v>Các đường nhóm I</v>
          </cell>
          <cell r="I1531" t="str">
            <v>xã Thống NhấtCác đường nhóm IVị trí 180</v>
          </cell>
          <cell r="O1531">
            <v>2800</v>
          </cell>
          <cell r="P1531">
            <v>270</v>
          </cell>
          <cell r="S1531">
            <v>1900</v>
          </cell>
          <cell r="T1531">
            <v>80</v>
          </cell>
          <cell r="V1531">
            <v>0</v>
          </cell>
          <cell r="W1531">
            <v>1</v>
          </cell>
          <cell r="X1531">
            <v>1</v>
          </cell>
          <cell r="Y1531">
            <v>1.3</v>
          </cell>
          <cell r="AA1531">
            <v>1.1299999999999999</v>
          </cell>
        </row>
        <row r="1532">
          <cell r="E1532" t="str">
            <v>DQ1NT1_D4</v>
          </cell>
          <cell r="F1532" t="str">
            <v>DQ1NT1</v>
          </cell>
          <cell r="G1532" t="str">
            <v>Vị trí 1</v>
          </cell>
          <cell r="H1532" t="str">
            <v>Các đường nhóm I</v>
          </cell>
          <cell r="I1532" t="str">
            <v>xã Thống NhấtCác đường nhóm IVị trí 180</v>
          </cell>
          <cell r="O1532">
            <v>3800</v>
          </cell>
          <cell r="P1532">
            <v>270</v>
          </cell>
          <cell r="S1532">
            <v>3300</v>
          </cell>
          <cell r="T1532">
            <v>80</v>
          </cell>
          <cell r="U1532">
            <v>4.0815789473684214</v>
          </cell>
          <cell r="V1532">
            <v>4.0815789473684214</v>
          </cell>
          <cell r="W1532">
            <v>4.0815789473684214</v>
          </cell>
          <cell r="X1532">
            <v>3.3051009877635269</v>
          </cell>
          <cell r="Y1532">
            <v>1.3</v>
          </cell>
          <cell r="Z1532">
            <v>1.1087050875077715</v>
          </cell>
          <cell r="AA1532">
            <v>1.1100000000000001</v>
          </cell>
        </row>
        <row r="1533">
          <cell r="E1533" t="str">
            <v>DQ17NT_D1</v>
          </cell>
          <cell r="F1533" t="str">
            <v>DQ17NT</v>
          </cell>
          <cell r="G1533" t="str">
            <v>Vị trí 1</v>
          </cell>
          <cell r="H1533" t="str">
            <v>Các đường còn lại</v>
          </cell>
          <cell r="I1533" t="str">
            <v>xã Thống NhấtCác đường còn lạiVị trí 170</v>
          </cell>
          <cell r="O1533">
            <v>1800</v>
          </cell>
          <cell r="P1533">
            <v>230</v>
          </cell>
          <cell r="S1533">
            <v>1300</v>
          </cell>
          <cell r="T1533">
            <v>70</v>
          </cell>
          <cell r="U1533">
            <v>3.8277777777777779</v>
          </cell>
          <cell r="V1533">
            <v>3.8277777777777779</v>
          </cell>
          <cell r="W1533">
            <v>3.8277777777777779</v>
          </cell>
          <cell r="X1533">
            <v>4.3086257309941525</v>
          </cell>
          <cell r="Y1533">
            <v>1.3</v>
          </cell>
          <cell r="Z1533">
            <v>1.0865654068056048</v>
          </cell>
          <cell r="AA1533">
            <v>1.0900000000000001</v>
          </cell>
        </row>
        <row r="1534">
          <cell r="E1534" t="str">
            <v>DQ17NT_D2</v>
          </cell>
          <cell r="F1534" t="str">
            <v>DQ17NT</v>
          </cell>
          <cell r="G1534" t="str">
            <v>Vị trí 1</v>
          </cell>
          <cell r="H1534" t="str">
            <v>Các đường còn lại</v>
          </cell>
          <cell r="I1534" t="str">
            <v>xã Thống NhấtCác đường còn lạiVị trí 170</v>
          </cell>
          <cell r="O1534">
            <v>950</v>
          </cell>
          <cell r="P1534">
            <v>230</v>
          </cell>
          <cell r="S1534">
            <v>700</v>
          </cell>
          <cell r="T1534">
            <v>70</v>
          </cell>
          <cell r="U1534">
            <v>4.7894736842105265</v>
          </cell>
          <cell r="V1534">
            <v>4.7894736842105265</v>
          </cell>
          <cell r="W1534">
            <v>4.7894736842105265</v>
          </cell>
          <cell r="X1534">
            <v>4.3086257309941525</v>
          </cell>
          <cell r="Y1534">
            <v>1.3</v>
          </cell>
          <cell r="Z1534">
            <v>1.0865654068056048</v>
          </cell>
          <cell r="AA1534">
            <v>1.0900000000000001</v>
          </cell>
        </row>
        <row r="1535">
          <cell r="E1535" t="str">
            <v>DQ3NT1_D1</v>
          </cell>
          <cell r="F1535" t="str">
            <v>DQ3NT1</v>
          </cell>
          <cell r="G1535" t="str">
            <v>Vị trí 1</v>
          </cell>
          <cell r="H1535" t="str">
            <v>Các đường nhóm I</v>
          </cell>
          <cell r="I1535" t="str">
            <v>xã Thống NhấtCác đường nhóm IVị trí 180</v>
          </cell>
          <cell r="O1535">
            <v>1800</v>
          </cell>
          <cell r="P1535">
            <v>270</v>
          </cell>
          <cell r="S1535">
            <v>1300</v>
          </cell>
          <cell r="T1535">
            <v>80</v>
          </cell>
          <cell r="U1535">
            <v>3.0333333333333332</v>
          </cell>
          <cell r="V1535">
            <v>3.0333333333333332</v>
          </cell>
          <cell r="W1535">
            <v>3.0333333333333332</v>
          </cell>
          <cell r="X1535">
            <v>2.5881686429512518</v>
          </cell>
          <cell r="Y1535">
            <v>1.3</v>
          </cell>
          <cell r="Z1535">
            <v>1.0981611752906533</v>
          </cell>
          <cell r="AA1535">
            <v>1.1000000000000001</v>
          </cell>
        </row>
        <row r="1536">
          <cell r="E1536" t="str">
            <v>DQ3NT1_D2</v>
          </cell>
          <cell r="F1536" t="str">
            <v>DQ3NT1</v>
          </cell>
          <cell r="G1536" t="str">
            <v>Vị trí 1</v>
          </cell>
          <cell r="H1536" t="str">
            <v>Các đường nhóm I</v>
          </cell>
          <cell r="I1536" t="str">
            <v>xã Thống NhấtCác đường nhóm IVị trí 180</v>
          </cell>
          <cell r="J1536">
            <v>3264000</v>
          </cell>
          <cell r="K1536" t="str">
            <v>QĐ 3762/QĐ-UBND ngày 13/12/2023</v>
          </cell>
          <cell r="L1536">
            <v>524800</v>
          </cell>
          <cell r="M1536" t="str">
            <v>QĐ 3762/QĐ-UBND ngày 13/12/2023</v>
          </cell>
          <cell r="O1536">
            <v>1600</v>
          </cell>
          <cell r="P1536">
            <v>270</v>
          </cell>
          <cell r="Q1536">
            <v>2.04</v>
          </cell>
          <cell r="R1536">
            <v>1.9437037037037037</v>
          </cell>
          <cell r="S1536">
            <v>1200</v>
          </cell>
          <cell r="T1536">
            <v>80</v>
          </cell>
          <cell r="U1536">
            <v>1.95</v>
          </cell>
          <cell r="V1536">
            <v>1.95</v>
          </cell>
          <cell r="W1536">
            <v>1.95</v>
          </cell>
          <cell r="X1536">
            <v>2.5881686429512518</v>
          </cell>
          <cell r="Y1536">
            <v>1.3</v>
          </cell>
          <cell r="Z1536">
            <v>1.0981611752906533</v>
          </cell>
          <cell r="AA1536">
            <v>1.1000000000000001</v>
          </cell>
        </row>
        <row r="1537">
          <cell r="E1537" t="str">
            <v>DQ2NT_D1</v>
          </cell>
          <cell r="F1537" t="str">
            <v>DQ2NT</v>
          </cell>
          <cell r="G1537" t="str">
            <v>Vị trí 1</v>
          </cell>
          <cell r="H1537" t="str">
            <v>Các đường còn lại</v>
          </cell>
          <cell r="I1537" t="str">
            <v>xã Thống NhấtCác đường còn lạiVị trí 170</v>
          </cell>
          <cell r="O1537">
            <v>1600</v>
          </cell>
          <cell r="P1537">
            <v>230</v>
          </cell>
          <cell r="S1537">
            <v>1200</v>
          </cell>
          <cell r="T1537">
            <v>70</v>
          </cell>
          <cell r="U1537">
            <v>4.05</v>
          </cell>
          <cell r="V1537">
            <v>4.05</v>
          </cell>
          <cell r="W1537">
            <v>4.05</v>
          </cell>
          <cell r="X1537">
            <v>3.3000000000000003</v>
          </cell>
          <cell r="Y1537">
            <v>1.3</v>
          </cell>
          <cell r="Z1537">
            <v>1.1121618943002556</v>
          </cell>
          <cell r="AA1537">
            <v>1.1100000000000001</v>
          </cell>
        </row>
        <row r="1538">
          <cell r="E1538" t="str">
            <v>DQ2NT_D2</v>
          </cell>
          <cell r="F1538" t="str">
            <v>DQ2NT</v>
          </cell>
          <cell r="G1538" t="str">
            <v>Vị trí 1</v>
          </cell>
          <cell r="H1538" t="str">
            <v>Các đường còn lại</v>
          </cell>
          <cell r="I1538" t="str">
            <v>xã Thống NhấtCác đường còn lạiVị trí 170</v>
          </cell>
          <cell r="O1538">
            <v>1200</v>
          </cell>
          <cell r="P1538">
            <v>230</v>
          </cell>
          <cell r="S1538">
            <v>900</v>
          </cell>
          <cell r="T1538">
            <v>70</v>
          </cell>
          <cell r="U1538">
            <v>3</v>
          </cell>
          <cell r="V1538">
            <v>3</v>
          </cell>
          <cell r="W1538">
            <v>3</v>
          </cell>
          <cell r="X1538">
            <v>3.3000000000000003</v>
          </cell>
          <cell r="Y1538">
            <v>1.3</v>
          </cell>
          <cell r="Z1538">
            <v>1.1121618943002556</v>
          </cell>
          <cell r="AA1538">
            <v>1.1100000000000001</v>
          </cell>
        </row>
        <row r="1539">
          <cell r="E1539" t="str">
            <v>DQ2NT_D3</v>
          </cell>
          <cell r="F1539" t="str">
            <v>DQ2NT</v>
          </cell>
          <cell r="G1539" t="str">
            <v>Vị trí 1</v>
          </cell>
          <cell r="H1539" t="str">
            <v>Các đường còn lại</v>
          </cell>
          <cell r="I1539" t="str">
            <v>xã Thống NhấtCác đường còn lạiVị trí 170</v>
          </cell>
          <cell r="O1539">
            <v>1200</v>
          </cell>
          <cell r="P1539">
            <v>230</v>
          </cell>
          <cell r="S1539">
            <v>900</v>
          </cell>
          <cell r="T1539">
            <v>70</v>
          </cell>
          <cell r="U1539">
            <v>2.85</v>
          </cell>
          <cell r="V1539">
            <v>2.85</v>
          </cell>
          <cell r="W1539">
            <v>2.85</v>
          </cell>
          <cell r="X1539">
            <v>3.3000000000000003</v>
          </cell>
          <cell r="Y1539">
            <v>1.3</v>
          </cell>
          <cell r="Z1539">
            <v>1.1121618943002556</v>
          </cell>
          <cell r="AA1539">
            <v>1.1100000000000001</v>
          </cell>
        </row>
        <row r="1540">
          <cell r="E1540" t="str">
            <v>TN7NT_D1</v>
          </cell>
          <cell r="F1540" t="str">
            <v>TN7NT</v>
          </cell>
          <cell r="G1540" t="str">
            <v>Vị trí 1</v>
          </cell>
          <cell r="H1540" t="str">
            <v>Các đường nhóm II</v>
          </cell>
          <cell r="I1540" t="str">
            <v>xã Thống NhấtCác đường nhóm IIVị trí 1215</v>
          </cell>
          <cell r="O1540">
            <v>3500</v>
          </cell>
          <cell r="P1540">
            <v>720</v>
          </cell>
          <cell r="S1540">
            <v>2900</v>
          </cell>
          <cell r="T1540">
            <v>215</v>
          </cell>
          <cell r="U1540">
            <v>2.2371428571428575</v>
          </cell>
          <cell r="V1540">
            <v>2.2371428571428575</v>
          </cell>
          <cell r="W1540">
            <v>2.2371428571428575</v>
          </cell>
          <cell r="X1540">
            <v>2.4197142857142855</v>
          </cell>
          <cell r="Y1540">
            <v>1.3</v>
          </cell>
          <cell r="Z1540">
            <v>1.0915422796403655</v>
          </cell>
          <cell r="AA1540">
            <v>1.0900000000000001</v>
          </cell>
        </row>
        <row r="1541">
          <cell r="E1541" t="str">
            <v>TN7NT_D2</v>
          </cell>
          <cell r="F1541" t="str">
            <v>TN7NT</v>
          </cell>
          <cell r="G1541" t="str">
            <v>Vị trí 1</v>
          </cell>
          <cell r="H1541" t="str">
            <v>Các đường nhóm II</v>
          </cell>
          <cell r="I1541" t="str">
            <v>xã Thống NhấtCác đường nhóm IIVị trí 1215</v>
          </cell>
          <cell r="O1541">
            <v>2500</v>
          </cell>
          <cell r="P1541">
            <v>720</v>
          </cell>
          <cell r="S1541">
            <v>2100</v>
          </cell>
          <cell r="T1541">
            <v>215</v>
          </cell>
          <cell r="U1541">
            <v>2.7719999999999998</v>
          </cell>
          <cell r="V1541">
            <v>2.7719999999999998</v>
          </cell>
          <cell r="W1541">
            <v>2.7719999999999998</v>
          </cell>
          <cell r="X1541">
            <v>2.4197142857142855</v>
          </cell>
          <cell r="Y1541">
            <v>1.3</v>
          </cell>
          <cell r="Z1541">
            <v>1.0915422796403655</v>
          </cell>
          <cell r="AA1541">
            <v>1.0900000000000001</v>
          </cell>
        </row>
        <row r="1542">
          <cell r="E1542" t="str">
            <v>TN7NT_D3</v>
          </cell>
          <cell r="F1542" t="str">
            <v>TN7NT</v>
          </cell>
          <cell r="G1542" t="str">
            <v>Vị trí 1</v>
          </cell>
          <cell r="H1542" t="str">
            <v>Các đường nhóm II</v>
          </cell>
          <cell r="I1542" t="str">
            <v>xã Thống NhấtCác đường nhóm IIVị trí 1215</v>
          </cell>
          <cell r="O1542">
            <v>1800</v>
          </cell>
          <cell r="P1542">
            <v>720</v>
          </cell>
          <cell r="S1542">
            <v>1500</v>
          </cell>
          <cell r="T1542">
            <v>215</v>
          </cell>
          <cell r="U1542">
            <v>2.2500000000000004</v>
          </cell>
          <cell r="V1542">
            <v>2.2500000000000004</v>
          </cell>
          <cell r="W1542">
            <v>2.2500000000000004</v>
          </cell>
          <cell r="X1542">
            <v>2.4197142857142855</v>
          </cell>
          <cell r="Y1542">
            <v>1.3</v>
          </cell>
          <cell r="Z1542">
            <v>1.0915422796403655</v>
          </cell>
          <cell r="AA1542">
            <v>1.0900000000000001</v>
          </cell>
        </row>
        <row r="1543">
          <cell r="E1543" t="str">
            <v>TN30NT</v>
          </cell>
          <cell r="F1543" t="str">
            <v>TN30NT</v>
          </cell>
          <cell r="G1543" t="str">
            <v>Vị trí 1</v>
          </cell>
          <cell r="H1543" t="str">
            <v>Các đường còn lại</v>
          </cell>
          <cell r="I1543" t="str">
            <v>xã Thống NhấtCác đường còn lạiVị trí 1210</v>
          </cell>
          <cell r="O1543">
            <v>2500</v>
          </cell>
          <cell r="P1543">
            <v>700</v>
          </cell>
          <cell r="S1543">
            <v>2100</v>
          </cell>
          <cell r="T1543">
            <v>210</v>
          </cell>
          <cell r="U1543">
            <v>2.7719999999999998</v>
          </cell>
          <cell r="V1543">
            <v>2.7719999999999998</v>
          </cell>
          <cell r="W1543">
            <v>2.7719999999999998</v>
          </cell>
          <cell r="X1543">
            <v>2.7719999999999998</v>
          </cell>
          <cell r="Y1543">
            <v>1.3</v>
          </cell>
          <cell r="Z1543">
            <v>1.1000000000000001</v>
          </cell>
          <cell r="AA1543">
            <v>1.1000000000000001</v>
          </cell>
        </row>
        <row r="1544">
          <cell r="E1544" t="str">
            <v>TN31NT</v>
          </cell>
          <cell r="F1544" t="str">
            <v>TN31NT</v>
          </cell>
          <cell r="G1544" t="str">
            <v>Vị trí 1</v>
          </cell>
          <cell r="H1544" t="str">
            <v>Các đường còn lại</v>
          </cell>
          <cell r="I1544" t="str">
            <v>xã Thống NhấtCác đường còn lạiVị trí 1210</v>
          </cell>
          <cell r="O1544">
            <v>2500</v>
          </cell>
          <cell r="P1544">
            <v>700</v>
          </cell>
          <cell r="S1544">
            <v>2100</v>
          </cell>
          <cell r="T1544">
            <v>210</v>
          </cell>
          <cell r="U1544">
            <v>2.7719999999999998</v>
          </cell>
          <cell r="V1544">
            <v>2.7719999999999998</v>
          </cell>
          <cell r="W1544">
            <v>2.7719999999999998</v>
          </cell>
          <cell r="X1544">
            <v>2.7719999999999998</v>
          </cell>
          <cell r="Y1544">
            <v>1.3</v>
          </cell>
          <cell r="AA1544">
            <v>1.1299999999999999</v>
          </cell>
        </row>
        <row r="1545">
          <cell r="E1545" t="str">
            <v>TN29NT</v>
          </cell>
          <cell r="F1545" t="str">
            <v>TN29NT</v>
          </cell>
          <cell r="G1545" t="str">
            <v>Vị trí 1</v>
          </cell>
          <cell r="H1545" t="str">
            <v>Các đường còn lại</v>
          </cell>
          <cell r="I1545" t="str">
            <v>xã Thống NhấtCác đường còn lạiVị trí 1210</v>
          </cell>
          <cell r="O1545">
            <v>2500</v>
          </cell>
          <cell r="P1545">
            <v>700</v>
          </cell>
          <cell r="S1545">
            <v>2100</v>
          </cell>
          <cell r="T1545">
            <v>210</v>
          </cell>
          <cell r="U1545">
            <v>2.7719999999999998</v>
          </cell>
          <cell r="V1545">
            <v>2.7719999999999998</v>
          </cell>
          <cell r="W1545">
            <v>2.7719999999999998</v>
          </cell>
          <cell r="X1545">
            <v>2.7719999999999998</v>
          </cell>
          <cell r="Y1545">
            <v>1.3</v>
          </cell>
          <cell r="Z1545">
            <v>1.1407052586255391</v>
          </cell>
          <cell r="AA1545">
            <v>1.1399999999999999</v>
          </cell>
        </row>
        <row r="1546">
          <cell r="E1546" t="str">
            <v>TN6NT_D1</v>
          </cell>
          <cell r="F1546" t="str">
            <v>TN6NT</v>
          </cell>
          <cell r="G1546" t="str">
            <v>Vị trí 1</v>
          </cell>
          <cell r="H1546" t="str">
            <v>Các đường còn lại</v>
          </cell>
          <cell r="I1546" t="str">
            <v>xã Thống NhấtCác đường còn lạiVị trí 1210</v>
          </cell>
          <cell r="O1546">
            <v>2500</v>
          </cell>
          <cell r="P1546">
            <v>700</v>
          </cell>
          <cell r="S1546">
            <v>2000</v>
          </cell>
          <cell r="T1546">
            <v>210</v>
          </cell>
          <cell r="U1546">
            <v>3.12</v>
          </cell>
          <cell r="V1546">
            <v>3.12</v>
          </cell>
          <cell r="W1546">
            <v>3.12</v>
          </cell>
          <cell r="X1546">
            <v>2.6257894736842107</v>
          </cell>
          <cell r="Y1546">
            <v>1.3</v>
          </cell>
          <cell r="Z1546">
            <v>1.139579288690773</v>
          </cell>
          <cell r="AA1546">
            <v>1.1299999999999999</v>
          </cell>
        </row>
        <row r="1547">
          <cell r="E1547" t="str">
            <v>TN6NT_D2</v>
          </cell>
          <cell r="F1547" t="str">
            <v>TN6NT</v>
          </cell>
          <cell r="G1547" t="str">
            <v>Vị trí 1</v>
          </cell>
          <cell r="H1547" t="str">
            <v>Các đường còn lại</v>
          </cell>
          <cell r="I1547" t="str">
            <v>xã Thống NhấtCác đường còn lạiVị trí 1210</v>
          </cell>
          <cell r="O1547">
            <v>1900</v>
          </cell>
          <cell r="P1547">
            <v>700</v>
          </cell>
          <cell r="S1547">
            <v>1500</v>
          </cell>
          <cell r="T1547">
            <v>210</v>
          </cell>
          <cell r="U1547">
            <v>2.1315789473684212</v>
          </cell>
          <cell r="V1547">
            <v>2.1315789473684212</v>
          </cell>
          <cell r="W1547">
            <v>2.1315789473684212</v>
          </cell>
          <cell r="X1547">
            <v>2.6257894736842107</v>
          </cell>
          <cell r="Y1547">
            <v>1.3</v>
          </cell>
          <cell r="Z1547">
            <v>1.139579288690773</v>
          </cell>
          <cell r="AA1547">
            <v>1.1299999999999999</v>
          </cell>
        </row>
        <row r="1548">
          <cell r="E1548" t="str">
            <v>TN33NT_D1</v>
          </cell>
          <cell r="F1548" t="str">
            <v>TN33NT</v>
          </cell>
          <cell r="G1548" t="str">
            <v>Vị trí 1</v>
          </cell>
          <cell r="H1548" t="str">
            <v>Các đường còn lại</v>
          </cell>
          <cell r="I1548" t="str">
            <v>xã Thống NhấtCác đường còn lạiVị trí 1210</v>
          </cell>
          <cell r="O1548">
            <v>2300</v>
          </cell>
          <cell r="P1548">
            <v>700</v>
          </cell>
          <cell r="S1548">
            <v>1800</v>
          </cell>
          <cell r="T1548">
            <v>210</v>
          </cell>
          <cell r="U1548">
            <v>2.1130434782608694</v>
          </cell>
          <cell r="V1548">
            <v>2.1130434782608694</v>
          </cell>
          <cell r="W1548">
            <v>2.1130434782608694</v>
          </cell>
          <cell r="X1548">
            <v>2.5565217391304347</v>
          </cell>
          <cell r="Y1548">
            <v>1.3</v>
          </cell>
          <cell r="Z1548">
            <v>1.134376327087353</v>
          </cell>
          <cell r="AA1548">
            <v>1.1299999999999999</v>
          </cell>
        </row>
        <row r="1549">
          <cell r="E1549" t="str">
            <v>DQ9DT_D1</v>
          </cell>
          <cell r="F1549" t="str">
            <v>DQ9DT</v>
          </cell>
          <cell r="G1549" t="str">
            <v>Vị trí 1</v>
          </cell>
          <cell r="H1549" t="str">
            <v>TTDQ</v>
          </cell>
          <cell r="I1549" t="str">
            <v>xã Định QuánTTDQVị trí 1170</v>
          </cell>
          <cell r="O1549">
            <v>5400</v>
          </cell>
          <cell r="P1549">
            <v>570</v>
          </cell>
          <cell r="S1549">
            <v>4600</v>
          </cell>
          <cell r="T1549">
            <v>170</v>
          </cell>
          <cell r="U1549">
            <v>3.9185185185185185</v>
          </cell>
          <cell r="V1549">
            <v>3.9185185185185185</v>
          </cell>
          <cell r="W1549">
            <v>3.9185185185185185</v>
          </cell>
          <cell r="X1549">
            <v>3.9226738934056007</v>
          </cell>
          <cell r="Y1549">
            <v>1.3</v>
          </cell>
          <cell r="Z1549">
            <v>1.1650004316670983</v>
          </cell>
          <cell r="AA1549">
            <v>1.17</v>
          </cell>
        </row>
        <row r="1550">
          <cell r="E1550" t="str">
            <v>DQ9DT_D2</v>
          </cell>
          <cell r="F1550" t="str">
            <v>DQ9DT</v>
          </cell>
          <cell r="G1550" t="str">
            <v>Vị trí 1</v>
          </cell>
          <cell r="H1550" t="str">
            <v>TTDQ</v>
          </cell>
          <cell r="I1550" t="str">
            <v>xã Định QuánTTDQVị trí 1170</v>
          </cell>
          <cell r="O1550">
            <v>4100</v>
          </cell>
          <cell r="P1550">
            <v>570</v>
          </cell>
          <cell r="S1550">
            <v>3500</v>
          </cell>
          <cell r="T1550">
            <v>170</v>
          </cell>
          <cell r="U1550">
            <v>3.9268292682926824</v>
          </cell>
          <cell r="V1550">
            <v>3.9268292682926824</v>
          </cell>
          <cell r="W1550">
            <v>3.9268292682926824</v>
          </cell>
          <cell r="X1550">
            <v>3.9226738934056007</v>
          </cell>
          <cell r="Y1550">
            <v>1.3</v>
          </cell>
          <cell r="Z1550">
            <v>1.1650004316670983</v>
          </cell>
          <cell r="AA1550">
            <v>1.17</v>
          </cell>
        </row>
        <row r="1551">
          <cell r="E1551" t="str">
            <v>DQ18NT1_D2</v>
          </cell>
          <cell r="F1551" t="str">
            <v>DQ18NT1</v>
          </cell>
          <cell r="G1551" t="str">
            <v>Vị trí 1</v>
          </cell>
          <cell r="H1551" t="str">
            <v>Các đường nhóm I</v>
          </cell>
          <cell r="I1551" t="str">
            <v>xã Định QuánCác đường nhóm IVị trí 180</v>
          </cell>
          <cell r="O1551">
            <v>2900</v>
          </cell>
          <cell r="P1551">
            <v>270</v>
          </cell>
          <cell r="S1551">
            <v>2300</v>
          </cell>
          <cell r="T1551">
            <v>80</v>
          </cell>
          <cell r="U1551">
            <v>2.9344827586206899</v>
          </cell>
          <cell r="V1551">
            <v>2.9344827586206899</v>
          </cell>
          <cell r="W1551">
            <v>2.9344827586206899</v>
          </cell>
          <cell r="X1551">
            <v>2.9914942528735633</v>
          </cell>
          <cell r="Y1551">
            <v>1.3</v>
          </cell>
          <cell r="Z1551">
            <v>1.1292595726628225</v>
          </cell>
          <cell r="AA1551">
            <v>1.1299999999999999</v>
          </cell>
        </row>
        <row r="1552">
          <cell r="E1552" t="str">
            <v>DQ18NT1_D3</v>
          </cell>
          <cell r="F1552" t="str">
            <v>DQ18NT1</v>
          </cell>
          <cell r="G1552" t="str">
            <v>Vị trí 1</v>
          </cell>
          <cell r="H1552" t="str">
            <v>Các đường nhóm I</v>
          </cell>
          <cell r="I1552" t="str">
            <v>xã Định QuánCác đường nhóm IVị trí 180</v>
          </cell>
          <cell r="O1552">
            <v>1500</v>
          </cell>
          <cell r="P1552">
            <v>270</v>
          </cell>
          <cell r="S1552">
            <v>1200</v>
          </cell>
          <cell r="T1552">
            <v>80</v>
          </cell>
          <cell r="U1552">
            <v>2.96</v>
          </cell>
          <cell r="V1552">
            <v>2.96</v>
          </cell>
          <cell r="W1552">
            <v>2.96</v>
          </cell>
          <cell r="X1552">
            <v>2.9914942528735633</v>
          </cell>
          <cell r="Y1552">
            <v>1.3</v>
          </cell>
          <cell r="Z1552">
            <v>1.1292595726628225</v>
          </cell>
          <cell r="AA1552">
            <v>1.1299999999999999</v>
          </cell>
        </row>
        <row r="1553">
          <cell r="E1553" t="str">
            <v>DQ18NT1_D4</v>
          </cell>
          <cell r="F1553" t="str">
            <v>DQ18NT1</v>
          </cell>
          <cell r="G1553" t="str">
            <v>Vị trí 1</v>
          </cell>
          <cell r="H1553" t="str">
            <v>Các đường nhóm I</v>
          </cell>
          <cell r="I1553" t="str">
            <v>xã Định QuánCác đường nhóm IVị trí 180</v>
          </cell>
          <cell r="O1553">
            <v>1000</v>
          </cell>
          <cell r="P1553">
            <v>270</v>
          </cell>
          <cell r="S1553">
            <v>700</v>
          </cell>
          <cell r="T1553">
            <v>80</v>
          </cell>
          <cell r="U1553">
            <v>3.0800000000000005</v>
          </cell>
          <cell r="V1553">
            <v>3.0800000000000005</v>
          </cell>
          <cell r="W1553">
            <v>3.0800000000000005</v>
          </cell>
          <cell r="X1553">
            <v>2.9914942528735633</v>
          </cell>
          <cell r="Y1553">
            <v>1.3</v>
          </cell>
          <cell r="Z1553">
            <v>1.1292595726628225</v>
          </cell>
          <cell r="AA1553">
            <v>1.1299999999999999</v>
          </cell>
        </row>
        <row r="1554">
          <cell r="E1554" t="str">
            <v>DQ2DT</v>
          </cell>
          <cell r="F1554" t="str">
            <v>DQ2DT</v>
          </cell>
          <cell r="G1554" t="str">
            <v>Vị trí 1</v>
          </cell>
          <cell r="H1554" t="str">
            <v>Các đường còn lại</v>
          </cell>
          <cell r="I1554" t="str">
            <v>xã Định QuánCác đường còn lạiVị trí 170</v>
          </cell>
          <cell r="O1554">
            <v>1500</v>
          </cell>
          <cell r="P1554">
            <v>230</v>
          </cell>
          <cell r="S1554">
            <v>1200</v>
          </cell>
          <cell r="T1554">
            <v>70</v>
          </cell>
          <cell r="U1554">
            <v>3.68</v>
          </cell>
          <cell r="V1554">
            <v>3.68</v>
          </cell>
          <cell r="W1554">
            <v>3.68</v>
          </cell>
          <cell r="X1554">
            <v>3.68</v>
          </cell>
          <cell r="Y1554">
            <v>1.3</v>
          </cell>
          <cell r="AA1554">
            <v>1.1299999999999999</v>
          </cell>
        </row>
        <row r="1555">
          <cell r="E1555" t="str">
            <v>DQ19NT_D2</v>
          </cell>
          <cell r="F1555" t="str">
            <v>DQ19NT</v>
          </cell>
          <cell r="G1555" t="str">
            <v>Vị trí 1</v>
          </cell>
          <cell r="H1555" t="str">
            <v>Các đường còn lại</v>
          </cell>
          <cell r="I1555" t="str">
            <v>xã Định QuánCác đường còn lạiVị trí 170</v>
          </cell>
          <cell r="O1555">
            <v>730</v>
          </cell>
          <cell r="P1555">
            <v>230</v>
          </cell>
          <cell r="S1555">
            <v>520</v>
          </cell>
          <cell r="T1555">
            <v>70</v>
          </cell>
          <cell r="U1555">
            <v>5.6986301369863011</v>
          </cell>
          <cell r="V1555">
            <v>5.6986301369863011</v>
          </cell>
          <cell r="W1555">
            <v>5.6986301369863011</v>
          </cell>
          <cell r="X1555">
            <v>4.5511332503113326</v>
          </cell>
          <cell r="Y1555">
            <v>1.3</v>
          </cell>
          <cell r="Z1555">
            <v>1.1996227561182244</v>
          </cell>
          <cell r="AA1555">
            <v>1.2</v>
          </cell>
        </row>
        <row r="1556">
          <cell r="E1556" t="str">
            <v>DQ19NT_D3</v>
          </cell>
          <cell r="F1556" t="str">
            <v>DQ19NT</v>
          </cell>
          <cell r="G1556" t="str">
            <v>Vị trí 1</v>
          </cell>
          <cell r="H1556" t="str">
            <v>Các đường còn lại</v>
          </cell>
          <cell r="I1556" t="str">
            <v>xã Định QuánCác đường còn lạiVị trí 170</v>
          </cell>
          <cell r="O1556">
            <v>550</v>
          </cell>
          <cell r="P1556">
            <v>230</v>
          </cell>
          <cell r="S1556">
            <v>390</v>
          </cell>
          <cell r="T1556">
            <v>70</v>
          </cell>
          <cell r="U1556">
            <v>3.4036363636363638</v>
          </cell>
          <cell r="V1556">
            <v>3.4036363636363638</v>
          </cell>
          <cell r="W1556">
            <v>3.4036363636363638</v>
          </cell>
          <cell r="X1556">
            <v>4.5511332503113326</v>
          </cell>
          <cell r="Y1556">
            <v>1.3</v>
          </cell>
          <cell r="Z1556">
            <v>1.1996227561182244</v>
          </cell>
          <cell r="AA1556">
            <v>1.2</v>
          </cell>
        </row>
        <row r="1557">
          <cell r="E1557" t="str">
            <v>DQ10NT</v>
          </cell>
          <cell r="F1557" t="str">
            <v>DQ10NT</v>
          </cell>
          <cell r="G1557" t="str">
            <v>Vị trí 1</v>
          </cell>
          <cell r="H1557" t="str">
            <v>Các đường còn lại</v>
          </cell>
          <cell r="I1557" t="str">
            <v>xã Định QuánCác đường còn lạiVị trí 170</v>
          </cell>
          <cell r="O1557">
            <v>700</v>
          </cell>
          <cell r="P1557">
            <v>230</v>
          </cell>
          <cell r="S1557">
            <v>470</v>
          </cell>
          <cell r="T1557">
            <v>70</v>
          </cell>
          <cell r="U1557">
            <v>2.887142857142857</v>
          </cell>
          <cell r="V1557">
            <v>2.887142857142857</v>
          </cell>
          <cell r="W1557">
            <v>2.887142857142857</v>
          </cell>
          <cell r="X1557">
            <v>2.887142857142857</v>
          </cell>
          <cell r="Y1557">
            <v>1.3</v>
          </cell>
          <cell r="Z1557">
            <v>1.2345679012345678</v>
          </cell>
          <cell r="AA1557">
            <v>1.1299999999999999</v>
          </cell>
        </row>
        <row r="1558">
          <cell r="E1558" t="str">
            <v>DQ37NT</v>
          </cell>
          <cell r="F1558" t="str">
            <v>DQ37NT</v>
          </cell>
          <cell r="G1558" t="str">
            <v>Vị trí 1</v>
          </cell>
          <cell r="H1558" t="str">
            <v>Các đường còn lại</v>
          </cell>
          <cell r="I1558" t="str">
            <v>xã Định QuánCác đường còn lạiVị trí 170</v>
          </cell>
          <cell r="O1558">
            <v>980</v>
          </cell>
          <cell r="P1558">
            <v>230</v>
          </cell>
          <cell r="S1558">
            <v>700</v>
          </cell>
          <cell r="T1558">
            <v>70</v>
          </cell>
          <cell r="U1558">
            <v>3.2142857142857144</v>
          </cell>
          <cell r="V1558">
            <v>3.2142857142857144</v>
          </cell>
          <cell r="W1558">
            <v>3.2142857142857144</v>
          </cell>
          <cell r="X1558">
            <v>3.2142857142857144</v>
          </cell>
          <cell r="Y1558">
            <v>1.3</v>
          </cell>
          <cell r="AA1558">
            <v>1.1299999999999999</v>
          </cell>
        </row>
        <row r="1559">
          <cell r="E1559" t="str">
            <v>DQ7DT_D1</v>
          </cell>
          <cell r="F1559" t="str">
            <v>DQ7DT</v>
          </cell>
          <cell r="G1559" t="str">
            <v>Vị trí 1</v>
          </cell>
          <cell r="H1559" t="str">
            <v>Các đường nhóm I</v>
          </cell>
          <cell r="I1559" t="str">
            <v>xã Định QuánCác đường nhóm IVị trí 180</v>
          </cell>
          <cell r="O1559">
            <v>1000</v>
          </cell>
          <cell r="P1559">
            <v>270</v>
          </cell>
          <cell r="S1559">
            <v>700</v>
          </cell>
          <cell r="T1559">
            <v>80</v>
          </cell>
          <cell r="U1559">
            <v>6.3</v>
          </cell>
          <cell r="V1559">
            <v>6.3</v>
          </cell>
          <cell r="W1559">
            <v>6.3</v>
          </cell>
          <cell r="X1559">
            <v>6.1837078651685395</v>
          </cell>
          <cell r="Y1559">
            <v>1.3</v>
          </cell>
          <cell r="Z1559">
            <v>1.1000000000000001</v>
          </cell>
          <cell r="AA1559">
            <v>1.1299999999999999</v>
          </cell>
        </row>
        <row r="1560">
          <cell r="E1560" t="str">
            <v>DQ7DT_D2</v>
          </cell>
          <cell r="F1560" t="str">
            <v>DQ7DT</v>
          </cell>
          <cell r="G1560" t="str">
            <v>Vị trí 1</v>
          </cell>
          <cell r="H1560" t="str">
            <v>Các đường nhóm I</v>
          </cell>
          <cell r="I1560" t="str">
            <v>xã Định QuánCác đường nhóm IVị trí 180</v>
          </cell>
          <cell r="O1560">
            <v>890</v>
          </cell>
          <cell r="P1560">
            <v>270</v>
          </cell>
          <cell r="S1560">
            <v>600</v>
          </cell>
          <cell r="T1560">
            <v>80</v>
          </cell>
          <cell r="U1560">
            <v>6.0674157303370784</v>
          </cell>
          <cell r="V1560">
            <v>6.0674157303370784</v>
          </cell>
          <cell r="W1560">
            <v>6.0674157303370784</v>
          </cell>
          <cell r="X1560">
            <v>6.1837078651685395</v>
          </cell>
          <cell r="Y1560">
            <v>1.3</v>
          </cell>
          <cell r="Z1560">
            <v>1.1000000000000001</v>
          </cell>
          <cell r="AA1560">
            <v>1.1299999999999999</v>
          </cell>
        </row>
        <row r="1561">
          <cell r="E1561" t="str">
            <v>DQ19DT</v>
          </cell>
          <cell r="F1561" t="str">
            <v>DQ19DT</v>
          </cell>
          <cell r="G1561" t="str">
            <v>Vị trí 1</v>
          </cell>
          <cell r="H1561" t="str">
            <v>Các đường còn lại</v>
          </cell>
          <cell r="I1561" t="str">
            <v>xã Định QuánCác đường còn lạiVị trí 170</v>
          </cell>
          <cell r="O1561">
            <v>780</v>
          </cell>
          <cell r="P1561">
            <v>230</v>
          </cell>
          <cell r="S1561">
            <v>600</v>
          </cell>
          <cell r="T1561">
            <v>70</v>
          </cell>
          <cell r="U1561">
            <v>3.3846153846153846</v>
          </cell>
          <cell r="V1561">
            <v>3.3846153846153846</v>
          </cell>
          <cell r="W1561">
            <v>3.3846153846153846</v>
          </cell>
          <cell r="X1561">
            <v>3.3846153846153846</v>
          </cell>
          <cell r="Y1561">
            <v>1.3</v>
          </cell>
          <cell r="Z1561">
            <v>1.1090409014284448</v>
          </cell>
          <cell r="AA1561">
            <v>1.1299999999999999</v>
          </cell>
        </row>
        <row r="1562">
          <cell r="E1562" t="str">
            <v>DQ20NT_D2</v>
          </cell>
          <cell r="F1562" t="str">
            <v>DQ20NT</v>
          </cell>
          <cell r="G1562" t="str">
            <v>Vị trí 1</v>
          </cell>
          <cell r="H1562" t="str">
            <v>Các đường còn lại</v>
          </cell>
          <cell r="I1562" t="str">
            <v>xã Định QuánCác đường còn lạiVị trí 170</v>
          </cell>
          <cell r="O1562">
            <v>550</v>
          </cell>
          <cell r="P1562">
            <v>230</v>
          </cell>
          <cell r="S1562">
            <v>390</v>
          </cell>
          <cell r="T1562">
            <v>70</v>
          </cell>
          <cell r="U1562">
            <v>3.0490909090909093</v>
          </cell>
          <cell r="V1562">
            <v>3.0490909090909093</v>
          </cell>
          <cell r="W1562">
            <v>3.0490909090909093</v>
          </cell>
          <cell r="X1562">
            <v>3.0490909090909093</v>
          </cell>
          <cell r="Y1562">
            <v>1.3</v>
          </cell>
          <cell r="AA1562">
            <v>1.1299999999999999</v>
          </cell>
        </row>
        <row r="1563">
          <cell r="E1563" t="str">
            <v>DQ7NT2_D1</v>
          </cell>
          <cell r="F1563" t="str">
            <v>DQ7NT2</v>
          </cell>
          <cell r="G1563" t="str">
            <v>Vị trí 1</v>
          </cell>
          <cell r="H1563" t="str">
            <v>Các đường còn lại</v>
          </cell>
          <cell r="I1563" t="str">
            <v>xã Định QuánCác đường còn lạiVị trí 170</v>
          </cell>
          <cell r="O1563">
            <v>640</v>
          </cell>
          <cell r="P1563">
            <v>230</v>
          </cell>
          <cell r="S1563">
            <v>460</v>
          </cell>
          <cell r="T1563">
            <v>70</v>
          </cell>
          <cell r="U1563">
            <v>2.9468749999999995</v>
          </cell>
          <cell r="V1563">
            <v>2.9468749999999995</v>
          </cell>
          <cell r="W1563">
            <v>2.9468749999999995</v>
          </cell>
          <cell r="X1563">
            <v>2.8916193181818182</v>
          </cell>
          <cell r="Y1563">
            <v>1.3</v>
          </cell>
          <cell r="Z1563">
            <v>1.2221618685497013</v>
          </cell>
          <cell r="AA1563">
            <v>1.1299999999999999</v>
          </cell>
        </row>
        <row r="1564">
          <cell r="E1564" t="str">
            <v>DQ7NT2_D2</v>
          </cell>
          <cell r="F1564" t="str">
            <v>DQ7NT2</v>
          </cell>
          <cell r="G1564" t="str">
            <v>Vị trí 1</v>
          </cell>
          <cell r="H1564" t="str">
            <v>Các đường còn lại</v>
          </cell>
          <cell r="I1564" t="str">
            <v>xã Định QuánCác đường còn lạiVị trí 170</v>
          </cell>
          <cell r="O1564">
            <v>550</v>
          </cell>
          <cell r="P1564">
            <v>230</v>
          </cell>
          <cell r="S1564">
            <v>390</v>
          </cell>
          <cell r="T1564">
            <v>70</v>
          </cell>
          <cell r="U1564">
            <v>2.8363636363636364</v>
          </cell>
          <cell r="V1564">
            <v>2.8363636363636364</v>
          </cell>
          <cell r="W1564">
            <v>2.8363636363636364</v>
          </cell>
          <cell r="X1564">
            <v>2.8916193181818182</v>
          </cell>
          <cell r="Y1564">
            <v>1.3</v>
          </cell>
          <cell r="Z1564">
            <v>1.2221618685497013</v>
          </cell>
          <cell r="AA1564">
            <v>1.1299999999999999</v>
          </cell>
        </row>
        <row r="1565">
          <cell r="E1565" t="str">
            <v>DQ6NT2_D1,2</v>
          </cell>
          <cell r="F1565" t="str">
            <v>DQ6NT2,2</v>
          </cell>
          <cell r="G1565" t="str">
            <v>Vị trí 1</v>
          </cell>
          <cell r="H1565" t="str">
            <v>Các đường nhóm II</v>
          </cell>
          <cell r="I1565" t="str">
            <v>xã Định QuánCác đường nhóm IIVị trí 175</v>
          </cell>
          <cell r="O1565">
            <v>700</v>
          </cell>
          <cell r="P1565">
            <v>250</v>
          </cell>
          <cell r="S1565">
            <v>500</v>
          </cell>
          <cell r="T1565">
            <v>75</v>
          </cell>
          <cell r="V1565">
            <v>0</v>
          </cell>
          <cell r="W1565">
            <v>1</v>
          </cell>
          <cell r="X1565">
            <v>1</v>
          </cell>
          <cell r="Y1565">
            <v>1.3</v>
          </cell>
          <cell r="AA1565">
            <v>1.1299999999999999</v>
          </cell>
        </row>
        <row r="1566">
          <cell r="E1566" t="str">
            <v>DQ6NT2_D3</v>
          </cell>
          <cell r="F1566" t="str">
            <v>DQ6NT2</v>
          </cell>
          <cell r="G1566" t="str">
            <v>Vị trí 1</v>
          </cell>
          <cell r="H1566" t="str">
            <v>Các đường nhóm II</v>
          </cell>
          <cell r="I1566" t="str">
            <v>xã Định QuánCác đường nhóm IIVị trí 175</v>
          </cell>
          <cell r="O1566">
            <v>700</v>
          </cell>
          <cell r="P1566">
            <v>250</v>
          </cell>
          <cell r="S1566">
            <v>500</v>
          </cell>
          <cell r="T1566">
            <v>75</v>
          </cell>
          <cell r="U1566">
            <v>3.7857142857142856</v>
          </cell>
          <cell r="V1566">
            <v>3.7857142857142856</v>
          </cell>
          <cell r="W1566">
            <v>3.7857142857142856</v>
          </cell>
          <cell r="X1566">
            <v>3.5321491411813994</v>
          </cell>
          <cell r="Y1566">
            <v>1.3</v>
          </cell>
          <cell r="Z1566">
            <v>1.2194736893128588</v>
          </cell>
          <cell r="AA1566">
            <v>1.22</v>
          </cell>
        </row>
        <row r="1567">
          <cell r="E1567" t="str">
            <v>DQ6NT2_D4</v>
          </cell>
          <cell r="F1567" t="str">
            <v>DQ6NT2</v>
          </cell>
          <cell r="G1567" t="str">
            <v>Vị trí 1</v>
          </cell>
          <cell r="H1567" t="str">
            <v>Các đường nhóm II</v>
          </cell>
          <cell r="I1567" t="str">
            <v>xã Định QuánCác đường nhóm IIVị trí 175</v>
          </cell>
          <cell r="O1567">
            <v>620</v>
          </cell>
          <cell r="P1567">
            <v>250</v>
          </cell>
          <cell r="S1567">
            <v>440</v>
          </cell>
          <cell r="T1567">
            <v>75</v>
          </cell>
          <cell r="U1567">
            <v>4.1870967741935488</v>
          </cell>
          <cell r="V1567">
            <v>4.1870967741935488</v>
          </cell>
          <cell r="W1567">
            <v>4.1870967741935488</v>
          </cell>
          <cell r="X1567">
            <v>3.5321491411813994</v>
          </cell>
          <cell r="Y1567">
            <v>1.3</v>
          </cell>
          <cell r="Z1567">
            <v>1.2194736893128588</v>
          </cell>
          <cell r="AA1567">
            <v>1.22</v>
          </cell>
        </row>
        <row r="1568">
          <cell r="E1568" t="str">
            <v>DQ6NT2_D5</v>
          </cell>
          <cell r="F1568" t="str">
            <v>DQ6NT2</v>
          </cell>
          <cell r="G1568" t="str">
            <v>Vị trí 1</v>
          </cell>
          <cell r="H1568" t="str">
            <v>Các đường nhóm II</v>
          </cell>
          <cell r="I1568" t="str">
            <v>xã Định QuánCác đường nhóm IIVị trí 175</v>
          </cell>
          <cell r="O1568">
            <v>550</v>
          </cell>
          <cell r="P1568">
            <v>250</v>
          </cell>
          <cell r="S1568">
            <v>390</v>
          </cell>
          <cell r="T1568">
            <v>75</v>
          </cell>
          <cell r="U1568">
            <v>2.6236363636363635</v>
          </cell>
          <cell r="V1568">
            <v>2.6236363636363635</v>
          </cell>
          <cell r="W1568">
            <v>2.6236363636363635</v>
          </cell>
          <cell r="X1568">
            <v>3.5321491411813994</v>
          </cell>
          <cell r="Y1568">
            <v>1.3</v>
          </cell>
          <cell r="Z1568">
            <v>1.2194736893128588</v>
          </cell>
          <cell r="AA1568">
            <v>1.22</v>
          </cell>
        </row>
        <row r="1569">
          <cell r="E1569" t="str">
            <v>DQ27NT</v>
          </cell>
          <cell r="F1569" t="str">
            <v>DQ27NT</v>
          </cell>
          <cell r="G1569" t="str">
            <v>Vị trí 1</v>
          </cell>
          <cell r="H1569" t="str">
            <v>Các đường còn lại</v>
          </cell>
          <cell r="I1569" t="str">
            <v>xã Định QuánCác đường còn lạiVị trí 170</v>
          </cell>
          <cell r="O1569">
            <v>700</v>
          </cell>
          <cell r="P1569">
            <v>230</v>
          </cell>
          <cell r="S1569">
            <v>500</v>
          </cell>
          <cell r="T1569">
            <v>70</v>
          </cell>
          <cell r="U1569">
            <v>2.2857142857142856</v>
          </cell>
          <cell r="V1569">
            <v>2.2857142857142856</v>
          </cell>
          <cell r="W1569">
            <v>2.2857142857142856</v>
          </cell>
          <cell r="X1569">
            <v>2.2857142857142856</v>
          </cell>
          <cell r="Y1569">
            <v>1.3</v>
          </cell>
          <cell r="Z1569">
            <v>1.1000000000000001</v>
          </cell>
          <cell r="AA1569">
            <v>1.1299999999999999</v>
          </cell>
        </row>
        <row r="1570">
          <cell r="E1570" t="str">
            <v>DQ26NT</v>
          </cell>
          <cell r="F1570" t="str">
            <v>DQ26NT</v>
          </cell>
          <cell r="G1570" t="str">
            <v>Vị trí 1</v>
          </cell>
          <cell r="H1570" t="str">
            <v>Các đường còn lại</v>
          </cell>
          <cell r="I1570" t="str">
            <v>xã Định QuánCác đường còn lạiVị trí 170</v>
          </cell>
          <cell r="O1570">
            <v>640</v>
          </cell>
          <cell r="P1570">
            <v>230</v>
          </cell>
          <cell r="S1570">
            <v>460</v>
          </cell>
          <cell r="T1570">
            <v>70</v>
          </cell>
          <cell r="U1570">
            <v>2.7312500000000002</v>
          </cell>
          <cell r="V1570">
            <v>2.7312500000000002</v>
          </cell>
          <cell r="W1570">
            <v>2.7312500000000002</v>
          </cell>
          <cell r="X1570">
            <v>2.7312500000000002</v>
          </cell>
          <cell r="Y1570">
            <v>1.3</v>
          </cell>
          <cell r="AA1570">
            <v>1.1299999999999999</v>
          </cell>
        </row>
        <row r="1571">
          <cell r="E1571" t="str">
            <v>DQ8NT2_D1</v>
          </cell>
          <cell r="F1571" t="str">
            <v>DQ8NT2</v>
          </cell>
          <cell r="G1571" t="str">
            <v>Vị trí 1</v>
          </cell>
          <cell r="H1571" t="str">
            <v>Các đường nhóm II</v>
          </cell>
          <cell r="I1571" t="str">
            <v>xã Định QuánCác đường nhóm IIVị trí 175</v>
          </cell>
          <cell r="O1571">
            <v>840</v>
          </cell>
          <cell r="P1571">
            <v>250</v>
          </cell>
          <cell r="S1571">
            <v>600</v>
          </cell>
          <cell r="T1571">
            <v>75</v>
          </cell>
          <cell r="U1571">
            <v>3.0714285714285716</v>
          </cell>
          <cell r="V1571">
            <v>3.0714285714285716</v>
          </cell>
          <cell r="W1571">
            <v>3.0714285714285716</v>
          </cell>
          <cell r="X1571">
            <v>3.0714285714285716</v>
          </cell>
          <cell r="Y1571">
            <v>1.3</v>
          </cell>
          <cell r="Z1571">
            <v>1.1000000000000001</v>
          </cell>
          <cell r="AA1571">
            <v>1.1299999999999999</v>
          </cell>
        </row>
        <row r="1572">
          <cell r="E1572" t="str">
            <v>DQ8NT2_D2,3</v>
          </cell>
          <cell r="F1572" t="str">
            <v>DQ8NT2,3</v>
          </cell>
          <cell r="G1572" t="str">
            <v>Vị trí 1</v>
          </cell>
          <cell r="H1572" t="str">
            <v>Các đường nhóm II</v>
          </cell>
          <cell r="I1572" t="str">
            <v>xã Định QuánCác đường nhóm IIVị trí 175</v>
          </cell>
          <cell r="O1572">
            <v>640</v>
          </cell>
          <cell r="P1572">
            <v>250</v>
          </cell>
          <cell r="S1572">
            <v>460</v>
          </cell>
          <cell r="T1572">
            <v>75</v>
          </cell>
          <cell r="V1572">
            <v>0</v>
          </cell>
          <cell r="W1572">
            <v>1</v>
          </cell>
          <cell r="X1572">
            <v>1</v>
          </cell>
          <cell r="Y1572">
            <v>1.3</v>
          </cell>
          <cell r="Z1572">
            <v>1.0379042637107152</v>
          </cell>
          <cell r="AA1572">
            <v>1.1299999999999999</v>
          </cell>
        </row>
        <row r="1573">
          <cell r="E1573" t="str">
            <v>DQ28NT</v>
          </cell>
          <cell r="F1573" t="str">
            <v>DQ28NT</v>
          </cell>
          <cell r="G1573" t="str">
            <v>Vị trí 1</v>
          </cell>
          <cell r="H1573" t="str">
            <v>Các đường còn lại</v>
          </cell>
          <cell r="I1573" t="str">
            <v>xã Định QuánCác đường còn lạiVị trí 170</v>
          </cell>
          <cell r="O1573">
            <v>980</v>
          </cell>
          <cell r="P1573">
            <v>230</v>
          </cell>
          <cell r="S1573">
            <v>700</v>
          </cell>
          <cell r="T1573">
            <v>70</v>
          </cell>
          <cell r="U1573">
            <v>3.4285714285714284</v>
          </cell>
          <cell r="V1573">
            <v>3.4285714285714284</v>
          </cell>
          <cell r="W1573">
            <v>3.4285714285714284</v>
          </cell>
          <cell r="X1573">
            <v>3.4285714285714284</v>
          </cell>
          <cell r="Y1573">
            <v>1.3</v>
          </cell>
          <cell r="AA1573">
            <v>1.1299999999999999</v>
          </cell>
        </row>
        <row r="1574">
          <cell r="E1574" t="str">
            <v>DQ29NT</v>
          </cell>
          <cell r="F1574" t="str">
            <v>DQ29NT</v>
          </cell>
          <cell r="G1574" t="str">
            <v>Vị trí 1</v>
          </cell>
          <cell r="H1574" t="str">
            <v>Các đường còn lại</v>
          </cell>
          <cell r="I1574" t="str">
            <v>xã Định QuánCác đường còn lạiVị trí 170</v>
          </cell>
          <cell r="O1574">
            <v>550</v>
          </cell>
          <cell r="P1574">
            <v>230</v>
          </cell>
          <cell r="S1574">
            <v>390</v>
          </cell>
          <cell r="T1574">
            <v>70</v>
          </cell>
          <cell r="U1574">
            <v>2.6945454545454544</v>
          </cell>
          <cell r="V1574">
            <v>2.6945454545454544</v>
          </cell>
          <cell r="W1574">
            <v>2.6945454545454544</v>
          </cell>
          <cell r="X1574">
            <v>2.6945454545454544</v>
          </cell>
          <cell r="Y1574">
            <v>1.3</v>
          </cell>
          <cell r="AA1574">
            <v>1.1299999999999999</v>
          </cell>
        </row>
        <row r="1575">
          <cell r="E1575" t="str">
            <v>DQ11DT_D1</v>
          </cell>
          <cell r="F1575" t="str">
            <v>DQ11DT</v>
          </cell>
          <cell r="G1575" t="str">
            <v>Vị trí 1</v>
          </cell>
          <cell r="H1575" t="str">
            <v>TTDQ</v>
          </cell>
          <cell r="I1575" t="str">
            <v>xã Định QuánTTDQVị trí 1170</v>
          </cell>
          <cell r="J1575">
            <v>7548000</v>
          </cell>
          <cell r="K1575" t="str">
            <v>QĐ 3761/QĐ-UBND ngày 13/12/2023</v>
          </cell>
          <cell r="O1575">
            <v>2200</v>
          </cell>
          <cell r="P1575">
            <v>570</v>
          </cell>
          <cell r="Q1575">
            <v>3.4309090909090911</v>
          </cell>
          <cell r="S1575">
            <v>1700</v>
          </cell>
          <cell r="T1575">
            <v>170</v>
          </cell>
          <cell r="U1575">
            <v>3.3227272727272728</v>
          </cell>
          <cell r="V1575">
            <v>3.3227272727272728</v>
          </cell>
          <cell r="W1575">
            <v>3.3227272727272728</v>
          </cell>
          <cell r="X1575">
            <v>3.2363636363636363</v>
          </cell>
          <cell r="Y1575">
            <v>1.3</v>
          </cell>
          <cell r="Z1575">
            <v>1.1000000000000001</v>
          </cell>
          <cell r="AA1575">
            <v>1.1000000000000001</v>
          </cell>
        </row>
        <row r="1576">
          <cell r="E1576" t="str">
            <v>DQ11DT_D2</v>
          </cell>
          <cell r="F1576" t="str">
            <v>DQ11DT</v>
          </cell>
          <cell r="G1576" t="str">
            <v>Vị trí 1</v>
          </cell>
          <cell r="H1576" t="str">
            <v>TTDQ</v>
          </cell>
          <cell r="I1576" t="str">
            <v>xã Định QuánTTDQVị trí 1170</v>
          </cell>
          <cell r="O1576">
            <v>1600</v>
          </cell>
          <cell r="P1576">
            <v>570</v>
          </cell>
          <cell r="S1576">
            <v>1200</v>
          </cell>
          <cell r="T1576">
            <v>170</v>
          </cell>
          <cell r="U1576">
            <v>3.15</v>
          </cell>
          <cell r="V1576">
            <v>3.15</v>
          </cell>
          <cell r="W1576">
            <v>3.15</v>
          </cell>
          <cell r="X1576">
            <v>3.2363636363636363</v>
          </cell>
          <cell r="Y1576">
            <v>1.3</v>
          </cell>
          <cell r="Z1576">
            <v>1.1000000000000001</v>
          </cell>
          <cell r="AA1576">
            <v>1.1000000000000001</v>
          </cell>
        </row>
        <row r="1577">
          <cell r="E1577" t="str">
            <v>DQ11NT</v>
          </cell>
          <cell r="F1577" t="str">
            <v>DQ11NT</v>
          </cell>
          <cell r="G1577" t="str">
            <v>Vị trí 1</v>
          </cell>
          <cell r="H1577" t="str">
            <v>Các đường còn lại</v>
          </cell>
          <cell r="I1577" t="str">
            <v>xã Định QuánCác đường còn lạiVị trí 170</v>
          </cell>
          <cell r="O1577">
            <v>980</v>
          </cell>
          <cell r="P1577">
            <v>230</v>
          </cell>
          <cell r="S1577">
            <v>700</v>
          </cell>
          <cell r="T1577">
            <v>70</v>
          </cell>
          <cell r="U1577">
            <v>1.6428571428571426</v>
          </cell>
          <cell r="V1577">
            <v>1.6428571428571426</v>
          </cell>
          <cell r="W1577">
            <v>1.6428571428571426</v>
          </cell>
          <cell r="X1577">
            <v>1.6428571428571426</v>
          </cell>
          <cell r="Y1577">
            <v>1.3</v>
          </cell>
          <cell r="Z1577">
            <v>1.2140120415982485</v>
          </cell>
          <cell r="AA1577">
            <v>1.1299999999999999</v>
          </cell>
        </row>
        <row r="1578">
          <cell r="E1578" t="str">
            <v>DQ1NT1_D12</v>
          </cell>
          <cell r="F1578" t="str">
            <v>DQ1NT12</v>
          </cell>
          <cell r="G1578" t="str">
            <v>Vị trí 1</v>
          </cell>
          <cell r="H1578" t="str">
            <v>Các đường nhóm I</v>
          </cell>
          <cell r="I1578" t="str">
            <v>xã Định QuánCác đường nhóm IVị trí 180</v>
          </cell>
          <cell r="O1578">
            <v>1900</v>
          </cell>
          <cell r="P1578">
            <v>270</v>
          </cell>
          <cell r="S1578">
            <v>1600</v>
          </cell>
          <cell r="T1578">
            <v>80</v>
          </cell>
          <cell r="U1578">
            <v>3.2</v>
          </cell>
          <cell r="V1578">
            <v>3.2</v>
          </cell>
          <cell r="W1578">
            <v>3.2</v>
          </cell>
          <cell r="X1578">
            <v>3.2</v>
          </cell>
          <cell r="Y1578">
            <v>1.3</v>
          </cell>
          <cell r="Z1578">
            <v>1.1014617289426027</v>
          </cell>
          <cell r="AA1578">
            <v>1.1000000000000001</v>
          </cell>
        </row>
        <row r="1579">
          <cell r="E1579" t="str">
            <v>DQ1NT1_D13</v>
          </cell>
          <cell r="F1579" t="str">
            <v>DQ1NT13</v>
          </cell>
          <cell r="G1579" t="str">
            <v>Vị trí 1</v>
          </cell>
          <cell r="H1579" t="str">
            <v>Các đường nhóm I</v>
          </cell>
          <cell r="I1579" t="str">
            <v>xã Định QuánCác đường nhóm IVị trí 180</v>
          </cell>
          <cell r="O1579">
            <v>1400</v>
          </cell>
          <cell r="P1579">
            <v>270</v>
          </cell>
          <cell r="S1579">
            <v>1200</v>
          </cell>
          <cell r="T1579">
            <v>80</v>
          </cell>
          <cell r="U1579">
            <v>3.4285714285714284</v>
          </cell>
          <cell r="V1579">
            <v>3.4285714285714284</v>
          </cell>
          <cell r="W1579">
            <v>3.4285714285714284</v>
          </cell>
          <cell r="X1579">
            <v>3.4285714285714284</v>
          </cell>
          <cell r="Y1579">
            <v>1.3</v>
          </cell>
          <cell r="Z1579">
            <v>1.1098825186553085</v>
          </cell>
          <cell r="AA1579">
            <v>1.1100000000000001</v>
          </cell>
        </row>
        <row r="1580">
          <cell r="E1580" t="str">
            <v>DQ1NT1_D14</v>
          </cell>
          <cell r="F1580" t="str">
            <v>DQ1NT14</v>
          </cell>
          <cell r="G1580" t="str">
            <v>Vị trí 1</v>
          </cell>
          <cell r="H1580" t="str">
            <v>Các đường nhóm I</v>
          </cell>
          <cell r="I1580" t="str">
            <v>xã Định QuánCác đường nhóm IVị trí 180</v>
          </cell>
          <cell r="O1580">
            <v>1000</v>
          </cell>
          <cell r="P1580">
            <v>270</v>
          </cell>
          <cell r="S1580">
            <v>800</v>
          </cell>
          <cell r="T1580">
            <v>80</v>
          </cell>
          <cell r="U1580">
            <v>3.04</v>
          </cell>
          <cell r="V1580">
            <v>3.04</v>
          </cell>
          <cell r="W1580">
            <v>3.04</v>
          </cell>
          <cell r="X1580">
            <v>3.04</v>
          </cell>
          <cell r="Y1580">
            <v>1.3</v>
          </cell>
          <cell r="Z1580">
            <v>1.1297967440065697</v>
          </cell>
          <cell r="AA1580">
            <v>1.1299999999999999</v>
          </cell>
        </row>
        <row r="1581">
          <cell r="E1581" t="str">
            <v>DQ1DT_D2</v>
          </cell>
          <cell r="F1581" t="str">
            <v>DQ1DT</v>
          </cell>
          <cell r="G1581" t="str">
            <v>Vị trí 1</v>
          </cell>
          <cell r="H1581" t="str">
            <v>Các đường nhóm I</v>
          </cell>
          <cell r="I1581" t="str">
            <v>xã Định QuánCác đường nhóm IVị trí 180</v>
          </cell>
          <cell r="O1581">
            <v>1400</v>
          </cell>
          <cell r="P1581">
            <v>270</v>
          </cell>
          <cell r="S1581">
            <v>1000</v>
          </cell>
          <cell r="T1581">
            <v>80</v>
          </cell>
          <cell r="U1581">
            <v>3.3571428571428572</v>
          </cell>
          <cell r="V1581">
            <v>3.3571428571428572</v>
          </cell>
          <cell r="W1581">
            <v>3.3571428571428572</v>
          </cell>
          <cell r="X1581">
            <v>3.813006167123814</v>
          </cell>
          <cell r="Y1581">
            <v>1.3</v>
          </cell>
          <cell r="Z1581">
            <v>1.1200292297324468</v>
          </cell>
          <cell r="AA1581">
            <v>1.1200000000000001</v>
          </cell>
        </row>
        <row r="1582">
          <cell r="E1582" t="str">
            <v>DQ1DT_D3</v>
          </cell>
          <cell r="F1582" t="str">
            <v>DQ1DT</v>
          </cell>
          <cell r="G1582" t="str">
            <v>Vị trí 1</v>
          </cell>
          <cell r="H1582" t="str">
            <v>Các đường nhóm I</v>
          </cell>
          <cell r="I1582" t="str">
            <v>xã Định QuánCác đường nhóm IVị trí 180</v>
          </cell>
          <cell r="O1582">
            <v>1700</v>
          </cell>
          <cell r="P1582">
            <v>270</v>
          </cell>
          <cell r="S1582">
            <v>1500</v>
          </cell>
          <cell r="T1582">
            <v>80</v>
          </cell>
          <cell r="U1582">
            <v>4.0588235294117645</v>
          </cell>
          <cell r="V1582">
            <v>4.0588235294117645</v>
          </cell>
          <cell r="W1582">
            <v>4.0588235294117645</v>
          </cell>
          <cell r="X1582">
            <v>3.813006167123814</v>
          </cell>
          <cell r="Y1582">
            <v>1.3</v>
          </cell>
          <cell r="Z1582">
            <v>1.1200292297324468</v>
          </cell>
          <cell r="AA1582">
            <v>1.1200000000000001</v>
          </cell>
        </row>
        <row r="1583">
          <cell r="E1583" t="str">
            <v>DQ1DT_D4</v>
          </cell>
          <cell r="F1583" t="str">
            <v>DQ1DT</v>
          </cell>
          <cell r="G1583" t="str">
            <v>Vị trí 1</v>
          </cell>
          <cell r="H1583" t="str">
            <v>TTDQ</v>
          </cell>
          <cell r="I1583" t="str">
            <v>xã Định QuánTTDQVị trí 1170</v>
          </cell>
          <cell r="O1583">
            <v>2600</v>
          </cell>
          <cell r="P1583">
            <v>570</v>
          </cell>
          <cell r="S1583">
            <v>2200</v>
          </cell>
          <cell r="T1583">
            <v>170</v>
          </cell>
          <cell r="U1583">
            <v>3.8923076923076922</v>
          </cell>
          <cell r="V1583">
            <v>3.8923076923076922</v>
          </cell>
          <cell r="W1583">
            <v>3.8923076923076922</v>
          </cell>
          <cell r="X1583">
            <v>3.813006167123814</v>
          </cell>
          <cell r="Y1583">
            <v>1.3</v>
          </cell>
          <cell r="Z1583">
            <v>1.1200292297324468</v>
          </cell>
          <cell r="AA1583">
            <v>1.1200000000000001</v>
          </cell>
        </row>
        <row r="1584">
          <cell r="E1584" t="str">
            <v>DQ1DT_D5</v>
          </cell>
          <cell r="F1584" t="str">
            <v>DQ1DT</v>
          </cell>
          <cell r="G1584" t="str">
            <v>Vị trí 1</v>
          </cell>
          <cell r="H1584" t="str">
            <v>TTDQ</v>
          </cell>
          <cell r="I1584" t="str">
            <v>xã Định QuánTTDQVị trí 1170</v>
          </cell>
          <cell r="O1584">
            <v>7400</v>
          </cell>
          <cell r="P1584">
            <v>570</v>
          </cell>
          <cell r="S1584">
            <v>7000</v>
          </cell>
          <cell r="T1584">
            <v>170</v>
          </cell>
          <cell r="U1584">
            <v>4.3513513513513509</v>
          </cell>
          <cell r="V1584">
            <v>4.3513513513513509</v>
          </cell>
          <cell r="W1584">
            <v>4.3513513513513509</v>
          </cell>
          <cell r="X1584">
            <v>3.813006167123814</v>
          </cell>
          <cell r="Y1584">
            <v>1.3</v>
          </cell>
          <cell r="Z1584">
            <v>1.1200292297324468</v>
          </cell>
          <cell r="AA1584">
            <v>1.1200000000000001</v>
          </cell>
        </row>
        <row r="1585">
          <cell r="E1585" t="str">
            <v>DQ1DT_D6</v>
          </cell>
          <cell r="F1585" t="str">
            <v>DQ1DT</v>
          </cell>
          <cell r="G1585" t="str">
            <v>Vị trí 1</v>
          </cell>
          <cell r="H1585" t="str">
            <v>TTDQ</v>
          </cell>
          <cell r="I1585" t="str">
            <v>xã Định QuánTTDQVị trí 1170</v>
          </cell>
          <cell r="O1585">
            <v>7400</v>
          </cell>
          <cell r="P1585">
            <v>570</v>
          </cell>
          <cell r="S1585">
            <v>7000</v>
          </cell>
          <cell r="T1585">
            <v>170</v>
          </cell>
          <cell r="U1585">
            <v>3.4054054054054053</v>
          </cell>
          <cell r="V1585">
            <v>3.4054054054054053</v>
          </cell>
          <cell r="W1585">
            <v>3.4054054054054053</v>
          </cell>
          <cell r="X1585">
            <v>3.813006167123814</v>
          </cell>
          <cell r="Y1585">
            <v>1.3</v>
          </cell>
          <cell r="Z1585">
            <v>1.1200292297324468</v>
          </cell>
          <cell r="AA1585">
            <v>1.1200000000000001</v>
          </cell>
        </row>
        <row r="1586">
          <cell r="E1586" t="str">
            <v>DQ3DT</v>
          </cell>
          <cell r="F1586" t="str">
            <v>DQ3DT</v>
          </cell>
          <cell r="G1586" t="str">
            <v>Vị trí 1</v>
          </cell>
          <cell r="H1586" t="str">
            <v>TTDQ</v>
          </cell>
          <cell r="I1586" t="str">
            <v>xã Định QuánTTDQVị trí 1170</v>
          </cell>
          <cell r="O1586">
            <v>2600</v>
          </cell>
          <cell r="P1586">
            <v>570</v>
          </cell>
          <cell r="S1586">
            <v>2200</v>
          </cell>
          <cell r="T1586">
            <v>170</v>
          </cell>
          <cell r="U1586">
            <v>3.8923076923076922</v>
          </cell>
          <cell r="V1586">
            <v>3.8923076923076922</v>
          </cell>
          <cell r="W1586">
            <v>3.8923076923076922</v>
          </cell>
          <cell r="X1586">
            <v>3.8923076923076922</v>
          </cell>
          <cell r="Y1586">
            <v>1.3</v>
          </cell>
          <cell r="AA1586">
            <v>1.1299999999999999</v>
          </cell>
        </row>
        <row r="1587">
          <cell r="E1587" t="str">
            <v>DQ4DT</v>
          </cell>
          <cell r="F1587" t="str">
            <v>DQ4DT</v>
          </cell>
          <cell r="G1587" t="str">
            <v>Vị trí 1</v>
          </cell>
          <cell r="H1587" t="str">
            <v>TTDQ</v>
          </cell>
          <cell r="I1587" t="str">
            <v>xã Định QuánTTDQVị trí 1170</v>
          </cell>
          <cell r="O1587">
            <v>4200</v>
          </cell>
          <cell r="P1587">
            <v>570</v>
          </cell>
          <cell r="S1587">
            <v>3600</v>
          </cell>
          <cell r="T1587">
            <v>170</v>
          </cell>
          <cell r="U1587">
            <v>3.9428571428571431</v>
          </cell>
          <cell r="V1587">
            <v>3.9428571428571431</v>
          </cell>
          <cell r="W1587">
            <v>3.9428571428571431</v>
          </cell>
          <cell r="X1587">
            <v>3.9428571428571431</v>
          </cell>
          <cell r="Y1587">
            <v>1.3</v>
          </cell>
          <cell r="Z1587">
            <v>1.1000000000000001</v>
          </cell>
          <cell r="AA1587">
            <v>1.1299999999999999</v>
          </cell>
        </row>
        <row r="1588">
          <cell r="E1588" t="str">
            <v>DQ5DT</v>
          </cell>
          <cell r="F1588" t="str">
            <v>DQ5DT</v>
          </cell>
          <cell r="G1588" t="str">
            <v>Vị trí 1</v>
          </cell>
          <cell r="H1588" t="str">
            <v>TTDQ</v>
          </cell>
          <cell r="I1588" t="str">
            <v>xã Định QuánTTDQVị trí 1170</v>
          </cell>
          <cell r="O1588">
            <v>2800</v>
          </cell>
          <cell r="P1588">
            <v>570</v>
          </cell>
          <cell r="S1588">
            <v>2200</v>
          </cell>
          <cell r="T1588">
            <v>170</v>
          </cell>
          <cell r="U1588">
            <v>3.6142857142857143</v>
          </cell>
          <cell r="V1588">
            <v>3.6142857142857143</v>
          </cell>
          <cell r="W1588">
            <v>3.6142857142857143</v>
          </cell>
          <cell r="X1588">
            <v>3.6142857142857143</v>
          </cell>
          <cell r="Y1588">
            <v>1.3</v>
          </cell>
          <cell r="AA1588">
            <v>1.1299999999999999</v>
          </cell>
        </row>
        <row r="1589">
          <cell r="E1589" t="str">
            <v>DQ6DT</v>
          </cell>
          <cell r="F1589" t="str">
            <v>DQ6DT</v>
          </cell>
          <cell r="G1589" t="str">
            <v>Vị trí 1</v>
          </cell>
          <cell r="H1589" t="str">
            <v>Các đường nhóm I</v>
          </cell>
          <cell r="I1589" t="str">
            <v>xã Định QuánCác đường nhóm IVị trí 180</v>
          </cell>
          <cell r="O1589">
            <v>1600</v>
          </cell>
          <cell r="P1589">
            <v>270</v>
          </cell>
          <cell r="S1589">
            <v>1300</v>
          </cell>
          <cell r="T1589">
            <v>80</v>
          </cell>
          <cell r="U1589">
            <v>3.7374999999999994</v>
          </cell>
          <cell r="V1589">
            <v>3.7374999999999994</v>
          </cell>
          <cell r="W1589">
            <v>3.7374999999999994</v>
          </cell>
          <cell r="X1589">
            <v>3.7374999999999994</v>
          </cell>
          <cell r="Y1589">
            <v>1.3</v>
          </cell>
          <cell r="Z1589">
            <v>1.1000000000000001</v>
          </cell>
          <cell r="AA1589">
            <v>1.1299999999999999</v>
          </cell>
        </row>
        <row r="1590">
          <cell r="E1590" t="str">
            <v>DQ8DT</v>
          </cell>
          <cell r="F1590" t="str">
            <v>DQ8DT</v>
          </cell>
          <cell r="G1590" t="str">
            <v>Vị trí 1</v>
          </cell>
          <cell r="H1590" t="str">
            <v>TTDQ</v>
          </cell>
          <cell r="I1590" t="str">
            <v>xã Định QuánTTDQVị trí 1170</v>
          </cell>
          <cell r="J1590">
            <v>7104000</v>
          </cell>
          <cell r="K1590" t="str">
            <v>QĐ 1102/QĐ-UBND ngày 28/4/2025</v>
          </cell>
          <cell r="O1590">
            <v>2200</v>
          </cell>
          <cell r="P1590">
            <v>570</v>
          </cell>
          <cell r="Q1590">
            <v>3.229090909090909</v>
          </cell>
          <cell r="S1590">
            <v>1600</v>
          </cell>
          <cell r="T1590">
            <v>170</v>
          </cell>
          <cell r="U1590">
            <v>3.1272727272727274</v>
          </cell>
          <cell r="V1590">
            <v>3.1272727272727274</v>
          </cell>
          <cell r="W1590">
            <v>3.1272727272727274</v>
          </cell>
          <cell r="X1590">
            <v>3.1272727272727274</v>
          </cell>
          <cell r="Y1590">
            <v>1.3</v>
          </cell>
          <cell r="Z1590">
            <v>1.0587011058562856</v>
          </cell>
          <cell r="AA1590">
            <v>1.06</v>
          </cell>
        </row>
        <row r="1591">
          <cell r="E1591" t="str">
            <v>DQ10DT_D1</v>
          </cell>
          <cell r="F1591" t="str">
            <v>DQ10DT</v>
          </cell>
          <cell r="G1591" t="str">
            <v>Vị trí 1</v>
          </cell>
          <cell r="H1591" t="str">
            <v>Các đường nhóm I</v>
          </cell>
          <cell r="I1591" t="str">
            <v>xã Định QuánCác đường nhóm IVị trí 180</v>
          </cell>
          <cell r="O1591">
            <v>2000</v>
          </cell>
          <cell r="P1591">
            <v>270</v>
          </cell>
          <cell r="S1591">
            <v>1700</v>
          </cell>
          <cell r="T1591">
            <v>80</v>
          </cell>
          <cell r="U1591">
            <v>3.9099999999999997</v>
          </cell>
          <cell r="V1591">
            <v>3.9099999999999997</v>
          </cell>
          <cell r="W1591">
            <v>3.9099999999999997</v>
          </cell>
          <cell r="X1591">
            <v>3.7949999999999999</v>
          </cell>
          <cell r="Y1591">
            <v>1.3</v>
          </cell>
          <cell r="Z1591">
            <v>1.1000000000000001</v>
          </cell>
          <cell r="AA1591">
            <v>1.1299999999999999</v>
          </cell>
        </row>
        <row r="1592">
          <cell r="E1592" t="str">
            <v>DQ10DT_D2</v>
          </cell>
          <cell r="F1592" t="str">
            <v>DQ10DT</v>
          </cell>
          <cell r="G1592" t="str">
            <v>Vị trí 1</v>
          </cell>
          <cell r="H1592" t="str">
            <v>Các đường nhóm I</v>
          </cell>
          <cell r="I1592" t="str">
            <v>xã Định QuánCác đường nhóm IVị trí 180</v>
          </cell>
          <cell r="O1592">
            <v>1000</v>
          </cell>
          <cell r="P1592">
            <v>270</v>
          </cell>
          <cell r="S1592">
            <v>800</v>
          </cell>
          <cell r="T1592">
            <v>80</v>
          </cell>
          <cell r="U1592">
            <v>3.6799999999999997</v>
          </cell>
          <cell r="V1592">
            <v>3.6799999999999997</v>
          </cell>
          <cell r="W1592">
            <v>3.6799999999999997</v>
          </cell>
          <cell r="X1592">
            <v>3.7949999999999999</v>
          </cell>
          <cell r="Y1592">
            <v>1.3</v>
          </cell>
          <cell r="Z1592">
            <v>1.1000000000000001</v>
          </cell>
          <cell r="AA1592">
            <v>1.1299999999999999</v>
          </cell>
        </row>
        <row r="1593">
          <cell r="E1593" t="str">
            <v>DQ12DT_D1</v>
          </cell>
          <cell r="F1593" t="str">
            <v>DQ12DT</v>
          </cell>
          <cell r="G1593" t="str">
            <v>Vị trí 1</v>
          </cell>
          <cell r="H1593" t="str">
            <v>TTDQ</v>
          </cell>
          <cell r="I1593" t="str">
            <v>xã Định QuánTTDQVị trí 1170</v>
          </cell>
          <cell r="O1593">
            <v>4000</v>
          </cell>
          <cell r="P1593">
            <v>570</v>
          </cell>
          <cell r="S1593">
            <v>3400</v>
          </cell>
          <cell r="T1593">
            <v>170</v>
          </cell>
          <cell r="U1593">
            <v>3.9099999999999997</v>
          </cell>
          <cell r="V1593">
            <v>3.9099999999999997</v>
          </cell>
          <cell r="W1593">
            <v>3.9099999999999997</v>
          </cell>
          <cell r="X1593">
            <v>3.8183333333333334</v>
          </cell>
          <cell r="Y1593">
            <v>1.3</v>
          </cell>
          <cell r="Z1593">
            <v>1.1000000000000001</v>
          </cell>
          <cell r="AA1593">
            <v>1.1299999999999999</v>
          </cell>
        </row>
        <row r="1594">
          <cell r="E1594" t="str">
            <v>DQ12DT_D2</v>
          </cell>
          <cell r="F1594" t="str">
            <v>DQ12DT</v>
          </cell>
          <cell r="G1594" t="str">
            <v>Vị trí 1</v>
          </cell>
          <cell r="H1594" t="str">
            <v>TTDQ</v>
          </cell>
          <cell r="I1594" t="str">
            <v>xã Định QuánTTDQVị trí 1170</v>
          </cell>
          <cell r="O1594">
            <v>3000</v>
          </cell>
          <cell r="P1594">
            <v>570</v>
          </cell>
          <cell r="S1594">
            <v>2600</v>
          </cell>
          <cell r="T1594">
            <v>170</v>
          </cell>
          <cell r="U1594">
            <v>3.7266666666666666</v>
          </cell>
          <cell r="V1594">
            <v>3.7266666666666666</v>
          </cell>
          <cell r="W1594">
            <v>3.7266666666666666</v>
          </cell>
          <cell r="X1594">
            <v>3.8183333333333334</v>
          </cell>
          <cell r="Y1594">
            <v>1.3</v>
          </cell>
          <cell r="Z1594">
            <v>1.1000000000000001</v>
          </cell>
          <cell r="AA1594">
            <v>1.1299999999999999</v>
          </cell>
        </row>
        <row r="1595">
          <cell r="E1595" t="str">
            <v>DQ13DT</v>
          </cell>
          <cell r="F1595" t="str">
            <v>DQ13DT</v>
          </cell>
          <cell r="G1595" t="str">
            <v>Vị trí 1</v>
          </cell>
          <cell r="H1595" t="str">
            <v>TTDQ</v>
          </cell>
          <cell r="I1595" t="str">
            <v>xã Định QuánTTDQVị trí 1170</v>
          </cell>
          <cell r="O1595">
            <v>3400</v>
          </cell>
          <cell r="P1595">
            <v>570</v>
          </cell>
          <cell r="S1595">
            <v>2900</v>
          </cell>
          <cell r="T1595">
            <v>170</v>
          </cell>
          <cell r="U1595">
            <v>3.8382352941176472</v>
          </cell>
          <cell r="V1595">
            <v>3.8382352941176472</v>
          </cell>
          <cell r="W1595">
            <v>3.8382352941176472</v>
          </cell>
          <cell r="X1595">
            <v>3.8382352941176472</v>
          </cell>
          <cell r="Y1595">
            <v>1.3</v>
          </cell>
          <cell r="Z1595">
            <v>1.1000000000000001</v>
          </cell>
          <cell r="AA1595">
            <v>1.1000000000000001</v>
          </cell>
        </row>
        <row r="1596">
          <cell r="E1596" t="str">
            <v>DQ14DT_D1</v>
          </cell>
          <cell r="F1596" t="str">
            <v>DQ14DT</v>
          </cell>
          <cell r="G1596" t="str">
            <v>Vị trí 1</v>
          </cell>
          <cell r="H1596" t="str">
            <v>TTDQ</v>
          </cell>
          <cell r="I1596" t="str">
            <v>xã Định QuánTTDQVị trí 1170</v>
          </cell>
          <cell r="O1596">
            <v>7700</v>
          </cell>
          <cell r="P1596">
            <v>570</v>
          </cell>
          <cell r="S1596">
            <v>6600</v>
          </cell>
          <cell r="T1596">
            <v>170</v>
          </cell>
          <cell r="U1596">
            <v>3.9428571428571422</v>
          </cell>
          <cell r="V1596">
            <v>3.9428571428571422</v>
          </cell>
          <cell r="W1596">
            <v>3.9428571428571422</v>
          </cell>
          <cell r="X1596">
            <v>3.9428571428571426</v>
          </cell>
          <cell r="Y1596">
            <v>1.3</v>
          </cell>
          <cell r="Z1596">
            <v>1.1000000000000001</v>
          </cell>
          <cell r="AA1596">
            <v>1.1299999999999999</v>
          </cell>
        </row>
        <row r="1597">
          <cell r="E1597" t="str">
            <v>DQ14DT_D2</v>
          </cell>
          <cell r="F1597" t="str">
            <v>DQ14DT</v>
          </cell>
          <cell r="G1597" t="str">
            <v>Vị trí 1</v>
          </cell>
          <cell r="H1597" t="str">
            <v>TTDQ</v>
          </cell>
          <cell r="I1597" t="str">
            <v>xã Định QuánTTDQVị trí 1170</v>
          </cell>
          <cell r="O1597">
            <v>4900</v>
          </cell>
          <cell r="P1597">
            <v>570</v>
          </cell>
          <cell r="S1597">
            <v>4200</v>
          </cell>
          <cell r="T1597">
            <v>170</v>
          </cell>
          <cell r="U1597">
            <v>3.9428571428571431</v>
          </cell>
          <cell r="V1597">
            <v>3.9428571428571431</v>
          </cell>
          <cell r="W1597">
            <v>3.9428571428571431</v>
          </cell>
          <cell r="X1597">
            <v>3.9428571428571426</v>
          </cell>
          <cell r="Y1597">
            <v>1.3</v>
          </cell>
          <cell r="Z1597">
            <v>1.1000000000000001</v>
          </cell>
          <cell r="AA1597">
            <v>1.1299999999999999</v>
          </cell>
        </row>
        <row r="1598">
          <cell r="E1598" t="str">
            <v>DQ15DT_D1</v>
          </cell>
          <cell r="F1598" t="str">
            <v>DQ15DT</v>
          </cell>
          <cell r="G1598" t="str">
            <v>Vị trí 1</v>
          </cell>
          <cell r="H1598" t="str">
            <v>TTDQ</v>
          </cell>
          <cell r="I1598" t="str">
            <v>xã Định QuánTTDQVị trí 1170</v>
          </cell>
          <cell r="O1598">
            <v>3600</v>
          </cell>
          <cell r="P1598">
            <v>570</v>
          </cell>
          <cell r="S1598">
            <v>3100</v>
          </cell>
          <cell r="T1598">
            <v>170</v>
          </cell>
          <cell r="U1598">
            <v>3.9611111111111108</v>
          </cell>
          <cell r="V1598">
            <v>3.9611111111111108</v>
          </cell>
          <cell r="W1598">
            <v>3.9611111111111108</v>
          </cell>
          <cell r="X1598">
            <v>3.9519841269841267</v>
          </cell>
          <cell r="Y1598">
            <v>1.3</v>
          </cell>
          <cell r="Z1598">
            <v>1.1390128465179175</v>
          </cell>
          <cell r="AA1598">
            <v>1.1399999999999999</v>
          </cell>
        </row>
        <row r="1599">
          <cell r="E1599" t="str">
            <v>DQ15DT_D2</v>
          </cell>
          <cell r="F1599" t="str">
            <v>DQ15DT</v>
          </cell>
          <cell r="G1599" t="str">
            <v>Vị trí 1</v>
          </cell>
          <cell r="H1599" t="str">
            <v>TTDQ</v>
          </cell>
          <cell r="I1599" t="str">
            <v>xã Định QuánTTDQVị trí 1170</v>
          </cell>
          <cell r="O1599">
            <v>3500</v>
          </cell>
          <cell r="P1599">
            <v>570</v>
          </cell>
          <cell r="S1599">
            <v>3000</v>
          </cell>
          <cell r="T1599">
            <v>170</v>
          </cell>
          <cell r="U1599">
            <v>3.9428571428571422</v>
          </cell>
          <cell r="V1599">
            <v>3.9428571428571422</v>
          </cell>
          <cell r="W1599">
            <v>3.9428571428571422</v>
          </cell>
          <cell r="X1599">
            <v>3.9519841269841267</v>
          </cell>
          <cell r="Y1599">
            <v>1.3</v>
          </cell>
          <cell r="Z1599">
            <v>1.1390128465179175</v>
          </cell>
          <cell r="AA1599">
            <v>1.1399999999999999</v>
          </cell>
        </row>
        <row r="1600">
          <cell r="E1600" t="str">
            <v>DQ16DT_D1</v>
          </cell>
          <cell r="F1600" t="str">
            <v>DQ16DT</v>
          </cell>
          <cell r="G1600" t="str">
            <v>Vị trí 1</v>
          </cell>
          <cell r="H1600" t="str">
            <v>TTDQ</v>
          </cell>
          <cell r="I1600" t="str">
            <v>xã Định QuánTTDQVị trí 1170</v>
          </cell>
          <cell r="O1600">
            <v>4400</v>
          </cell>
          <cell r="P1600">
            <v>570</v>
          </cell>
          <cell r="S1600">
            <v>3500</v>
          </cell>
          <cell r="T1600">
            <v>170</v>
          </cell>
          <cell r="U1600">
            <v>3.6590909090909087</v>
          </cell>
          <cell r="V1600">
            <v>3.6590909090909087</v>
          </cell>
          <cell r="W1600">
            <v>3.6590909090909087</v>
          </cell>
          <cell r="X1600">
            <v>3.5188311688311686</v>
          </cell>
          <cell r="Y1600">
            <v>1.3</v>
          </cell>
          <cell r="AA1600">
            <v>1.1299999999999999</v>
          </cell>
        </row>
        <row r="1601">
          <cell r="E1601" t="str">
            <v>DQ16DT_D2</v>
          </cell>
          <cell r="F1601" t="str">
            <v>DQ16DT</v>
          </cell>
          <cell r="G1601" t="str">
            <v>Vị trí 1</v>
          </cell>
          <cell r="H1601" t="str">
            <v>TTDQ</v>
          </cell>
          <cell r="I1601" t="str">
            <v>xã Định QuánTTDQVị trí 1170</v>
          </cell>
          <cell r="J1601">
            <v>10032000</v>
          </cell>
          <cell r="K1601" t="str">
            <v>QĐ 3761/QĐ-UBND ngày 13/12/2023</v>
          </cell>
          <cell r="L1601">
            <v>1499400</v>
          </cell>
          <cell r="M1601" t="str">
            <v>QĐ 3761/QĐ-UBND ngày 13/12/2023</v>
          </cell>
          <cell r="O1601">
            <v>2800</v>
          </cell>
          <cell r="P1601">
            <v>570</v>
          </cell>
          <cell r="Q1601">
            <v>3.5828571428571427</v>
          </cell>
          <cell r="R1601">
            <v>2.6305263157894738</v>
          </cell>
          <cell r="S1601">
            <v>2200</v>
          </cell>
          <cell r="T1601">
            <v>170</v>
          </cell>
          <cell r="U1601">
            <v>3.3785714285714286</v>
          </cell>
          <cell r="V1601">
            <v>3.3785714285714286</v>
          </cell>
          <cell r="W1601">
            <v>3.3785714285714286</v>
          </cell>
          <cell r="X1601">
            <v>3.5188311688311686</v>
          </cell>
          <cell r="Y1601">
            <v>1.3</v>
          </cell>
          <cell r="AA1601">
            <v>1.1299999999999999</v>
          </cell>
        </row>
        <row r="1602">
          <cell r="E1602" t="str">
            <v>DQ17DT_D1</v>
          </cell>
          <cell r="F1602" t="str">
            <v>DQ17DT</v>
          </cell>
          <cell r="G1602" t="str">
            <v>Vị trí 1</v>
          </cell>
          <cell r="H1602" t="str">
            <v>TTDQ</v>
          </cell>
          <cell r="I1602" t="str">
            <v>xã Định QuánTTDQVị trí 1170</v>
          </cell>
          <cell r="O1602">
            <v>3600</v>
          </cell>
          <cell r="P1602">
            <v>570</v>
          </cell>
          <cell r="S1602">
            <v>3100</v>
          </cell>
          <cell r="T1602">
            <v>170</v>
          </cell>
          <cell r="U1602">
            <v>3.9611111111111108</v>
          </cell>
          <cell r="V1602">
            <v>3.9611111111111108</v>
          </cell>
          <cell r="W1602">
            <v>3.9611111111111108</v>
          </cell>
          <cell r="X1602">
            <v>4.2651709401709397</v>
          </cell>
          <cell r="Y1602">
            <v>1.3</v>
          </cell>
          <cell r="Z1602">
            <v>1.1455128205128207</v>
          </cell>
          <cell r="AA1602">
            <v>1.1499999999999999</v>
          </cell>
        </row>
        <row r="1603">
          <cell r="E1603" t="str">
            <v>DQ17DT_D2</v>
          </cell>
          <cell r="F1603" t="str">
            <v>DQ17DT</v>
          </cell>
          <cell r="G1603" t="str">
            <v>Vị trí 1</v>
          </cell>
          <cell r="H1603" t="str">
            <v>TTDQ</v>
          </cell>
          <cell r="I1603" t="str">
            <v>xã Định QuánTTDQVị trí 1170</v>
          </cell>
          <cell r="O1603">
            <v>2600</v>
          </cell>
          <cell r="P1603">
            <v>570</v>
          </cell>
          <cell r="S1603">
            <v>2200</v>
          </cell>
          <cell r="T1603">
            <v>170</v>
          </cell>
          <cell r="U1603">
            <v>4.569230769230769</v>
          </cell>
          <cell r="V1603">
            <v>4.569230769230769</v>
          </cell>
          <cell r="W1603">
            <v>4.569230769230769</v>
          </cell>
          <cell r="X1603">
            <v>4.2651709401709397</v>
          </cell>
          <cell r="Y1603">
            <v>1.3</v>
          </cell>
          <cell r="Z1603">
            <v>1.1455128205128207</v>
          </cell>
          <cell r="AA1603">
            <v>1.1499999999999999</v>
          </cell>
        </row>
        <row r="1604">
          <cell r="E1604" t="str">
            <v>DQ18DT</v>
          </cell>
          <cell r="F1604" t="str">
            <v>DQ18DT</v>
          </cell>
          <cell r="G1604" t="str">
            <v>Vị trí 1</v>
          </cell>
          <cell r="H1604" t="str">
            <v>TTDQ</v>
          </cell>
          <cell r="I1604" t="str">
            <v>xã Định QuánTTDQVị trí 1170</v>
          </cell>
          <cell r="O1604">
            <v>7600</v>
          </cell>
          <cell r="P1604">
            <v>570</v>
          </cell>
          <cell r="S1604">
            <v>6500</v>
          </cell>
          <cell r="T1604">
            <v>170</v>
          </cell>
          <cell r="U1604">
            <v>2.2236842105263159</v>
          </cell>
          <cell r="V1604">
            <v>2.2236842105263159</v>
          </cell>
          <cell r="W1604">
            <v>2.2236842105263159</v>
          </cell>
          <cell r="X1604">
            <v>2.2236842105263159</v>
          </cell>
          <cell r="Y1604">
            <v>1.3</v>
          </cell>
          <cell r="Z1604">
            <v>1.1000000000000001</v>
          </cell>
          <cell r="AA1604">
            <v>1.1299999999999999</v>
          </cell>
        </row>
        <row r="1605">
          <cell r="E1605" t="str">
            <v>DQ20DT</v>
          </cell>
          <cell r="F1605" t="str">
            <v>DQ20DT</v>
          </cell>
          <cell r="G1605" t="str">
            <v>Vị trí 1</v>
          </cell>
          <cell r="H1605" t="str">
            <v>TTDQ</v>
          </cell>
          <cell r="I1605" t="str">
            <v>xã Định QuánTTDQVị trí 1170</v>
          </cell>
          <cell r="O1605">
            <v>3000</v>
          </cell>
          <cell r="P1605">
            <v>570</v>
          </cell>
          <cell r="S1605">
            <v>2600</v>
          </cell>
          <cell r="T1605">
            <v>170</v>
          </cell>
          <cell r="U1605">
            <v>3.9866666666666659</v>
          </cell>
          <cell r="V1605">
            <v>3.9866666666666659</v>
          </cell>
          <cell r="W1605">
            <v>3.9866666666666659</v>
          </cell>
          <cell r="X1605">
            <v>3.9866666666666659</v>
          </cell>
          <cell r="Y1605">
            <v>1.3</v>
          </cell>
          <cell r="Z1605">
            <v>1.1000000000000001</v>
          </cell>
          <cell r="AA1605">
            <v>1.1299999999999999</v>
          </cell>
        </row>
        <row r="1606">
          <cell r="E1606" t="str">
            <v>DQ21DT</v>
          </cell>
          <cell r="F1606" t="str">
            <v>DQ21DT</v>
          </cell>
          <cell r="G1606" t="str">
            <v>Vị trí 1</v>
          </cell>
          <cell r="H1606" t="str">
            <v>TTDQ</v>
          </cell>
          <cell r="I1606" t="str">
            <v>xã Định QuánTTDQVị trí 1170</v>
          </cell>
          <cell r="J1606">
            <v>10034000</v>
          </cell>
          <cell r="K1606" t="str">
            <v>QĐ 3761/QĐ-UBND ngày 13/12/2023</v>
          </cell>
          <cell r="O1606">
            <v>3400</v>
          </cell>
          <cell r="P1606">
            <v>570</v>
          </cell>
          <cell r="Q1606">
            <v>2.9511764705882353</v>
          </cell>
          <cell r="S1606">
            <v>2900</v>
          </cell>
          <cell r="T1606">
            <v>170</v>
          </cell>
          <cell r="U1606">
            <v>2.9</v>
          </cell>
          <cell r="V1606">
            <v>2.9</v>
          </cell>
          <cell r="W1606">
            <v>2.9</v>
          </cell>
          <cell r="X1606">
            <v>2.9</v>
          </cell>
          <cell r="Y1606">
            <v>1.3</v>
          </cell>
          <cell r="Z1606">
            <v>1.1000000000000001</v>
          </cell>
          <cell r="AA1606">
            <v>1.1299999999999999</v>
          </cell>
        </row>
        <row r="1607">
          <cell r="E1607" t="str">
            <v>DQ22DT</v>
          </cell>
          <cell r="F1607" t="str">
            <v>DQ22DT</v>
          </cell>
          <cell r="G1607" t="str">
            <v>Vị trí 1</v>
          </cell>
          <cell r="H1607" t="str">
            <v>TTDQ</v>
          </cell>
          <cell r="I1607" t="str">
            <v>xã Định QuánTTDQVị trí 1170</v>
          </cell>
          <cell r="O1607">
            <v>2600</v>
          </cell>
          <cell r="P1607">
            <v>570</v>
          </cell>
          <cell r="S1607">
            <v>2200</v>
          </cell>
          <cell r="T1607">
            <v>170</v>
          </cell>
          <cell r="U1607">
            <v>3.8923076923076922</v>
          </cell>
          <cell r="V1607">
            <v>3.8923076923076922</v>
          </cell>
          <cell r="W1607">
            <v>3.8923076923076922</v>
          </cell>
          <cell r="X1607">
            <v>3.8923076923076922</v>
          </cell>
          <cell r="Y1607">
            <v>1.3</v>
          </cell>
          <cell r="AA1607">
            <v>1.1299999999999999</v>
          </cell>
        </row>
        <row r="1608">
          <cell r="E1608" t="str">
            <v>DQ23DT</v>
          </cell>
          <cell r="F1608" t="str">
            <v>DQ23DT</v>
          </cell>
          <cell r="G1608" t="str">
            <v>Vị trí 1</v>
          </cell>
          <cell r="H1608" t="str">
            <v>TTDQ</v>
          </cell>
          <cell r="I1608" t="str">
            <v>xã Định QuánTTDQVị trí 1170</v>
          </cell>
          <cell r="O1608">
            <v>2200</v>
          </cell>
          <cell r="P1608">
            <v>570</v>
          </cell>
          <cell r="S1608">
            <v>1900</v>
          </cell>
          <cell r="T1608">
            <v>170</v>
          </cell>
          <cell r="U1608">
            <v>3.9727272727272727</v>
          </cell>
          <cell r="V1608">
            <v>3.9727272727272727</v>
          </cell>
          <cell r="W1608">
            <v>3.9727272727272727</v>
          </cell>
          <cell r="X1608">
            <v>3.9727272727272727</v>
          </cell>
          <cell r="Y1608">
            <v>1.3</v>
          </cell>
          <cell r="Z1608">
            <v>1.1305335968379446</v>
          </cell>
          <cell r="AA1608">
            <v>1.1299999999999999</v>
          </cell>
        </row>
        <row r="1609">
          <cell r="E1609" t="str">
            <v>DQ24DT</v>
          </cell>
          <cell r="F1609" t="str">
            <v>DQ24DT</v>
          </cell>
          <cell r="G1609" t="str">
            <v>Vị trí 1</v>
          </cell>
          <cell r="H1609" t="str">
            <v>TTDQ</v>
          </cell>
          <cell r="I1609" t="str">
            <v>xã Định QuánTTDQVị trí 1170</v>
          </cell>
          <cell r="O1609">
            <v>2200</v>
          </cell>
          <cell r="P1609">
            <v>570</v>
          </cell>
          <cell r="S1609">
            <v>1900</v>
          </cell>
          <cell r="T1609">
            <v>170</v>
          </cell>
          <cell r="U1609">
            <v>3.9727272727272727</v>
          </cell>
          <cell r="V1609">
            <v>3.9727272727272727</v>
          </cell>
          <cell r="W1609">
            <v>3.9727272727272727</v>
          </cell>
          <cell r="X1609">
            <v>3.9727272727272727</v>
          </cell>
          <cell r="Y1609">
            <v>1.3</v>
          </cell>
          <cell r="Z1609">
            <v>1.1813131313131313</v>
          </cell>
          <cell r="AA1609">
            <v>1.1299999999999999</v>
          </cell>
        </row>
        <row r="1610">
          <cell r="E1610" t="str">
            <v>DQ25DT</v>
          </cell>
          <cell r="F1610" t="str">
            <v>DQ25DT</v>
          </cell>
          <cell r="G1610" t="str">
            <v>Vị trí 1</v>
          </cell>
          <cell r="H1610" t="str">
            <v>TTDQ</v>
          </cell>
          <cell r="I1610" t="str">
            <v>xã Định QuánTTDQVị trí 1170</v>
          </cell>
          <cell r="O1610">
            <v>2200</v>
          </cell>
          <cell r="P1610">
            <v>570</v>
          </cell>
          <cell r="S1610">
            <v>1900</v>
          </cell>
          <cell r="T1610">
            <v>170</v>
          </cell>
          <cell r="U1610">
            <v>3.9727272727272727</v>
          </cell>
          <cell r="V1610">
            <v>3.9727272727272727</v>
          </cell>
          <cell r="W1610">
            <v>3.9727272727272727</v>
          </cell>
          <cell r="X1610">
            <v>3.9727272727272727</v>
          </cell>
          <cell r="Y1610">
            <v>1.3</v>
          </cell>
          <cell r="Z1610">
            <v>1.0987297783924035</v>
          </cell>
          <cell r="AA1610">
            <v>1.1000000000000001</v>
          </cell>
        </row>
        <row r="1611">
          <cell r="E1611" t="str">
            <v>DQ26DT</v>
          </cell>
          <cell r="F1611" t="str">
            <v>DQ26DT</v>
          </cell>
          <cell r="G1611" t="str">
            <v>Vị trí 1</v>
          </cell>
          <cell r="H1611" t="str">
            <v>TTDQ</v>
          </cell>
          <cell r="I1611" t="str">
            <v>xã Định QuánTTDQVị trí 1170</v>
          </cell>
          <cell r="O1611">
            <v>2200</v>
          </cell>
          <cell r="P1611">
            <v>570</v>
          </cell>
          <cell r="S1611">
            <v>1900</v>
          </cell>
          <cell r="T1611">
            <v>170</v>
          </cell>
          <cell r="U1611">
            <v>3.9727272727272727</v>
          </cell>
          <cell r="V1611">
            <v>3.9727272727272727</v>
          </cell>
          <cell r="W1611">
            <v>3.9727272727272727</v>
          </cell>
          <cell r="X1611">
            <v>3.9727272727272727</v>
          </cell>
          <cell r="Y1611">
            <v>1.3</v>
          </cell>
          <cell r="AA1611">
            <v>1.1299999999999999</v>
          </cell>
        </row>
        <row r="1612">
          <cell r="E1612" t="str">
            <v>DQ27DT</v>
          </cell>
          <cell r="F1612" t="str">
            <v>DQ27DT</v>
          </cell>
          <cell r="G1612" t="str">
            <v>Vị trí 1</v>
          </cell>
          <cell r="H1612" t="str">
            <v>TTDQ</v>
          </cell>
          <cell r="I1612" t="str">
            <v>xã Định QuánTTDQVị trí 1170</v>
          </cell>
          <cell r="O1612">
            <v>2200</v>
          </cell>
          <cell r="P1612">
            <v>570</v>
          </cell>
          <cell r="S1612">
            <v>1900</v>
          </cell>
          <cell r="T1612">
            <v>170</v>
          </cell>
          <cell r="U1612">
            <v>3.8</v>
          </cell>
          <cell r="V1612">
            <v>3.8</v>
          </cell>
          <cell r="W1612">
            <v>3.8</v>
          </cell>
          <cell r="X1612">
            <v>3.8</v>
          </cell>
          <cell r="Y1612">
            <v>1.3</v>
          </cell>
          <cell r="AA1612">
            <v>1.1299999999999999</v>
          </cell>
        </row>
        <row r="1613">
          <cell r="E1613" t="str">
            <v>DQ28DT</v>
          </cell>
          <cell r="F1613" t="str">
            <v>DQ28DT</v>
          </cell>
          <cell r="G1613" t="str">
            <v>Vị trí 1</v>
          </cell>
          <cell r="H1613" t="str">
            <v>Các đường nhóm I</v>
          </cell>
          <cell r="I1613" t="str">
            <v>xã Định QuánCác đường nhóm IVị trí 180</v>
          </cell>
          <cell r="O1613">
            <v>1500</v>
          </cell>
          <cell r="P1613">
            <v>270</v>
          </cell>
          <cell r="S1613">
            <v>1300</v>
          </cell>
          <cell r="T1613">
            <v>80</v>
          </cell>
          <cell r="U1613">
            <v>3.9866666666666659</v>
          </cell>
          <cell r="V1613">
            <v>3.9866666666666659</v>
          </cell>
          <cell r="W1613">
            <v>3.9866666666666659</v>
          </cell>
          <cell r="X1613">
            <v>3.9866666666666659</v>
          </cell>
          <cell r="Y1613">
            <v>1.3</v>
          </cell>
          <cell r="AA1613">
            <v>1.1299999999999999</v>
          </cell>
        </row>
        <row r="1614">
          <cell r="E1614" t="str">
            <v>DQ29DT</v>
          </cell>
          <cell r="F1614" t="str">
            <v>DQ29DT</v>
          </cell>
          <cell r="G1614" t="str">
            <v>Vị trí 1</v>
          </cell>
          <cell r="H1614" t="str">
            <v>Các đường nhóm I</v>
          </cell>
          <cell r="I1614" t="str">
            <v>xã Định QuánCác đường nhóm IVị trí 180</v>
          </cell>
          <cell r="O1614">
            <v>1400</v>
          </cell>
          <cell r="P1614">
            <v>270</v>
          </cell>
          <cell r="S1614">
            <v>1200</v>
          </cell>
          <cell r="T1614">
            <v>80</v>
          </cell>
          <cell r="U1614">
            <v>3.9428571428571431</v>
          </cell>
          <cell r="V1614">
            <v>3.9428571428571431</v>
          </cell>
          <cell r="W1614">
            <v>3.9428571428571431</v>
          </cell>
          <cell r="X1614">
            <v>3.9428571428571431</v>
          </cell>
          <cell r="Y1614">
            <v>1.3</v>
          </cell>
          <cell r="AA1614">
            <v>1.1299999999999999</v>
          </cell>
        </row>
        <row r="1615">
          <cell r="E1615" t="str">
            <v>DQ30DT_D1</v>
          </cell>
          <cell r="F1615" t="str">
            <v>DQ30DT</v>
          </cell>
          <cell r="G1615" t="str">
            <v>Vị trí 1</v>
          </cell>
          <cell r="H1615" t="str">
            <v>TTDQ</v>
          </cell>
          <cell r="I1615" t="str">
            <v>xã Định QuánTTDQVị trí 1170</v>
          </cell>
          <cell r="O1615">
            <v>2200</v>
          </cell>
          <cell r="P1615">
            <v>570</v>
          </cell>
          <cell r="S1615">
            <v>1900</v>
          </cell>
          <cell r="T1615">
            <v>170</v>
          </cell>
          <cell r="U1615">
            <v>3.8</v>
          </cell>
          <cell r="V1615">
            <v>3.8</v>
          </cell>
          <cell r="W1615">
            <v>3.8</v>
          </cell>
          <cell r="X1615">
            <v>3.8863636363636362</v>
          </cell>
          <cell r="Y1615">
            <v>1.3</v>
          </cell>
          <cell r="Z1615">
            <v>1.1043908472479902</v>
          </cell>
          <cell r="AA1615">
            <v>1.1000000000000001</v>
          </cell>
        </row>
        <row r="1616">
          <cell r="E1616" t="str">
            <v>DQ30DT_D2</v>
          </cell>
          <cell r="F1616" t="str">
            <v>DQ30DT</v>
          </cell>
          <cell r="G1616" t="str">
            <v>Vị trí 1</v>
          </cell>
          <cell r="H1616" t="str">
            <v>TTDQ</v>
          </cell>
          <cell r="I1616" t="str">
            <v>xã Định QuánTTDQVị trí 1170</v>
          </cell>
          <cell r="O1616">
            <v>2200</v>
          </cell>
          <cell r="P1616">
            <v>570</v>
          </cell>
          <cell r="S1616">
            <v>1900</v>
          </cell>
          <cell r="T1616">
            <v>170</v>
          </cell>
          <cell r="U1616">
            <v>3.9727272727272727</v>
          </cell>
          <cell r="V1616">
            <v>3.9727272727272727</v>
          </cell>
          <cell r="W1616">
            <v>3.9727272727272727</v>
          </cell>
          <cell r="X1616">
            <v>3.8863636363636362</v>
          </cell>
          <cell r="Y1616">
            <v>1.3</v>
          </cell>
          <cell r="Z1616">
            <v>1.1043908472479902</v>
          </cell>
          <cell r="AA1616">
            <v>1.1000000000000001</v>
          </cell>
        </row>
        <row r="1617">
          <cell r="E1617" t="str">
            <v>DQ1NT1_D15</v>
          </cell>
          <cell r="F1617" t="str">
            <v>DQ1NT15</v>
          </cell>
          <cell r="G1617" t="str">
            <v>Vị trí 1</v>
          </cell>
          <cell r="H1617" t="str">
            <v>Các đường nhóm I</v>
          </cell>
          <cell r="I1617" t="str">
            <v>xã Phú VinhCác đường nhóm IVị trí 180</v>
          </cell>
          <cell r="O1617">
            <v>7700</v>
          </cell>
          <cell r="P1617">
            <v>270</v>
          </cell>
          <cell r="S1617">
            <v>7300</v>
          </cell>
          <cell r="T1617">
            <v>80</v>
          </cell>
          <cell r="U1617">
            <v>3.2233766233766232</v>
          </cell>
          <cell r="V1617">
            <v>3.2233766233766232</v>
          </cell>
          <cell r="W1617">
            <v>3.2233766233766232</v>
          </cell>
          <cell r="X1617">
            <v>3.2233766233766232</v>
          </cell>
          <cell r="Y1617">
            <v>1.3</v>
          </cell>
          <cell r="Z1617">
            <v>1.1158307453416147</v>
          </cell>
          <cell r="AA1617">
            <v>1.1200000000000001</v>
          </cell>
        </row>
        <row r="1618">
          <cell r="E1618" t="str">
            <v>DQ1NT1_D16</v>
          </cell>
          <cell r="F1618" t="str">
            <v>DQ1NT16</v>
          </cell>
          <cell r="G1618" t="str">
            <v>Vị trí 1</v>
          </cell>
          <cell r="H1618" t="str">
            <v>Các đường nhóm I</v>
          </cell>
          <cell r="I1618" t="str">
            <v>xã Phú VinhCác đường nhóm IVị trí 180</v>
          </cell>
          <cell r="O1618">
            <v>3800</v>
          </cell>
          <cell r="P1618">
            <v>270</v>
          </cell>
          <cell r="S1618">
            <v>3000</v>
          </cell>
          <cell r="T1618">
            <v>80</v>
          </cell>
          <cell r="U1618">
            <v>4.6578947368421053</v>
          </cell>
          <cell r="V1618">
            <v>4.6578947368421053</v>
          </cell>
          <cell r="W1618">
            <v>4.6578947368421053</v>
          </cell>
          <cell r="X1618">
            <v>4.6578947368421053</v>
          </cell>
          <cell r="Y1618">
            <v>1.3</v>
          </cell>
          <cell r="Z1618">
            <v>1.1011111111111109</v>
          </cell>
          <cell r="AA1618">
            <v>1.1000000000000001</v>
          </cell>
        </row>
        <row r="1619">
          <cell r="E1619" t="str">
            <v>DQ1NT1_D17</v>
          </cell>
          <cell r="F1619" t="str">
            <v>DQ1NT17</v>
          </cell>
          <cell r="G1619" t="str">
            <v>Vị trí 1</v>
          </cell>
          <cell r="H1619" t="str">
            <v>Các đường nhóm I</v>
          </cell>
          <cell r="I1619" t="str">
            <v>xã Phú VinhCác đường nhóm IVị trí 180</v>
          </cell>
          <cell r="O1619">
            <v>2200</v>
          </cell>
          <cell r="P1619">
            <v>270</v>
          </cell>
          <cell r="S1619">
            <v>1700</v>
          </cell>
          <cell r="T1619">
            <v>80</v>
          </cell>
          <cell r="U1619">
            <v>2.7818181818181817</v>
          </cell>
          <cell r="V1619">
            <v>2.7818181818181817</v>
          </cell>
          <cell r="W1619">
            <v>2.7818181818181817</v>
          </cell>
          <cell r="X1619">
            <v>2.7818181818181817</v>
          </cell>
          <cell r="Y1619">
            <v>1.3</v>
          </cell>
          <cell r="Z1619">
            <v>1.1296567680265033</v>
          </cell>
          <cell r="AA1619">
            <v>1.1299999999999999</v>
          </cell>
        </row>
        <row r="1620">
          <cell r="E1620" t="str">
            <v>DQ1NT1_D18</v>
          </cell>
          <cell r="F1620" t="str">
            <v>DQ1NT18</v>
          </cell>
          <cell r="G1620" t="str">
            <v>Vị trí 1</v>
          </cell>
          <cell r="H1620" t="str">
            <v>Các đường nhóm I</v>
          </cell>
          <cell r="I1620" t="str">
            <v>xã Phú VinhCác đường nhóm IVị trí 180</v>
          </cell>
          <cell r="O1620">
            <v>1500</v>
          </cell>
          <cell r="P1620">
            <v>270</v>
          </cell>
          <cell r="S1620">
            <v>1200</v>
          </cell>
          <cell r="T1620">
            <v>80</v>
          </cell>
          <cell r="U1620">
            <v>3.36</v>
          </cell>
          <cell r="V1620">
            <v>3.36</v>
          </cell>
          <cell r="W1620">
            <v>3.36</v>
          </cell>
          <cell r="X1620">
            <v>3.36</v>
          </cell>
          <cell r="Y1620">
            <v>1.3</v>
          </cell>
          <cell r="Z1620">
            <v>1.0999999999999999</v>
          </cell>
          <cell r="AA1620">
            <v>1.1000000000000001</v>
          </cell>
        </row>
        <row r="1621">
          <cell r="E1621" t="str">
            <v>DQ15NT2_D1,D2</v>
          </cell>
          <cell r="F1621" t="str">
            <v>DQ15NT2,</v>
          </cell>
          <cell r="G1621" t="str">
            <v>Vị trí 1</v>
          </cell>
          <cell r="H1621" t="str">
            <v>Các đường nhóm II</v>
          </cell>
          <cell r="I1621" t="str">
            <v>xã Phú VinhCác đường nhóm IIVị trí 175</v>
          </cell>
          <cell r="O1621">
            <v>1000</v>
          </cell>
          <cell r="P1621">
            <v>250</v>
          </cell>
          <cell r="S1621">
            <v>800</v>
          </cell>
          <cell r="T1621">
            <v>75</v>
          </cell>
          <cell r="V1621">
            <v>0</v>
          </cell>
          <cell r="W1621">
            <v>1</v>
          </cell>
          <cell r="X1621">
            <v>1</v>
          </cell>
          <cell r="Y1621">
            <v>1.3</v>
          </cell>
          <cell r="AA1621">
            <v>1.1299999999999999</v>
          </cell>
        </row>
        <row r="1622">
          <cell r="E1622" t="str">
            <v>DQ15NT2_D3</v>
          </cell>
          <cell r="F1622" t="str">
            <v>DQ15NT2</v>
          </cell>
          <cell r="G1622" t="str">
            <v>Vị trí 1</v>
          </cell>
          <cell r="H1622" t="str">
            <v>Các đường nhóm II</v>
          </cell>
          <cell r="I1622" t="str">
            <v>xã Phú VinhCác đường nhóm IIVị trí 175</v>
          </cell>
          <cell r="J1622">
            <v>2044000</v>
          </cell>
          <cell r="K1622" t="str">
            <v>QĐ 884/QĐ-UBND ngày 27/3/2025</v>
          </cell>
          <cell r="L1622">
            <v>535000</v>
          </cell>
          <cell r="M1622" t="str">
            <v>QĐ 884/QĐ-UBND ngày 27/3/2025</v>
          </cell>
          <cell r="O1622">
            <v>650</v>
          </cell>
          <cell r="P1622">
            <v>250</v>
          </cell>
          <cell r="Q1622">
            <v>3.1446153846153848</v>
          </cell>
          <cell r="R1622">
            <v>2.14</v>
          </cell>
          <cell r="S1622">
            <v>520</v>
          </cell>
          <cell r="T1622">
            <v>75</v>
          </cell>
          <cell r="U1622">
            <v>3.04</v>
          </cell>
          <cell r="V1622">
            <v>3.04</v>
          </cell>
          <cell r="W1622">
            <v>3.04</v>
          </cell>
          <cell r="X1622">
            <v>2.02</v>
          </cell>
          <cell r="Y1622">
            <v>1.3</v>
          </cell>
          <cell r="Z1622">
            <v>1.1000000000000001</v>
          </cell>
          <cell r="AA1622">
            <v>1.1299999999999999</v>
          </cell>
        </row>
        <row r="1623">
          <cell r="E1623" t="str">
            <v>DQ15NT2_D4</v>
          </cell>
          <cell r="F1623" t="str">
            <v>DQ15NT2</v>
          </cell>
          <cell r="G1623" t="str">
            <v>Vị trí 1</v>
          </cell>
          <cell r="H1623" t="str">
            <v>Các đường nhóm II</v>
          </cell>
          <cell r="I1623" t="str">
            <v>xã Phú VinhCác đường nhóm IIVị trí 175</v>
          </cell>
          <cell r="O1623">
            <v>800</v>
          </cell>
          <cell r="P1623">
            <v>250</v>
          </cell>
          <cell r="T1623">
            <v>75</v>
          </cell>
          <cell r="V1623">
            <v>0</v>
          </cell>
          <cell r="W1623">
            <v>1</v>
          </cell>
          <cell r="X1623">
            <v>2.02</v>
          </cell>
          <cell r="Y1623">
            <v>1.3</v>
          </cell>
          <cell r="Z1623">
            <v>1.1000000000000001</v>
          </cell>
          <cell r="AA1623">
            <v>1.1299999999999999</v>
          </cell>
        </row>
        <row r="1624">
          <cell r="E1624" t="str">
            <v>DQ16NT2_D1</v>
          </cell>
          <cell r="F1624" t="str">
            <v>DQ16NT2</v>
          </cell>
          <cell r="G1624" t="str">
            <v>Vị trí 1</v>
          </cell>
          <cell r="H1624" t="str">
            <v>Các đường nhóm II</v>
          </cell>
          <cell r="I1624" t="str">
            <v>xã Phú VinhCác đường nhóm IIVị trí 175</v>
          </cell>
          <cell r="O1624">
            <v>650</v>
          </cell>
          <cell r="P1624">
            <v>250</v>
          </cell>
          <cell r="S1624">
            <v>500</v>
          </cell>
          <cell r="T1624">
            <v>75</v>
          </cell>
          <cell r="U1624">
            <v>4.8461538461538458</v>
          </cell>
          <cell r="V1624">
            <v>4.8461538461538458</v>
          </cell>
          <cell r="W1624">
            <v>4.8461538461538458</v>
          </cell>
          <cell r="X1624">
            <v>4.7139860139860144</v>
          </cell>
          <cell r="Y1624">
            <v>1.3</v>
          </cell>
          <cell r="Z1624">
            <v>1.1860598938254305</v>
          </cell>
          <cell r="AA1624">
            <v>1.19</v>
          </cell>
        </row>
        <row r="1625">
          <cell r="E1625" t="str">
            <v>DQ16NT2_D2</v>
          </cell>
          <cell r="F1625" t="str">
            <v>DQ16NT2</v>
          </cell>
          <cell r="G1625" t="str">
            <v>Vị trí 1</v>
          </cell>
          <cell r="H1625" t="str">
            <v>Các đường nhóm II</v>
          </cell>
          <cell r="I1625" t="str">
            <v>xã Phú VinhCác đường nhóm IIVị trí 175</v>
          </cell>
          <cell r="O1625">
            <v>550</v>
          </cell>
          <cell r="P1625">
            <v>250</v>
          </cell>
          <cell r="S1625">
            <v>420</v>
          </cell>
          <cell r="T1625">
            <v>75</v>
          </cell>
          <cell r="U1625">
            <v>4.581818181818182</v>
          </cell>
          <cell r="V1625">
            <v>4.581818181818182</v>
          </cell>
          <cell r="W1625">
            <v>4.581818181818182</v>
          </cell>
          <cell r="X1625">
            <v>4.7139860139860144</v>
          </cell>
          <cell r="Y1625">
            <v>1.3</v>
          </cell>
          <cell r="Z1625">
            <v>1.1860598938254305</v>
          </cell>
          <cell r="AA1625">
            <v>1.19</v>
          </cell>
        </row>
        <row r="1626">
          <cell r="E1626" t="str">
            <v>DQ12NT2_D2</v>
          </cell>
          <cell r="F1626" t="str">
            <v>DQ12NT2</v>
          </cell>
          <cell r="G1626" t="str">
            <v>Vị trí 1</v>
          </cell>
          <cell r="H1626" t="str">
            <v>Các đường nhóm II</v>
          </cell>
          <cell r="I1626" t="str">
            <v>xã Phú VinhCác đường nhóm IIVị trí 175</v>
          </cell>
          <cell r="O1626">
            <v>1000</v>
          </cell>
          <cell r="P1626">
            <v>250</v>
          </cell>
          <cell r="S1626">
            <v>800</v>
          </cell>
          <cell r="T1626">
            <v>75</v>
          </cell>
          <cell r="U1626">
            <v>3.04</v>
          </cell>
          <cell r="V1626">
            <v>3.04</v>
          </cell>
          <cell r="W1626">
            <v>3.04</v>
          </cell>
          <cell r="X1626">
            <v>3.2054901960784314</v>
          </cell>
          <cell r="Y1626">
            <v>1.3</v>
          </cell>
          <cell r="AA1626">
            <v>1.1299999999999999</v>
          </cell>
        </row>
        <row r="1627">
          <cell r="E1627" t="str">
            <v>DQ12NT2_D3</v>
          </cell>
          <cell r="F1627" t="str">
            <v>DQ12NT2</v>
          </cell>
          <cell r="G1627" t="str">
            <v>Vị trí 1</v>
          </cell>
          <cell r="H1627" t="str">
            <v>Các đường nhóm II</v>
          </cell>
          <cell r="I1627" t="str">
            <v>xã Phú VinhCác đường nhóm IIVị trí 175</v>
          </cell>
          <cell r="O1627">
            <v>510</v>
          </cell>
          <cell r="P1627">
            <v>250</v>
          </cell>
          <cell r="S1627">
            <v>390</v>
          </cell>
          <cell r="T1627">
            <v>75</v>
          </cell>
          <cell r="U1627">
            <v>3.2882352941176469</v>
          </cell>
          <cell r="V1627">
            <v>3.2882352941176469</v>
          </cell>
          <cell r="W1627">
            <v>3.2882352941176469</v>
          </cell>
          <cell r="X1627">
            <v>3.2054901960784314</v>
          </cell>
          <cell r="Y1627">
            <v>1.3</v>
          </cell>
          <cell r="AA1627">
            <v>1.1299999999999999</v>
          </cell>
        </row>
        <row r="1628">
          <cell r="E1628" t="str">
            <v>DQ12NT2_D4</v>
          </cell>
          <cell r="F1628" t="str">
            <v>DQ12NT2</v>
          </cell>
          <cell r="G1628" t="str">
            <v>Vị trí 1</v>
          </cell>
          <cell r="H1628" t="str">
            <v>Các đường nhóm II</v>
          </cell>
          <cell r="I1628" t="str">
            <v>xã Phú VinhCác đường nhóm IIVị trí 175</v>
          </cell>
          <cell r="O1628">
            <v>510</v>
          </cell>
          <cell r="P1628">
            <v>250</v>
          </cell>
          <cell r="S1628">
            <v>390</v>
          </cell>
          <cell r="T1628">
            <v>75</v>
          </cell>
          <cell r="U1628">
            <v>3.2882352941176469</v>
          </cell>
          <cell r="V1628">
            <v>3.2882352941176469</v>
          </cell>
          <cell r="W1628">
            <v>3.2882352941176469</v>
          </cell>
          <cell r="X1628">
            <v>3.2054901960784314</v>
          </cell>
          <cell r="Y1628">
            <v>1.3</v>
          </cell>
          <cell r="AA1628">
            <v>1.1299999999999999</v>
          </cell>
        </row>
        <row r="1629">
          <cell r="E1629" t="str">
            <v>DQ38NT</v>
          </cell>
          <cell r="F1629" t="str">
            <v>DQ38NT</v>
          </cell>
          <cell r="G1629" t="str">
            <v>Vị trí 1</v>
          </cell>
          <cell r="H1629" t="str">
            <v>Các đường còn lại</v>
          </cell>
          <cell r="I1629" t="str">
            <v>xã Phú VinhCác đường còn lạiVị trí 170</v>
          </cell>
          <cell r="O1629">
            <v>3700</v>
          </cell>
          <cell r="P1629">
            <v>230</v>
          </cell>
          <cell r="S1629">
            <v>3600</v>
          </cell>
          <cell r="T1629">
            <v>70</v>
          </cell>
          <cell r="U1629">
            <v>4.0864864864864865</v>
          </cell>
          <cell r="V1629">
            <v>4.0864864864864865</v>
          </cell>
          <cell r="W1629">
            <v>4.0864864864864865</v>
          </cell>
          <cell r="X1629">
            <v>4.0864864864864865</v>
          </cell>
          <cell r="Y1629">
            <v>1.3</v>
          </cell>
          <cell r="Z1629">
            <v>1.1000000000000001</v>
          </cell>
          <cell r="AA1629">
            <v>1.1000000000000001</v>
          </cell>
        </row>
        <row r="1630">
          <cell r="E1630" t="str">
            <v>DQ13NT2_D4</v>
          </cell>
          <cell r="F1630" t="str">
            <v>DQ13NT2</v>
          </cell>
          <cell r="G1630" t="str">
            <v>Vị trí 1</v>
          </cell>
          <cell r="H1630" t="str">
            <v>Các đường nhóm II</v>
          </cell>
          <cell r="I1630" t="str">
            <v>xã Phú VinhCác đường nhóm IIVị trí 175</v>
          </cell>
          <cell r="O1630">
            <v>3300</v>
          </cell>
          <cell r="P1630">
            <v>250</v>
          </cell>
          <cell r="S1630">
            <v>2200</v>
          </cell>
          <cell r="T1630">
            <v>75</v>
          </cell>
          <cell r="U1630">
            <v>3.0666666666666669</v>
          </cell>
          <cell r="V1630">
            <v>3.0666666666666669</v>
          </cell>
          <cell r="W1630">
            <v>3.0666666666666669</v>
          </cell>
          <cell r="X1630">
            <v>3.7248864320263912</v>
          </cell>
          <cell r="Y1630">
            <v>1.3</v>
          </cell>
          <cell r="Z1630">
            <v>1.1121690590951361</v>
          </cell>
          <cell r="AA1630">
            <v>1.1100000000000001</v>
          </cell>
        </row>
        <row r="1631">
          <cell r="E1631" t="str">
            <v>DQ13NT2_D5</v>
          </cell>
          <cell r="F1631" t="str">
            <v>DQ13NT2</v>
          </cell>
          <cell r="G1631" t="str">
            <v>Vị trí 1</v>
          </cell>
          <cell r="H1631" t="str">
            <v>Các đường nhóm II</v>
          </cell>
          <cell r="I1631" t="str">
            <v>xã Phú VinhCác đường nhóm IIVị trí 175</v>
          </cell>
          <cell r="O1631">
            <v>1700</v>
          </cell>
          <cell r="P1631">
            <v>250</v>
          </cell>
          <cell r="S1631">
            <v>1300</v>
          </cell>
          <cell r="T1631">
            <v>75</v>
          </cell>
          <cell r="U1631">
            <v>3.2117647058823531</v>
          </cell>
          <cell r="V1631">
            <v>3.2117647058823531</v>
          </cell>
          <cell r="W1631">
            <v>3.2117647058823531</v>
          </cell>
          <cell r="X1631">
            <v>3.7248864320263912</v>
          </cell>
          <cell r="Y1631">
            <v>1.3</v>
          </cell>
          <cell r="Z1631">
            <v>1.1121690590951361</v>
          </cell>
          <cell r="AA1631">
            <v>1.1100000000000001</v>
          </cell>
        </row>
        <row r="1632">
          <cell r="E1632" t="str">
            <v>DQ13NT2_D6</v>
          </cell>
          <cell r="F1632" t="str">
            <v>DQ13NT2</v>
          </cell>
          <cell r="G1632" t="str">
            <v>Vị trí 1</v>
          </cell>
          <cell r="H1632" t="str">
            <v>Các đường nhóm II</v>
          </cell>
          <cell r="I1632" t="str">
            <v>xã Phú VinhCác đường nhóm IIVị trí 175</v>
          </cell>
          <cell r="O1632">
            <v>650</v>
          </cell>
          <cell r="P1632">
            <v>250</v>
          </cell>
          <cell r="S1632">
            <v>500</v>
          </cell>
          <cell r="T1632">
            <v>75</v>
          </cell>
          <cell r="U1632">
            <v>4.0769230769230766</v>
          </cell>
          <cell r="V1632">
            <v>4.0769230769230766</v>
          </cell>
          <cell r="W1632">
            <v>4.0769230769230766</v>
          </cell>
          <cell r="X1632">
            <v>3.7248864320263912</v>
          </cell>
          <cell r="Y1632">
            <v>1.3</v>
          </cell>
          <cell r="Z1632">
            <v>1.1121690590951361</v>
          </cell>
          <cell r="AA1632">
            <v>1.1100000000000001</v>
          </cell>
        </row>
        <row r="1633">
          <cell r="E1633" t="str">
            <v>DQ13NT2_D7</v>
          </cell>
          <cell r="F1633" t="str">
            <v>DQ13NT2</v>
          </cell>
          <cell r="G1633" t="str">
            <v>Vị trí 1</v>
          </cell>
          <cell r="H1633" t="str">
            <v>Các đường nhóm II</v>
          </cell>
          <cell r="I1633" t="str">
            <v>xã Phú VinhCác đường nhóm IIVị trí 175</v>
          </cell>
          <cell r="O1633">
            <v>600</v>
          </cell>
          <cell r="P1633">
            <v>250</v>
          </cell>
          <cell r="S1633">
            <v>460</v>
          </cell>
          <cell r="T1633">
            <v>75</v>
          </cell>
          <cell r="U1633">
            <v>2.9133333333333336</v>
          </cell>
          <cell r="V1633">
            <v>2.9133333333333336</v>
          </cell>
          <cell r="W1633">
            <v>2.9133333333333336</v>
          </cell>
          <cell r="X1633">
            <v>3.7248864320263912</v>
          </cell>
          <cell r="Y1633">
            <v>1.3</v>
          </cell>
          <cell r="Z1633">
            <v>1.1121690590951361</v>
          </cell>
          <cell r="AA1633">
            <v>1.1100000000000001</v>
          </cell>
        </row>
        <row r="1634">
          <cell r="E1634" t="str">
            <v>DQ36NT_D1</v>
          </cell>
          <cell r="F1634" t="str">
            <v>DQ36NT</v>
          </cell>
          <cell r="G1634" t="str">
            <v>Vị trí 1</v>
          </cell>
          <cell r="H1634" t="str">
            <v>Các đường còn lại</v>
          </cell>
          <cell r="I1634" t="str">
            <v>xã Phú VinhCác đường còn lạiVị trí 170</v>
          </cell>
          <cell r="O1634">
            <v>370</v>
          </cell>
          <cell r="P1634">
            <v>230</v>
          </cell>
          <cell r="S1634">
            <v>250</v>
          </cell>
          <cell r="T1634">
            <v>70</v>
          </cell>
          <cell r="U1634">
            <v>4.256756756756757</v>
          </cell>
          <cell r="V1634">
            <v>4.256756756756757</v>
          </cell>
          <cell r="W1634">
            <v>4.256756756756757</v>
          </cell>
          <cell r="X1634">
            <v>4.256756756756757</v>
          </cell>
          <cell r="Y1634">
            <v>1.3</v>
          </cell>
          <cell r="Z1634">
            <v>1.1000000000000001</v>
          </cell>
          <cell r="AA1634">
            <v>1.1299999999999999</v>
          </cell>
        </row>
        <row r="1635">
          <cell r="E1635" t="str">
            <v>bs</v>
          </cell>
          <cell r="F1635" t="str">
            <v>bs</v>
          </cell>
          <cell r="G1635" t="str">
            <v>Vị trí 1</v>
          </cell>
          <cell r="H1635" t="str">
            <v>Các đường còn lại</v>
          </cell>
          <cell r="I1635" t="str">
            <v>xã Phú VinhCác đường còn lạiVị trí 170</v>
          </cell>
          <cell r="O1635">
            <v>370</v>
          </cell>
          <cell r="P1635">
            <v>230</v>
          </cell>
          <cell r="T1635">
            <v>70</v>
          </cell>
          <cell r="V1635">
            <v>0</v>
          </cell>
          <cell r="W1635">
            <v>1</v>
          </cell>
          <cell r="X1635">
            <v>1</v>
          </cell>
          <cell r="Y1635">
            <v>1.3</v>
          </cell>
          <cell r="AA1635">
            <v>1.1299999999999999</v>
          </cell>
        </row>
        <row r="1636">
          <cell r="E1636" t="str">
            <v>bs</v>
          </cell>
          <cell r="F1636" t="str">
            <v>bs</v>
          </cell>
          <cell r="G1636" t="str">
            <v>Vị trí 1</v>
          </cell>
          <cell r="H1636" t="str">
            <v>Các đường còn lại</v>
          </cell>
          <cell r="I1636" t="str">
            <v>xã Phú VinhCác đường còn lạiVị trí 170</v>
          </cell>
          <cell r="O1636">
            <v>370</v>
          </cell>
          <cell r="P1636">
            <v>230</v>
          </cell>
          <cell r="T1636">
            <v>70</v>
          </cell>
          <cell r="V1636">
            <v>0</v>
          </cell>
          <cell r="W1636">
            <v>1</v>
          </cell>
          <cell r="X1636">
            <v>1</v>
          </cell>
          <cell r="Y1636">
            <v>1.3</v>
          </cell>
          <cell r="AA1636">
            <v>1.1299999999999999</v>
          </cell>
        </row>
        <row r="1637">
          <cell r="E1637" t="str">
            <v>DQ1NT1_D2,3</v>
          </cell>
          <cell r="F1637" t="str">
            <v>DQ1NT1,3</v>
          </cell>
          <cell r="G1637" t="str">
            <v>Vị trí 1</v>
          </cell>
          <cell r="H1637" t="str">
            <v>Các đường nhóm I</v>
          </cell>
          <cell r="I1637" t="str">
            <v>xã La NgàCác đường nhóm IVị trí 180</v>
          </cell>
          <cell r="O1637">
            <v>2800</v>
          </cell>
          <cell r="P1637">
            <v>270</v>
          </cell>
          <cell r="S1637">
            <v>1900</v>
          </cell>
          <cell r="T1637">
            <v>80</v>
          </cell>
          <cell r="V1637">
            <v>0</v>
          </cell>
          <cell r="W1637">
            <v>1</v>
          </cell>
          <cell r="X1637">
            <v>1</v>
          </cell>
          <cell r="Y1637">
            <v>1.3</v>
          </cell>
          <cell r="AA1637">
            <v>1.1299999999999999</v>
          </cell>
        </row>
        <row r="1638">
          <cell r="E1638" t="str">
            <v>DQ1NT1_D4</v>
          </cell>
          <cell r="F1638" t="str">
            <v>DQ1NT1</v>
          </cell>
          <cell r="G1638" t="str">
            <v>Vị trí 1</v>
          </cell>
          <cell r="H1638" t="str">
            <v>Các đường nhóm I</v>
          </cell>
          <cell r="I1638" t="str">
            <v>xã La NgàCác đường nhóm IVị trí 180</v>
          </cell>
          <cell r="O1638">
            <v>3800</v>
          </cell>
          <cell r="P1638">
            <v>270</v>
          </cell>
          <cell r="S1638">
            <v>3300</v>
          </cell>
          <cell r="T1638">
            <v>80</v>
          </cell>
          <cell r="U1638">
            <v>4.0815789473684214</v>
          </cell>
          <cell r="V1638">
            <v>4.0815789473684214</v>
          </cell>
          <cell r="W1638">
            <v>4.0815789473684214</v>
          </cell>
          <cell r="X1638">
            <v>3.3051009877635269</v>
          </cell>
          <cell r="Y1638">
            <v>1.3</v>
          </cell>
          <cell r="Z1638">
            <v>1.1087050875077715</v>
          </cell>
          <cell r="AA1638">
            <v>1.1100000000000001</v>
          </cell>
        </row>
        <row r="1639">
          <cell r="E1639" t="str">
            <v>DQ1NT1_D5</v>
          </cell>
          <cell r="F1639" t="str">
            <v>DQ1NT1</v>
          </cell>
          <cell r="G1639" t="str">
            <v>Vị trí 1</v>
          </cell>
          <cell r="H1639" t="str">
            <v>Các đường nhóm I</v>
          </cell>
          <cell r="I1639" t="str">
            <v>xã La NgàCác đường nhóm IVị trí 180</v>
          </cell>
          <cell r="O1639">
            <v>5100</v>
          </cell>
          <cell r="P1639">
            <v>270</v>
          </cell>
          <cell r="S1639">
            <v>4400</v>
          </cell>
          <cell r="T1639">
            <v>80</v>
          </cell>
          <cell r="U1639">
            <v>3.1058823529411765</v>
          </cell>
          <cell r="V1639">
            <v>3.1058823529411765</v>
          </cell>
          <cell r="W1639">
            <v>3.1058823529411765</v>
          </cell>
          <cell r="X1639">
            <v>3.3051009877635269</v>
          </cell>
          <cell r="Y1639">
            <v>1.3</v>
          </cell>
          <cell r="Z1639">
            <v>1.1087050875077715</v>
          </cell>
          <cell r="AA1639">
            <v>1.1100000000000001</v>
          </cell>
        </row>
        <row r="1640">
          <cell r="E1640" t="str">
            <v>DQ1NT1_D7</v>
          </cell>
          <cell r="F1640" t="str">
            <v>DQ1NT1</v>
          </cell>
          <cell r="G1640" t="str">
            <v>Vị trí 1</v>
          </cell>
          <cell r="H1640" t="str">
            <v>Các đường nhóm I</v>
          </cell>
          <cell r="I1640" t="str">
            <v>xã La NgàCác đường nhóm IVị trí 180</v>
          </cell>
          <cell r="O1640">
            <v>4500</v>
          </cell>
          <cell r="P1640">
            <v>270</v>
          </cell>
          <cell r="S1640">
            <v>3900</v>
          </cell>
          <cell r="T1640">
            <v>80</v>
          </cell>
          <cell r="U1640">
            <v>3.12</v>
          </cell>
          <cell r="V1640">
            <v>3.12</v>
          </cell>
          <cell r="W1640">
            <v>3.12</v>
          </cell>
          <cell r="X1640">
            <v>3.3051009877635269</v>
          </cell>
          <cell r="Y1640">
            <v>1.3</v>
          </cell>
          <cell r="Z1640">
            <v>1.1087050875077715</v>
          </cell>
          <cell r="AA1640">
            <v>1.1100000000000001</v>
          </cell>
        </row>
        <row r="1641">
          <cell r="E1641" t="str">
            <v>DQ1NT1_D8</v>
          </cell>
          <cell r="F1641" t="str">
            <v>DQ1NT1</v>
          </cell>
          <cell r="G1641" t="str">
            <v>Vị trí 1</v>
          </cell>
          <cell r="H1641" t="str">
            <v>Các đường nhóm I</v>
          </cell>
          <cell r="I1641" t="str">
            <v>xã La NgàCác đường nhóm IVị trí 180</v>
          </cell>
          <cell r="O1641">
            <v>1000</v>
          </cell>
          <cell r="P1641">
            <v>270</v>
          </cell>
          <cell r="S1641">
            <v>900</v>
          </cell>
          <cell r="T1641">
            <v>80</v>
          </cell>
          <cell r="U1641">
            <v>3.33</v>
          </cell>
          <cell r="V1641">
            <v>3.33</v>
          </cell>
          <cell r="W1641">
            <v>3.33</v>
          </cell>
          <cell r="X1641">
            <v>3.3051009877635269</v>
          </cell>
          <cell r="Y1641">
            <v>1.3</v>
          </cell>
          <cell r="Z1641">
            <v>1.1087050875077715</v>
          </cell>
          <cell r="AA1641">
            <v>1.1100000000000001</v>
          </cell>
        </row>
        <row r="1642">
          <cell r="E1642" t="str">
            <v>DQ1NT1_D9</v>
          </cell>
          <cell r="F1642" t="str">
            <v>DQ1NT1</v>
          </cell>
          <cell r="G1642" t="str">
            <v>Vị trí 1</v>
          </cell>
          <cell r="H1642" t="str">
            <v>Các đường nhóm I</v>
          </cell>
          <cell r="I1642" t="str">
            <v>xã La NgàCác đường nhóm IVị trí 180</v>
          </cell>
          <cell r="O1642">
            <v>1200</v>
          </cell>
          <cell r="P1642">
            <v>270</v>
          </cell>
          <cell r="S1642">
            <v>1000</v>
          </cell>
          <cell r="T1642">
            <v>80</v>
          </cell>
          <cell r="U1642">
            <v>2.75</v>
          </cell>
          <cell r="V1642">
            <v>2.75</v>
          </cell>
          <cell r="W1642">
            <v>2.75</v>
          </cell>
          <cell r="X1642">
            <v>3.3051009877635269</v>
          </cell>
          <cell r="Y1642">
            <v>1.3</v>
          </cell>
          <cell r="Z1642">
            <v>1.1087050875077715</v>
          </cell>
          <cell r="AA1642">
            <v>1.1100000000000001</v>
          </cell>
        </row>
        <row r="1643">
          <cell r="E1643" t="str">
            <v>DQ1NT1_D10</v>
          </cell>
          <cell r="F1643" t="str">
            <v>DQ1NT10</v>
          </cell>
          <cell r="G1643" t="str">
            <v>Vị trí 1</v>
          </cell>
          <cell r="H1643" t="str">
            <v>Các đường nhóm I</v>
          </cell>
          <cell r="I1643" t="str">
            <v>xã La NgàCác đường nhóm IVị trí 180</v>
          </cell>
          <cell r="J1643">
            <v>8158000</v>
          </cell>
          <cell r="K1643" t="str">
            <v>QĐ 982/QĐ-UBND ngày 10/4/2025</v>
          </cell>
          <cell r="L1643">
            <v>1436000</v>
          </cell>
          <cell r="M1643" t="str">
            <v>QĐ 982/QĐ-UBND ngày 10/4/2025</v>
          </cell>
          <cell r="O1643">
            <v>2000</v>
          </cell>
          <cell r="P1643">
            <v>270</v>
          </cell>
          <cell r="Q1643">
            <v>4.0789999999999997</v>
          </cell>
          <cell r="R1643">
            <v>5.318518518518518</v>
          </cell>
          <cell r="S1643">
            <v>1700</v>
          </cell>
          <cell r="T1643">
            <v>80</v>
          </cell>
          <cell r="U1643">
            <v>3.8250000000000002</v>
          </cell>
          <cell r="V1643">
            <v>3.8250000000000002</v>
          </cell>
          <cell r="W1643">
            <v>3.8250000000000002</v>
          </cell>
          <cell r="X1643">
            <v>3.8250000000000002</v>
          </cell>
          <cell r="Y1643">
            <v>1.3</v>
          </cell>
          <cell r="Z1643">
            <v>1.1479393602997294</v>
          </cell>
          <cell r="AA1643">
            <v>1.1499999999999999</v>
          </cell>
        </row>
        <row r="1644">
          <cell r="E1644" t="str">
            <v>DQ1NT1_D11</v>
          </cell>
          <cell r="F1644" t="str">
            <v>DQ1NT11</v>
          </cell>
          <cell r="G1644" t="str">
            <v>Vị trí 1</v>
          </cell>
          <cell r="H1644" t="str">
            <v>Các đường nhóm I</v>
          </cell>
          <cell r="I1644" t="str">
            <v>xã La NgàCác đường nhóm IVị trí 180</v>
          </cell>
          <cell r="O1644">
            <v>2900</v>
          </cell>
          <cell r="P1644">
            <v>270</v>
          </cell>
          <cell r="S1644">
            <v>2500</v>
          </cell>
          <cell r="T1644">
            <v>80</v>
          </cell>
          <cell r="U1644">
            <v>3.4482758620689653</v>
          </cell>
          <cell r="V1644">
            <v>3.4482758620689653</v>
          </cell>
          <cell r="W1644">
            <v>3.4482758620689653</v>
          </cell>
          <cell r="X1644">
            <v>3.4482758620689653</v>
          </cell>
          <cell r="Y1644">
            <v>1.3</v>
          </cell>
          <cell r="Z1644">
            <v>1.2546421760513902</v>
          </cell>
          <cell r="AA1644">
            <v>1.1299999999999999</v>
          </cell>
        </row>
        <row r="1645">
          <cell r="E1645" t="str">
            <v>DQ21NT</v>
          </cell>
          <cell r="F1645" t="str">
            <v>DQ21NT</v>
          </cell>
          <cell r="G1645" t="str">
            <v>Vị trí 1</v>
          </cell>
          <cell r="H1645" t="str">
            <v>Các đường còn lại</v>
          </cell>
          <cell r="I1645" t="str">
            <v>xã La NgàCác đường còn lạiVị trí 170</v>
          </cell>
          <cell r="O1645">
            <v>1900</v>
          </cell>
          <cell r="P1645">
            <v>230</v>
          </cell>
          <cell r="S1645">
            <v>1300</v>
          </cell>
          <cell r="T1645">
            <v>70</v>
          </cell>
          <cell r="U1645">
            <v>2.6</v>
          </cell>
          <cell r="V1645">
            <v>2.6</v>
          </cell>
          <cell r="W1645">
            <v>2.6</v>
          </cell>
          <cell r="X1645">
            <v>2.6</v>
          </cell>
          <cell r="Y1645">
            <v>1.3</v>
          </cell>
          <cell r="Z1645">
            <v>1.120170642312083</v>
          </cell>
          <cell r="AA1645">
            <v>1.1200000000000001</v>
          </cell>
        </row>
        <row r="1646">
          <cell r="E1646" t="str">
            <v>DQ21NT</v>
          </cell>
          <cell r="F1646" t="str">
            <v>DQ21NT</v>
          </cell>
          <cell r="G1646" t="str">
            <v>Vị trí 1</v>
          </cell>
          <cell r="H1646" t="str">
            <v>Các đường còn lại</v>
          </cell>
          <cell r="I1646" t="str">
            <v>xã La NgàCác đường còn lạiVị trí 170</v>
          </cell>
          <cell r="O1646">
            <v>1900</v>
          </cell>
          <cell r="P1646">
            <v>230</v>
          </cell>
          <cell r="S1646">
            <v>1300</v>
          </cell>
          <cell r="T1646">
            <v>70</v>
          </cell>
          <cell r="U1646">
            <v>2.6</v>
          </cell>
          <cell r="V1646">
            <v>2.6</v>
          </cell>
          <cell r="W1646">
            <v>2.6</v>
          </cell>
          <cell r="X1646">
            <v>2.6</v>
          </cell>
          <cell r="Y1646">
            <v>1.3</v>
          </cell>
          <cell r="Z1646">
            <v>1.120170642312083</v>
          </cell>
          <cell r="AA1646">
            <v>1.1200000000000001</v>
          </cell>
        </row>
        <row r="1647">
          <cell r="E1647" t="str">
            <v>DQ22NT</v>
          </cell>
          <cell r="F1647" t="str">
            <v>DQ22NT</v>
          </cell>
          <cell r="G1647" t="str">
            <v>Vị trí 1</v>
          </cell>
          <cell r="H1647" t="str">
            <v>Các đường còn lại</v>
          </cell>
          <cell r="I1647" t="str">
            <v>xã La NgàCác đường còn lạiVị trí 170</v>
          </cell>
          <cell r="O1647">
            <v>1900</v>
          </cell>
          <cell r="P1647">
            <v>230</v>
          </cell>
          <cell r="S1647">
            <v>1300</v>
          </cell>
          <cell r="T1647">
            <v>70</v>
          </cell>
          <cell r="U1647">
            <v>2.6</v>
          </cell>
          <cell r="V1647">
            <v>2.6</v>
          </cell>
          <cell r="W1647">
            <v>2.6</v>
          </cell>
          <cell r="X1647">
            <v>2.6</v>
          </cell>
          <cell r="Y1647">
            <v>1.3</v>
          </cell>
          <cell r="Z1647">
            <v>1.1000000000000001</v>
          </cell>
          <cell r="AA1647">
            <v>1.1299999999999999</v>
          </cell>
        </row>
        <row r="1648">
          <cell r="E1648" t="str">
            <v>DQ22NT</v>
          </cell>
          <cell r="F1648" t="str">
            <v>DQ22NT</v>
          </cell>
          <cell r="G1648" t="str">
            <v>Vị trí 1</v>
          </cell>
          <cell r="H1648" t="str">
            <v>Các đường còn lại</v>
          </cell>
          <cell r="I1648" t="str">
            <v>xã La NgàCác đường còn lạiVị trí 170</v>
          </cell>
          <cell r="O1648">
            <v>1900</v>
          </cell>
          <cell r="P1648">
            <v>230</v>
          </cell>
          <cell r="S1648">
            <v>1300</v>
          </cell>
          <cell r="T1648">
            <v>70</v>
          </cell>
          <cell r="U1648">
            <v>2.6</v>
          </cell>
          <cell r="V1648">
            <v>2.6</v>
          </cell>
          <cell r="W1648">
            <v>2.6</v>
          </cell>
          <cell r="X1648">
            <v>2.6</v>
          </cell>
          <cell r="Y1648">
            <v>1.3</v>
          </cell>
          <cell r="Z1648">
            <v>1.1000000000000001</v>
          </cell>
          <cell r="AA1648">
            <v>1.1299999999999999</v>
          </cell>
        </row>
        <row r="1649">
          <cell r="E1649" t="str">
            <v>DQ23NT</v>
          </cell>
          <cell r="F1649" t="str">
            <v>DQ23NT</v>
          </cell>
          <cell r="G1649" t="str">
            <v>Vị trí 1</v>
          </cell>
          <cell r="H1649" t="str">
            <v>Các đường còn lại</v>
          </cell>
          <cell r="I1649" t="str">
            <v>xã La NgàCác đường còn lạiVị trí 170</v>
          </cell>
          <cell r="O1649">
            <v>580</v>
          </cell>
          <cell r="P1649">
            <v>230</v>
          </cell>
          <cell r="S1649">
            <v>390</v>
          </cell>
          <cell r="T1649">
            <v>70</v>
          </cell>
          <cell r="U1649">
            <v>2.8913793103448278</v>
          </cell>
          <cell r="V1649">
            <v>2.8913793103448278</v>
          </cell>
          <cell r="W1649">
            <v>2.8913793103448278</v>
          </cell>
          <cell r="X1649">
            <v>2.8913793103448278</v>
          </cell>
          <cell r="Y1649">
            <v>1.3</v>
          </cell>
          <cell r="AA1649">
            <v>1.1299999999999999</v>
          </cell>
        </row>
        <row r="1650">
          <cell r="E1650" t="str">
            <v>DQ5NT2_D1</v>
          </cell>
          <cell r="F1650" t="str">
            <v>DQ5NT2</v>
          </cell>
          <cell r="G1650" t="str">
            <v>Vị trí 1</v>
          </cell>
          <cell r="H1650" t="str">
            <v>Các đường nhóm II</v>
          </cell>
          <cell r="I1650" t="str">
            <v>xã La NgàCác đường nhóm IIVị trí 175</v>
          </cell>
          <cell r="O1650">
            <v>790</v>
          </cell>
          <cell r="P1650">
            <v>250</v>
          </cell>
          <cell r="S1650">
            <v>600</v>
          </cell>
          <cell r="T1650">
            <v>75</v>
          </cell>
          <cell r="U1650">
            <v>3.2658227848101267</v>
          </cell>
          <cell r="V1650">
            <v>3.2658227848101267</v>
          </cell>
          <cell r="W1650">
            <v>3.2658227848101267</v>
          </cell>
          <cell r="X1650">
            <v>2.8450326045262755</v>
          </cell>
          <cell r="Y1650">
            <v>1.3</v>
          </cell>
          <cell r="Z1650">
            <v>1.1000000000000001</v>
          </cell>
          <cell r="AA1650">
            <v>1.1000000000000001</v>
          </cell>
        </row>
        <row r="1651">
          <cell r="E1651" t="str">
            <v>DQ5NT2_D2</v>
          </cell>
          <cell r="F1651" t="str">
            <v>DQ5NT2</v>
          </cell>
          <cell r="G1651" t="str">
            <v>Vị trí 1</v>
          </cell>
          <cell r="H1651" t="str">
            <v>Các đường nhóm II</v>
          </cell>
          <cell r="I1651" t="str">
            <v>xã La NgàCác đường nhóm IIVị trí 175</v>
          </cell>
          <cell r="O1651">
            <v>660</v>
          </cell>
          <cell r="P1651">
            <v>250</v>
          </cell>
          <cell r="S1651">
            <v>500</v>
          </cell>
          <cell r="T1651">
            <v>75</v>
          </cell>
          <cell r="U1651">
            <v>2.4242424242424243</v>
          </cell>
          <cell r="V1651">
            <v>2.4242424242424243</v>
          </cell>
          <cell r="W1651">
            <v>2.4242424242424243</v>
          </cell>
          <cell r="X1651">
            <v>2.8450326045262755</v>
          </cell>
          <cell r="Y1651">
            <v>1.3</v>
          </cell>
          <cell r="Z1651">
            <v>1.1000000000000001</v>
          </cell>
          <cell r="AA1651">
            <v>1.1000000000000001</v>
          </cell>
        </row>
        <row r="1652">
          <cell r="E1652" t="str">
            <v>DQ4NT2_D1</v>
          </cell>
          <cell r="F1652" t="str">
            <v>DQ4NT2</v>
          </cell>
          <cell r="G1652" t="str">
            <v>Vị trí 1</v>
          </cell>
          <cell r="H1652" t="str">
            <v>Các đường nhóm II</v>
          </cell>
          <cell r="I1652" t="str">
            <v>xã La NgàCác đường nhóm IIVị trí 175</v>
          </cell>
          <cell r="O1652">
            <v>790</v>
          </cell>
          <cell r="P1652">
            <v>250</v>
          </cell>
          <cell r="S1652">
            <v>600</v>
          </cell>
          <cell r="T1652">
            <v>75</v>
          </cell>
          <cell r="U1652">
            <v>3.2658227848101267</v>
          </cell>
          <cell r="V1652">
            <v>3.2658227848101267</v>
          </cell>
          <cell r="W1652">
            <v>3.2658227848101267</v>
          </cell>
          <cell r="X1652">
            <v>3.2331223628691981</v>
          </cell>
          <cell r="Y1652">
            <v>1.3</v>
          </cell>
          <cell r="Z1652">
            <v>1.0869565217391304</v>
          </cell>
          <cell r="AA1652">
            <v>1.1299999999999999</v>
          </cell>
        </row>
        <row r="1653">
          <cell r="E1653" t="str">
            <v>DQ4NT2_D2</v>
          </cell>
          <cell r="F1653" t="str">
            <v>DQ4NT2</v>
          </cell>
          <cell r="G1653" t="str">
            <v>Vị trí 1</v>
          </cell>
          <cell r="H1653" t="str">
            <v>Các đường nhóm II</v>
          </cell>
          <cell r="I1653" t="str">
            <v>xã La NgàCác đường nhóm IIVị trí 175</v>
          </cell>
          <cell r="O1653">
            <v>660</v>
          </cell>
          <cell r="P1653">
            <v>250</v>
          </cell>
          <cell r="S1653">
            <v>500</v>
          </cell>
          <cell r="T1653">
            <v>75</v>
          </cell>
          <cell r="U1653">
            <v>3.5606060606060606</v>
          </cell>
          <cell r="V1653">
            <v>3.5606060606060606</v>
          </cell>
          <cell r="W1653">
            <v>3.5606060606060606</v>
          </cell>
          <cell r="X1653">
            <v>3.2331223628691981</v>
          </cell>
          <cell r="Y1653">
            <v>1.3</v>
          </cell>
          <cell r="Z1653">
            <v>1.0869565217391304</v>
          </cell>
          <cell r="AA1653">
            <v>1.1299999999999999</v>
          </cell>
        </row>
        <row r="1654">
          <cell r="E1654" t="str">
            <v>DQ32NT</v>
          </cell>
          <cell r="F1654" t="str">
            <v>DQ32NT</v>
          </cell>
          <cell r="G1654" t="str">
            <v>Vị trí 1</v>
          </cell>
          <cell r="H1654" t="str">
            <v>Các đường còn lại</v>
          </cell>
          <cell r="I1654" t="str">
            <v>xã La NgàCác đường còn lạiVị trí 170</v>
          </cell>
          <cell r="O1654">
            <v>780</v>
          </cell>
          <cell r="P1654">
            <v>230</v>
          </cell>
          <cell r="S1654">
            <v>590</v>
          </cell>
          <cell r="T1654">
            <v>70</v>
          </cell>
          <cell r="U1654">
            <v>4.6141025641025637</v>
          </cell>
          <cell r="V1654">
            <v>4.6141025641025637</v>
          </cell>
          <cell r="W1654">
            <v>4.6141025641025637</v>
          </cell>
          <cell r="X1654">
            <v>4.6141025641025637</v>
          </cell>
          <cell r="Y1654">
            <v>1.3</v>
          </cell>
          <cell r="AA1654">
            <v>1.1299999999999999</v>
          </cell>
        </row>
        <row r="1655">
          <cell r="E1655" t="str">
            <v>DQ25NT</v>
          </cell>
          <cell r="F1655" t="str">
            <v>DQ25NT</v>
          </cell>
          <cell r="G1655" t="str">
            <v>Vị trí 1</v>
          </cell>
          <cell r="H1655" t="str">
            <v>Các đường còn lại</v>
          </cell>
          <cell r="I1655" t="str">
            <v>xã La NgàCác đường còn lạiVị trí 170</v>
          </cell>
          <cell r="O1655">
            <v>580</v>
          </cell>
          <cell r="P1655">
            <v>230</v>
          </cell>
          <cell r="S1655">
            <v>390</v>
          </cell>
          <cell r="T1655">
            <v>70</v>
          </cell>
          <cell r="U1655">
            <v>3.1603448275862069</v>
          </cell>
          <cell r="V1655">
            <v>3.1603448275862069</v>
          </cell>
          <cell r="W1655">
            <v>3.1603448275862069</v>
          </cell>
          <cell r="X1655">
            <v>3.1603448275862069</v>
          </cell>
          <cell r="Y1655">
            <v>1.3</v>
          </cell>
          <cell r="AA1655">
            <v>1.1299999999999999</v>
          </cell>
        </row>
        <row r="1656">
          <cell r="E1656" t="str">
            <v>DQ31NT</v>
          </cell>
          <cell r="F1656" t="str">
            <v>DQ31NT</v>
          </cell>
          <cell r="G1656" t="str">
            <v>Vị trí 1</v>
          </cell>
          <cell r="H1656" t="str">
            <v>Các đường còn lại</v>
          </cell>
          <cell r="I1656" t="str">
            <v>xã La NgàCác đường còn lạiVị trí 170</v>
          </cell>
          <cell r="O1656">
            <v>660</v>
          </cell>
          <cell r="P1656">
            <v>230</v>
          </cell>
          <cell r="S1656">
            <v>500</v>
          </cell>
          <cell r="T1656">
            <v>70</v>
          </cell>
          <cell r="U1656">
            <v>4.4696969696969697</v>
          </cell>
          <cell r="V1656">
            <v>4.4696969696969697</v>
          </cell>
          <cell r="W1656">
            <v>4.4696969696969697</v>
          </cell>
          <cell r="X1656">
            <v>4.4696969696969697</v>
          </cell>
          <cell r="Y1656">
            <v>1.3</v>
          </cell>
          <cell r="AA1656">
            <v>1.1299999999999999</v>
          </cell>
        </row>
        <row r="1657">
          <cell r="E1657" t="str">
            <v>DQ30NT</v>
          </cell>
          <cell r="F1657" t="str">
            <v>DQ30NT</v>
          </cell>
          <cell r="G1657" t="str">
            <v>Vị trí 1</v>
          </cell>
          <cell r="H1657" t="str">
            <v>Các đường còn lại</v>
          </cell>
          <cell r="I1657" t="str">
            <v>xã La NgàCác đường còn lạiVị trí 170</v>
          </cell>
          <cell r="O1657">
            <v>660</v>
          </cell>
          <cell r="P1657">
            <v>230</v>
          </cell>
          <cell r="S1657">
            <v>500</v>
          </cell>
          <cell r="T1657">
            <v>70</v>
          </cell>
          <cell r="U1657">
            <v>4.0151515151515156</v>
          </cell>
          <cell r="V1657">
            <v>4.0151515151515156</v>
          </cell>
          <cell r="W1657">
            <v>4.0151515151515156</v>
          </cell>
          <cell r="X1657">
            <v>4.0151515151515156</v>
          </cell>
          <cell r="Y1657">
            <v>1.3</v>
          </cell>
          <cell r="Z1657">
            <v>1.1000000000000001</v>
          </cell>
          <cell r="AA1657">
            <v>1.1299999999999999</v>
          </cell>
        </row>
        <row r="1658">
          <cell r="E1658" t="str">
            <v>TP9NT2_D4,5,6,7</v>
          </cell>
          <cell r="F1658" t="str">
            <v>TP9NT2,5,6,7</v>
          </cell>
          <cell r="G1658" t="str">
            <v>Vị trí 1</v>
          </cell>
          <cell r="H1658" t="str">
            <v>Các đường nhóm II</v>
          </cell>
          <cell r="I1658" t="str">
            <v>xã Phú HòaCác đường nhóm IIVị trí 175</v>
          </cell>
          <cell r="O1658">
            <v>890</v>
          </cell>
          <cell r="P1658">
            <v>250</v>
          </cell>
          <cell r="T1658">
            <v>75</v>
          </cell>
          <cell r="V1658">
            <v>0</v>
          </cell>
          <cell r="W1658">
            <v>1</v>
          </cell>
          <cell r="X1658">
            <v>1</v>
          </cell>
          <cell r="Y1658">
            <v>1.3</v>
          </cell>
          <cell r="Z1658">
            <v>1.2585767307312596</v>
          </cell>
          <cell r="AA1658">
            <v>1.1499999999999999</v>
          </cell>
        </row>
        <row r="1659">
          <cell r="E1659" t="str">
            <v>DQ1NT1_D15</v>
          </cell>
          <cell r="F1659" t="str">
            <v>DQ1NT15</v>
          </cell>
          <cell r="G1659" t="str">
            <v>Vị trí 1</v>
          </cell>
          <cell r="H1659" t="str">
            <v>Các đường nhóm I</v>
          </cell>
          <cell r="I1659" t="str">
            <v>xã Phú HòaCác đường nhóm IVị trí 180</v>
          </cell>
          <cell r="O1659">
            <v>7700</v>
          </cell>
          <cell r="P1659">
            <v>270</v>
          </cell>
          <cell r="S1659">
            <v>7300</v>
          </cell>
          <cell r="T1659">
            <v>80</v>
          </cell>
          <cell r="U1659">
            <v>3.2233766233766232</v>
          </cell>
          <cell r="V1659">
            <v>3.2233766233766232</v>
          </cell>
          <cell r="W1659">
            <v>3.2233766233766232</v>
          </cell>
          <cell r="X1659">
            <v>3.2233766233766232</v>
          </cell>
          <cell r="Y1659">
            <v>1.3</v>
          </cell>
          <cell r="Z1659">
            <v>1.1158307453416147</v>
          </cell>
          <cell r="AA1659">
            <v>1.1200000000000001</v>
          </cell>
        </row>
        <row r="1660">
          <cell r="E1660" t="str">
            <v>DQ1NT1_D16</v>
          </cell>
          <cell r="F1660" t="str">
            <v>DQ1NT16</v>
          </cell>
          <cell r="G1660" t="str">
            <v>Vị trí 1</v>
          </cell>
          <cell r="H1660" t="str">
            <v>Các đường nhóm I</v>
          </cell>
          <cell r="I1660" t="str">
            <v>xã Phú HòaCác đường nhóm IVị trí 180</v>
          </cell>
          <cell r="O1660">
            <v>3800</v>
          </cell>
          <cell r="P1660">
            <v>270</v>
          </cell>
          <cell r="S1660">
            <v>3000</v>
          </cell>
          <cell r="T1660">
            <v>80</v>
          </cell>
          <cell r="U1660">
            <v>4.6578947368421053</v>
          </cell>
          <cell r="V1660">
            <v>4.6578947368421053</v>
          </cell>
          <cell r="W1660">
            <v>4.6578947368421053</v>
          </cell>
          <cell r="X1660">
            <v>4.6578947368421053</v>
          </cell>
          <cell r="Y1660">
            <v>1.3</v>
          </cell>
          <cell r="Z1660">
            <v>1.1011111111111109</v>
          </cell>
          <cell r="AA1660">
            <v>1.1000000000000001</v>
          </cell>
        </row>
        <row r="1661">
          <cell r="E1661" t="str">
            <v>DQ1NT1_D17</v>
          </cell>
          <cell r="F1661" t="str">
            <v>DQ1NT17</v>
          </cell>
          <cell r="G1661" t="str">
            <v>Vị trí 1</v>
          </cell>
          <cell r="H1661" t="str">
            <v>Các đường nhóm I</v>
          </cell>
          <cell r="I1661" t="str">
            <v>xã Phú HòaCác đường nhóm IVị trí 180</v>
          </cell>
          <cell r="O1661">
            <v>2200</v>
          </cell>
          <cell r="P1661">
            <v>270</v>
          </cell>
          <cell r="S1661">
            <v>1700</v>
          </cell>
          <cell r="T1661">
            <v>80</v>
          </cell>
          <cell r="U1661">
            <v>2.7818181818181817</v>
          </cell>
          <cell r="V1661">
            <v>2.7818181818181817</v>
          </cell>
          <cell r="W1661">
            <v>2.7818181818181817</v>
          </cell>
          <cell r="X1661">
            <v>2.7818181818181817</v>
          </cell>
          <cell r="Y1661">
            <v>1.3</v>
          </cell>
          <cell r="Z1661">
            <v>1.1296567680265033</v>
          </cell>
          <cell r="AA1661">
            <v>1.1299999999999999</v>
          </cell>
        </row>
        <row r="1662">
          <cell r="E1662" t="str">
            <v>DQ1NT1_D18</v>
          </cell>
          <cell r="F1662" t="str">
            <v>DQ1NT18</v>
          </cell>
          <cell r="G1662" t="str">
            <v>Vị trí 1</v>
          </cell>
          <cell r="H1662" t="str">
            <v>Các đường nhóm I</v>
          </cell>
          <cell r="I1662" t="str">
            <v>xã Phú HòaCác đường nhóm IVị trí 180</v>
          </cell>
          <cell r="O1662">
            <v>1500</v>
          </cell>
          <cell r="P1662">
            <v>270</v>
          </cell>
          <cell r="S1662">
            <v>1200</v>
          </cell>
          <cell r="T1662">
            <v>80</v>
          </cell>
          <cell r="U1662">
            <v>3.36</v>
          </cell>
          <cell r="V1662">
            <v>3.36</v>
          </cell>
          <cell r="W1662">
            <v>3.36</v>
          </cell>
          <cell r="X1662">
            <v>3.36</v>
          </cell>
          <cell r="Y1662">
            <v>1.3</v>
          </cell>
          <cell r="Z1662">
            <v>1.0999999999999999</v>
          </cell>
          <cell r="AA1662">
            <v>1.1000000000000001</v>
          </cell>
        </row>
        <row r="1663">
          <cell r="E1663" t="str">
            <v>DQ13NT2_D1</v>
          </cell>
          <cell r="F1663" t="str">
            <v>DQ13NT2</v>
          </cell>
          <cell r="G1663" t="str">
            <v>Vị trí 1</v>
          </cell>
          <cell r="H1663" t="str">
            <v>Các đường nhóm II</v>
          </cell>
          <cell r="I1663" t="str">
            <v>xã Phú HòaCác đường nhóm IIVị trí 175</v>
          </cell>
          <cell r="O1663">
            <v>2900</v>
          </cell>
          <cell r="P1663">
            <v>250</v>
          </cell>
          <cell r="S1663">
            <v>2200</v>
          </cell>
          <cell r="T1663">
            <v>75</v>
          </cell>
          <cell r="U1663">
            <v>3.5655172413793101</v>
          </cell>
          <cell r="V1663">
            <v>3.5655172413793101</v>
          </cell>
          <cell r="W1663">
            <v>3.5655172413793101</v>
          </cell>
          <cell r="X1663">
            <v>3.7248864320263912</v>
          </cell>
          <cell r="Y1663">
            <v>1.3</v>
          </cell>
          <cell r="Z1663">
            <v>1.1121690590951361</v>
          </cell>
          <cell r="AA1663">
            <v>1.1100000000000001</v>
          </cell>
        </row>
        <row r="1664">
          <cell r="E1664" t="str">
            <v>DQ13NT2_D2</v>
          </cell>
          <cell r="F1664" t="str">
            <v>DQ13NT2</v>
          </cell>
          <cell r="G1664" t="str">
            <v>Vị trí 1</v>
          </cell>
          <cell r="H1664" t="str">
            <v>Các đường nhóm II</v>
          </cell>
          <cell r="I1664" t="str">
            <v>xã Phú HòaCác đường nhóm IIVị trí 175</v>
          </cell>
          <cell r="O1664">
            <v>2000</v>
          </cell>
          <cell r="P1664">
            <v>250</v>
          </cell>
          <cell r="S1664">
            <v>1400</v>
          </cell>
          <cell r="T1664">
            <v>75</v>
          </cell>
          <cell r="U1664">
            <v>4.2699999999999996</v>
          </cell>
          <cell r="V1664">
            <v>4.2699999999999996</v>
          </cell>
          <cell r="W1664">
            <v>4.2699999999999996</v>
          </cell>
          <cell r="X1664">
            <v>3.7248864320263912</v>
          </cell>
          <cell r="Y1664">
            <v>1.3</v>
          </cell>
          <cell r="Z1664">
            <v>1.1121690590951361</v>
          </cell>
          <cell r="AA1664">
            <v>1.1100000000000001</v>
          </cell>
        </row>
        <row r="1665">
          <cell r="E1665" t="str">
            <v>DQ13NT2_D3</v>
          </cell>
          <cell r="F1665" t="str">
            <v>DQ13NT2</v>
          </cell>
          <cell r="G1665" t="str">
            <v>Vị trí 1</v>
          </cell>
          <cell r="H1665" t="str">
            <v>Các đường nhóm II</v>
          </cell>
          <cell r="I1665" t="str">
            <v>xã Phú HòaCác đường nhóm IIVị trí 175</v>
          </cell>
          <cell r="O1665">
            <v>1000</v>
          </cell>
          <cell r="P1665">
            <v>250</v>
          </cell>
          <cell r="S1665">
            <v>700</v>
          </cell>
          <cell r="T1665">
            <v>75</v>
          </cell>
          <cell r="U1665">
            <v>4.97</v>
          </cell>
          <cell r="V1665">
            <v>4.97</v>
          </cell>
          <cell r="W1665">
            <v>4.97</v>
          </cell>
          <cell r="X1665">
            <v>3.7248864320263912</v>
          </cell>
          <cell r="Y1665">
            <v>1.3</v>
          </cell>
          <cell r="Z1665">
            <v>1.1121690590951361</v>
          </cell>
          <cell r="AA1665">
            <v>1.1100000000000001</v>
          </cell>
        </row>
        <row r="1666">
          <cell r="E1666" t="str">
            <v>DQ34NT</v>
          </cell>
          <cell r="F1666" t="str">
            <v>DQ34NT</v>
          </cell>
          <cell r="G1666" t="str">
            <v>Vị trí 1</v>
          </cell>
          <cell r="H1666" t="str">
            <v>Các đường còn lại</v>
          </cell>
          <cell r="I1666" t="str">
            <v>xã Phú HòaCác đường còn lạiVị trí 170</v>
          </cell>
          <cell r="O1666">
            <v>1700</v>
          </cell>
          <cell r="P1666">
            <v>230</v>
          </cell>
          <cell r="S1666">
            <v>1200</v>
          </cell>
          <cell r="T1666">
            <v>70</v>
          </cell>
          <cell r="U1666">
            <v>3.8823529411764706</v>
          </cell>
          <cell r="V1666">
            <v>3.8823529411764706</v>
          </cell>
          <cell r="W1666">
            <v>3.8823529411764706</v>
          </cell>
          <cell r="X1666">
            <v>3.8823529411764706</v>
          </cell>
          <cell r="Y1666">
            <v>1.3</v>
          </cell>
          <cell r="Z1666">
            <v>1.1172260779992529</v>
          </cell>
          <cell r="AA1666">
            <v>1.1200000000000001</v>
          </cell>
        </row>
        <row r="1667">
          <cell r="E1667" t="str">
            <v>DQ14NT2_D1</v>
          </cell>
          <cell r="F1667" t="str">
            <v>DQ14NT2</v>
          </cell>
          <cell r="G1667" t="str">
            <v>Vị trí 1</v>
          </cell>
          <cell r="H1667" t="str">
            <v>Các đường nhóm II</v>
          </cell>
          <cell r="I1667" t="str">
            <v>xã Phú HòaCác đường nhóm IIVị trí 175</v>
          </cell>
          <cell r="O1667">
            <v>1900</v>
          </cell>
          <cell r="P1667">
            <v>250</v>
          </cell>
          <cell r="S1667">
            <v>1300</v>
          </cell>
          <cell r="T1667">
            <v>75</v>
          </cell>
          <cell r="U1667">
            <v>3.3526315789473689</v>
          </cell>
          <cell r="V1667">
            <v>3.3526315789473689</v>
          </cell>
          <cell r="W1667">
            <v>3.3526315789473689</v>
          </cell>
          <cell r="X1667">
            <v>4.4843157894736843</v>
          </cell>
          <cell r="Y1667">
            <v>1.3</v>
          </cell>
          <cell r="Z1667">
            <v>1.1451601593089029</v>
          </cell>
          <cell r="AA1667">
            <v>1.1499999999999999</v>
          </cell>
        </row>
        <row r="1668">
          <cell r="E1668" t="str">
            <v>bs</v>
          </cell>
          <cell r="F1668" t="str">
            <v>bs</v>
          </cell>
          <cell r="G1668" t="str">
            <v>Vị trí 1</v>
          </cell>
          <cell r="H1668" t="str">
            <v>Các đường nhóm II</v>
          </cell>
          <cell r="I1668" t="str">
            <v>xã Phú HòaCác đường nhóm IIVị trí 175</v>
          </cell>
          <cell r="O1668">
            <v>680</v>
          </cell>
          <cell r="P1668">
            <v>250</v>
          </cell>
          <cell r="S1668">
            <v>520</v>
          </cell>
          <cell r="T1668">
            <v>75</v>
          </cell>
          <cell r="V1668">
            <v>0</v>
          </cell>
          <cell r="W1668">
            <v>1</v>
          </cell>
          <cell r="X1668">
            <v>1</v>
          </cell>
          <cell r="Y1668">
            <v>1.3</v>
          </cell>
          <cell r="AA1668">
            <v>1.1299999999999999</v>
          </cell>
        </row>
        <row r="1669">
          <cell r="E1669" t="str">
            <v>DQ14NT2_D2</v>
          </cell>
          <cell r="F1669" t="str">
            <v>DQ14NT2</v>
          </cell>
          <cell r="G1669" t="str">
            <v>Vị trí 1</v>
          </cell>
          <cell r="H1669" t="str">
            <v>Các đường nhóm II</v>
          </cell>
          <cell r="I1669" t="str">
            <v>xã Phú HòaCác đường nhóm IIVị trí 175</v>
          </cell>
          <cell r="O1669">
            <v>750</v>
          </cell>
          <cell r="P1669">
            <v>250</v>
          </cell>
          <cell r="S1669">
            <v>520</v>
          </cell>
          <cell r="T1669">
            <v>75</v>
          </cell>
          <cell r="U1669">
            <v>5.6159999999999997</v>
          </cell>
          <cell r="V1669">
            <v>5.6159999999999997</v>
          </cell>
          <cell r="W1669">
            <v>5.6159999999999997</v>
          </cell>
          <cell r="X1669">
            <v>4.4843157894736843</v>
          </cell>
          <cell r="Y1669">
            <v>1.3</v>
          </cell>
          <cell r="Z1669">
            <v>1.1451601593089029</v>
          </cell>
          <cell r="AA1669">
            <v>1.1499999999999999</v>
          </cell>
        </row>
        <row r="1670">
          <cell r="E1670" t="str">
            <v>DQ35NT_D1</v>
          </cell>
          <cell r="F1670" t="str">
            <v>DQ35NT</v>
          </cell>
          <cell r="G1670" t="str">
            <v>Vị trí 1</v>
          </cell>
          <cell r="H1670" t="str">
            <v>Các đường nhóm II</v>
          </cell>
          <cell r="I1670" t="str">
            <v>xã Phú HòaCác đường nhóm IIVị trí 175</v>
          </cell>
          <cell r="O1670">
            <v>680</v>
          </cell>
          <cell r="P1670">
            <v>250</v>
          </cell>
          <cell r="S1670">
            <v>470</v>
          </cell>
          <cell r="T1670">
            <v>75</v>
          </cell>
          <cell r="U1670">
            <v>4.8382352941176467</v>
          </cell>
          <cell r="V1670">
            <v>4.8382352941176467</v>
          </cell>
          <cell r="W1670">
            <v>4.8382352941176467</v>
          </cell>
          <cell r="X1670">
            <v>4.8382352941176467</v>
          </cell>
          <cell r="Y1670">
            <v>1.3</v>
          </cell>
          <cell r="Z1670">
            <v>1.0325757575757575</v>
          </cell>
          <cell r="AA1670">
            <v>1.03</v>
          </cell>
        </row>
        <row r="1671">
          <cell r="E1671" t="str">
            <v>bs</v>
          </cell>
          <cell r="F1671" t="str">
            <v>bs</v>
          </cell>
          <cell r="G1671" t="str">
            <v>Vị trí 1</v>
          </cell>
          <cell r="H1671" t="str">
            <v>Các đường nhóm II</v>
          </cell>
          <cell r="I1671" t="str">
            <v>xã Phú HòaCác đường nhóm IIVị trí 175</v>
          </cell>
          <cell r="O1671">
            <v>1000</v>
          </cell>
          <cell r="P1671">
            <v>250</v>
          </cell>
          <cell r="T1671">
            <v>75</v>
          </cell>
          <cell r="V1671">
            <v>0</v>
          </cell>
          <cell r="W1671">
            <v>1</v>
          </cell>
          <cell r="X1671">
            <v>1</v>
          </cell>
          <cell r="Y1671">
            <v>1.3</v>
          </cell>
          <cell r="AA1671">
            <v>1.1299999999999999</v>
          </cell>
        </row>
        <row r="1672">
          <cell r="E1672" t="str">
            <v>bs</v>
          </cell>
          <cell r="F1672" t="str">
            <v>bs</v>
          </cell>
          <cell r="G1672" t="str">
            <v>Vị trí 1</v>
          </cell>
          <cell r="H1672" t="str">
            <v>Các đường còn lại</v>
          </cell>
          <cell r="I1672" t="str">
            <v>xã Phú HòaCác đường còn lạiVị trí 170</v>
          </cell>
          <cell r="O1672">
            <v>1000</v>
          </cell>
          <cell r="P1672">
            <v>230</v>
          </cell>
          <cell r="T1672">
            <v>70</v>
          </cell>
          <cell r="V1672">
            <v>0</v>
          </cell>
          <cell r="W1672">
            <v>1</v>
          </cell>
          <cell r="X1672">
            <v>1</v>
          </cell>
          <cell r="Y1672">
            <v>1.3</v>
          </cell>
          <cell r="AA1672">
            <v>1.1299999999999999</v>
          </cell>
        </row>
        <row r="1673">
          <cell r="E1673" t="str">
            <v>bs</v>
          </cell>
          <cell r="F1673" t="str">
            <v>bs</v>
          </cell>
          <cell r="G1673" t="str">
            <v>Vị trí 1</v>
          </cell>
          <cell r="H1673" t="str">
            <v>Các đường còn lại</v>
          </cell>
          <cell r="I1673" t="str">
            <v>xã Phú HòaCác đường còn lạiVị trí 170</v>
          </cell>
          <cell r="O1673">
            <v>1000</v>
          </cell>
          <cell r="P1673">
            <v>230</v>
          </cell>
          <cell r="T1673">
            <v>70</v>
          </cell>
          <cell r="V1673">
            <v>0</v>
          </cell>
          <cell r="W1673">
            <v>1</v>
          </cell>
          <cell r="X1673">
            <v>1</v>
          </cell>
          <cell r="Y1673">
            <v>1.3</v>
          </cell>
          <cell r="AA1673">
            <v>1.1299999999999999</v>
          </cell>
        </row>
        <row r="1674">
          <cell r="E1674" t="str">
            <v>DQ9NT2_D1</v>
          </cell>
          <cell r="F1674" t="str">
            <v>DQ9NT2</v>
          </cell>
          <cell r="G1674" t="str">
            <v>Vị trí 1</v>
          </cell>
          <cell r="H1674" t="str">
            <v>DQCác đường nhóm II</v>
          </cell>
          <cell r="I1674" t="str">
            <v>xã Thanh SơnDQCác đường nhóm IIVị trí 140</v>
          </cell>
          <cell r="O1674">
            <v>780</v>
          </cell>
          <cell r="P1674">
            <v>130</v>
          </cell>
          <cell r="S1674">
            <v>520</v>
          </cell>
          <cell r="T1674">
            <v>40</v>
          </cell>
          <cell r="U1674">
            <v>4.1333333333333337</v>
          </cell>
          <cell r="V1674">
            <v>4.1333333333333337</v>
          </cell>
          <cell r="W1674">
            <v>4.1333333333333337</v>
          </cell>
          <cell r="X1674">
            <v>4.1087848932676518</v>
          </cell>
          <cell r="Y1674">
            <v>1.3</v>
          </cell>
          <cell r="Z1674">
            <v>1.1401152000577501</v>
          </cell>
          <cell r="AA1674">
            <v>1.1399999999999999</v>
          </cell>
        </row>
        <row r="1675">
          <cell r="E1675" t="str">
            <v>DQ9NT2_D2</v>
          </cell>
          <cell r="F1675" t="str">
            <v>DQ9NT2</v>
          </cell>
          <cell r="G1675" t="str">
            <v>Vị trí 1</v>
          </cell>
          <cell r="H1675" t="str">
            <v>DQCác đường nhóm II</v>
          </cell>
          <cell r="I1675" t="str">
            <v>xã Thanh SơnDQCác đường nhóm IIVị trí 140</v>
          </cell>
          <cell r="O1675">
            <v>630</v>
          </cell>
          <cell r="P1675">
            <v>130</v>
          </cell>
          <cell r="S1675">
            <v>420</v>
          </cell>
          <cell r="T1675">
            <v>40</v>
          </cell>
          <cell r="U1675">
            <v>4.2</v>
          </cell>
          <cell r="V1675">
            <v>4.2</v>
          </cell>
          <cell r="W1675">
            <v>4.2</v>
          </cell>
          <cell r="X1675">
            <v>4.1087848932676518</v>
          </cell>
          <cell r="Y1675">
            <v>1.3</v>
          </cell>
          <cell r="Z1675">
            <v>1.1401152000577501</v>
          </cell>
          <cell r="AA1675">
            <v>1.1399999999999999</v>
          </cell>
        </row>
        <row r="1676">
          <cell r="E1676" t="str">
            <v>DQ9NT2_D3</v>
          </cell>
          <cell r="F1676" t="str">
            <v>DQ9NT2</v>
          </cell>
          <cell r="G1676" t="str">
            <v>Vị trí 1</v>
          </cell>
          <cell r="H1676" t="str">
            <v>DQCác đường nhóm II</v>
          </cell>
          <cell r="I1676" t="str">
            <v>xã Thanh SơnDQCác đường nhóm IIVị trí 140</v>
          </cell>
          <cell r="O1676">
            <v>330</v>
          </cell>
          <cell r="P1676">
            <v>130</v>
          </cell>
          <cell r="S1676">
            <v>220</v>
          </cell>
          <cell r="T1676">
            <v>40</v>
          </cell>
          <cell r="U1676">
            <v>5.5333333333333341</v>
          </cell>
          <cell r="V1676">
            <v>5.5333333333333341</v>
          </cell>
          <cell r="W1676">
            <v>5.5333333333333341</v>
          </cell>
          <cell r="X1676">
            <v>4.1087848932676518</v>
          </cell>
          <cell r="Y1676">
            <v>1.3</v>
          </cell>
          <cell r="Z1676">
            <v>1.1401152000577501</v>
          </cell>
          <cell r="AA1676">
            <v>1.1399999999999999</v>
          </cell>
        </row>
        <row r="1677">
          <cell r="E1677" t="str">
            <v>DQ9NT2_D4</v>
          </cell>
          <cell r="F1677" t="str">
            <v>DQ9NT2</v>
          </cell>
          <cell r="G1677" t="str">
            <v>Vị trí 1</v>
          </cell>
          <cell r="H1677" t="str">
            <v>DQCác đường nhóm II</v>
          </cell>
          <cell r="I1677" t="str">
            <v>xã Thanh SơnDQCác đường nhóm IIVị trí 140</v>
          </cell>
          <cell r="O1677">
            <v>390</v>
          </cell>
          <cell r="P1677">
            <v>130</v>
          </cell>
          <cell r="S1677">
            <v>260</v>
          </cell>
          <cell r="T1677">
            <v>40</v>
          </cell>
          <cell r="U1677">
            <v>5.2</v>
          </cell>
          <cell r="V1677">
            <v>5.2</v>
          </cell>
          <cell r="W1677">
            <v>5.2</v>
          </cell>
          <cell r="X1677">
            <v>4.1087848932676518</v>
          </cell>
          <cell r="Y1677">
            <v>1.3</v>
          </cell>
          <cell r="Z1677">
            <v>1.1401152000577501</v>
          </cell>
          <cell r="AA1677">
            <v>1.1399999999999999</v>
          </cell>
        </row>
        <row r="1678">
          <cell r="E1678" t="str">
            <v>DQ9NT2_D5</v>
          </cell>
          <cell r="F1678" t="str">
            <v>DQ9NT2</v>
          </cell>
          <cell r="G1678" t="str">
            <v>Vị trí 1</v>
          </cell>
          <cell r="H1678" t="str">
            <v>DQCác đường nhóm II</v>
          </cell>
          <cell r="I1678" t="str">
            <v>xã Thanh SơnDQCác đường nhóm IIVị trí 140</v>
          </cell>
          <cell r="O1678">
            <v>750</v>
          </cell>
          <cell r="P1678">
            <v>130</v>
          </cell>
          <cell r="S1678">
            <v>500</v>
          </cell>
          <cell r="T1678">
            <v>40</v>
          </cell>
          <cell r="U1678">
            <v>3.8666666666666667</v>
          </cell>
          <cell r="V1678">
            <v>3.8666666666666667</v>
          </cell>
          <cell r="W1678">
            <v>3.8666666666666667</v>
          </cell>
          <cell r="X1678">
            <v>4.1087848932676518</v>
          </cell>
          <cell r="Y1678">
            <v>1.3</v>
          </cell>
          <cell r="Z1678">
            <v>1.1401152000577501</v>
          </cell>
          <cell r="AA1678">
            <v>1.1399999999999999</v>
          </cell>
        </row>
        <row r="1679">
          <cell r="E1679" t="str">
            <v>DQ9NT2_D6</v>
          </cell>
          <cell r="F1679" t="str">
            <v>DQ9NT2</v>
          </cell>
          <cell r="G1679" t="str">
            <v>Vị trí 1</v>
          </cell>
          <cell r="H1679" t="str">
            <v>DQCác đường nhóm II</v>
          </cell>
          <cell r="I1679" t="str">
            <v>xã Thanh SơnDQCác đường nhóm IIVị trí 140</v>
          </cell>
          <cell r="O1679">
            <v>690</v>
          </cell>
          <cell r="P1679">
            <v>130</v>
          </cell>
          <cell r="S1679">
            <v>460</v>
          </cell>
          <cell r="T1679">
            <v>40</v>
          </cell>
          <cell r="U1679">
            <v>2.5333333333333332</v>
          </cell>
          <cell r="V1679">
            <v>2.5333333333333332</v>
          </cell>
          <cell r="W1679">
            <v>2.5333333333333332</v>
          </cell>
          <cell r="X1679">
            <v>4.1087848932676518</v>
          </cell>
          <cell r="Y1679">
            <v>1.3</v>
          </cell>
          <cell r="Z1679">
            <v>1.1401152000577501</v>
          </cell>
          <cell r="AA1679">
            <v>1.1399999999999999</v>
          </cell>
        </row>
        <row r="1680">
          <cell r="E1680" t="str">
            <v>DQ9NT2_D7</v>
          </cell>
          <cell r="F1680" t="str">
            <v>DQ9NT2</v>
          </cell>
          <cell r="G1680" t="str">
            <v>Vị trí 1</v>
          </cell>
          <cell r="H1680" t="str">
            <v>DQCác đường nhóm II</v>
          </cell>
          <cell r="I1680" t="str">
            <v>xã Thanh SơnDQCác đường nhóm IIVị trí 140</v>
          </cell>
          <cell r="O1680">
            <v>580</v>
          </cell>
          <cell r="P1680">
            <v>130</v>
          </cell>
          <cell r="S1680">
            <v>390</v>
          </cell>
          <cell r="T1680">
            <v>40</v>
          </cell>
          <cell r="U1680">
            <v>3.294827586206897</v>
          </cell>
          <cell r="V1680">
            <v>3.294827586206897</v>
          </cell>
          <cell r="W1680">
            <v>3.294827586206897</v>
          </cell>
          <cell r="X1680">
            <v>4.1087848932676518</v>
          </cell>
          <cell r="Y1680">
            <v>1.3</v>
          </cell>
          <cell r="Z1680">
            <v>1.1401152000577501</v>
          </cell>
          <cell r="AA1680">
            <v>1.1399999999999999</v>
          </cell>
        </row>
        <row r="1681">
          <cell r="E1681" t="str">
            <v>TP15DT_D1</v>
          </cell>
          <cell r="F1681" t="str">
            <v>TP15DT</v>
          </cell>
          <cell r="G1681" t="str">
            <v>Vị trí 1</v>
          </cell>
          <cell r="H1681" t="str">
            <v>TTTP</v>
          </cell>
          <cell r="I1681" t="str">
            <v>Xã Tân PhúTTTPVị trí 1170</v>
          </cell>
          <cell r="O1681">
            <v>4400</v>
          </cell>
          <cell r="P1681">
            <v>570</v>
          </cell>
          <cell r="S1681">
            <v>3800</v>
          </cell>
          <cell r="T1681">
            <v>170</v>
          </cell>
          <cell r="U1681">
            <v>2.5909090909090908</v>
          </cell>
          <cell r="V1681">
            <v>2.5909090909090908</v>
          </cell>
          <cell r="W1681">
            <v>2.5909090909090908</v>
          </cell>
          <cell r="X1681">
            <v>3.2611111111111111</v>
          </cell>
          <cell r="Y1681">
            <v>1.3</v>
          </cell>
          <cell r="Z1681">
            <v>1.0999999999999999</v>
          </cell>
          <cell r="AA1681">
            <v>1.1000000000000001</v>
          </cell>
        </row>
        <row r="1682">
          <cell r="E1682" t="str">
            <v>TP15DT_D2</v>
          </cell>
          <cell r="F1682" t="str">
            <v>TP15DT</v>
          </cell>
          <cell r="G1682" t="str">
            <v>Vị trí 1</v>
          </cell>
          <cell r="H1682" t="str">
            <v>TTTP</v>
          </cell>
          <cell r="I1682" t="str">
            <v>Xã Tân PhúTTTPVị trí 1170</v>
          </cell>
          <cell r="J1682">
            <v>12474000</v>
          </cell>
          <cell r="K1682" t="str">
            <v>QĐ 3484/QĐ-UBND ngày 06/10/2023</v>
          </cell>
          <cell r="L1682">
            <v>1836000</v>
          </cell>
          <cell r="M1682" t="str">
            <v>QĐ 3035/QĐ-UBND ngày 26/07/2024</v>
          </cell>
          <cell r="O1682">
            <v>3300</v>
          </cell>
          <cell r="P1682">
            <v>570</v>
          </cell>
          <cell r="Q1682">
            <v>3.78</v>
          </cell>
          <cell r="R1682">
            <v>3.2210526315789476</v>
          </cell>
          <cell r="S1682">
            <v>2500</v>
          </cell>
          <cell r="T1682">
            <v>170</v>
          </cell>
          <cell r="U1682">
            <v>3.5606060606060606</v>
          </cell>
          <cell r="V1682">
            <v>3.5606060606060606</v>
          </cell>
          <cell r="W1682">
            <v>3.5606060606060606</v>
          </cell>
          <cell r="X1682">
            <v>3.2611111111111111</v>
          </cell>
          <cell r="Y1682">
            <v>1.3</v>
          </cell>
          <cell r="Z1682">
            <v>1.0999999999999999</v>
          </cell>
          <cell r="AA1682">
            <v>1.1000000000000001</v>
          </cell>
        </row>
        <row r="1683">
          <cell r="E1683" t="str">
            <v>TP15DT_D3</v>
          </cell>
          <cell r="F1683" t="str">
            <v>TP15DT</v>
          </cell>
          <cell r="G1683" t="str">
            <v>Vị trí 1</v>
          </cell>
          <cell r="H1683" t="str">
            <v>TTTP</v>
          </cell>
          <cell r="I1683" t="str">
            <v>Xã Tân PhúTTTPVị trí 1170</v>
          </cell>
          <cell r="O1683">
            <v>2200</v>
          </cell>
          <cell r="P1683">
            <v>570</v>
          </cell>
          <cell r="S1683">
            <v>1700</v>
          </cell>
          <cell r="T1683">
            <v>170</v>
          </cell>
          <cell r="U1683">
            <v>3.6318181818181818</v>
          </cell>
          <cell r="V1683">
            <v>3.6318181818181818</v>
          </cell>
          <cell r="W1683">
            <v>3.6318181818181818</v>
          </cell>
          <cell r="X1683">
            <v>3.2611111111111111</v>
          </cell>
          <cell r="Y1683">
            <v>1.3</v>
          </cell>
          <cell r="Z1683">
            <v>1.0999999999999999</v>
          </cell>
          <cell r="AA1683">
            <v>1.1000000000000001</v>
          </cell>
        </row>
        <row r="1684">
          <cell r="E1684" t="str">
            <v>TP6NT2_D1</v>
          </cell>
          <cell r="F1684" t="str">
            <v>TP6NT2</v>
          </cell>
          <cell r="G1684" t="str">
            <v>Vị trí 1</v>
          </cell>
          <cell r="H1684" t="str">
            <v>Các đường nhóm II</v>
          </cell>
          <cell r="I1684" t="str">
            <v>Xã Tân PhúCác đường nhóm IIVị trí 170</v>
          </cell>
          <cell r="J1684">
            <v>4320000</v>
          </cell>
          <cell r="K1684" t="str">
            <v>QĐ 2764/QĐ-UBND ngày 12/07/2024</v>
          </cell>
          <cell r="L1684">
            <v>719400</v>
          </cell>
          <cell r="M1684" t="str">
            <v>QĐ 2764/QĐ-UBND ngày 12/07/2024</v>
          </cell>
          <cell r="O1684">
            <v>780</v>
          </cell>
          <cell r="P1684">
            <v>230</v>
          </cell>
          <cell r="Q1684">
            <v>5.5384615384615383</v>
          </cell>
          <cell r="R1684">
            <v>3.1278260869565213</v>
          </cell>
          <cell r="S1684">
            <v>600</v>
          </cell>
          <cell r="T1684">
            <v>70</v>
          </cell>
          <cell r="U1684">
            <v>3.0769230769230771</v>
          </cell>
          <cell r="V1684">
            <v>3.0769230769230771</v>
          </cell>
          <cell r="W1684">
            <v>3.0769230769230771</v>
          </cell>
          <cell r="X1684">
            <v>2.8443223443223444</v>
          </cell>
          <cell r="Y1684">
            <v>1.3</v>
          </cell>
          <cell r="Z1684">
            <v>1.1238380323287001</v>
          </cell>
          <cell r="AA1684">
            <v>1.1200000000000001</v>
          </cell>
        </row>
        <row r="1685">
          <cell r="E1685" t="str">
            <v>TP12NT2</v>
          </cell>
          <cell r="F1685" t="str">
            <v>TP12NT2</v>
          </cell>
          <cell r="G1685" t="str">
            <v>Vị trí 1</v>
          </cell>
          <cell r="H1685" t="str">
            <v>Các đường nhóm I</v>
          </cell>
          <cell r="I1685" t="str">
            <v>Xã Tân PhúCác đường nhóm IVị trí 165</v>
          </cell>
          <cell r="O1685">
            <v>590</v>
          </cell>
          <cell r="P1685">
            <v>220</v>
          </cell>
          <cell r="S1685">
            <v>400</v>
          </cell>
          <cell r="T1685">
            <v>65</v>
          </cell>
          <cell r="U1685">
            <v>3.0508474576271185</v>
          </cell>
          <cell r="V1685">
            <v>3.0508474576271185</v>
          </cell>
          <cell r="W1685">
            <v>3.0508474576271185</v>
          </cell>
          <cell r="X1685">
            <v>3.0508474576271185</v>
          </cell>
          <cell r="Y1685">
            <v>1.3</v>
          </cell>
          <cell r="AA1685">
            <v>1.1299999999999999</v>
          </cell>
        </row>
        <row r="1686">
          <cell r="E1686" t="str">
            <v>TP13NT2</v>
          </cell>
          <cell r="F1686" t="str">
            <v>TP13NT2</v>
          </cell>
          <cell r="G1686" t="str">
            <v>Vị trí 1</v>
          </cell>
          <cell r="H1686" t="str">
            <v>Các đường nhóm I</v>
          </cell>
          <cell r="I1686" t="str">
            <v>Xã Tân PhúCác đường nhóm IVị trí 165</v>
          </cell>
          <cell r="O1686">
            <v>590</v>
          </cell>
          <cell r="P1686">
            <v>220</v>
          </cell>
          <cell r="S1686">
            <v>400</v>
          </cell>
          <cell r="T1686">
            <v>65</v>
          </cell>
          <cell r="U1686">
            <v>3.0508474576271185</v>
          </cell>
          <cell r="V1686">
            <v>3.0508474576271185</v>
          </cell>
          <cell r="W1686">
            <v>3.0508474576271185</v>
          </cell>
          <cell r="X1686">
            <v>3.0508474576271185</v>
          </cell>
          <cell r="Y1686">
            <v>1.3</v>
          </cell>
          <cell r="AA1686">
            <v>1.1299999999999999</v>
          </cell>
        </row>
        <row r="1687">
          <cell r="E1687" t="str">
            <v>TP47NT</v>
          </cell>
          <cell r="F1687" t="str">
            <v>TP47NT</v>
          </cell>
          <cell r="G1687" t="str">
            <v>Vị trí 1</v>
          </cell>
          <cell r="H1687" t="str">
            <v>Các đường nhóm I</v>
          </cell>
          <cell r="I1687" t="str">
            <v>Xã Tân PhúCác đường nhóm IVị trí 165</v>
          </cell>
          <cell r="O1687">
            <v>640</v>
          </cell>
          <cell r="P1687">
            <v>220</v>
          </cell>
          <cell r="S1687">
            <v>550</v>
          </cell>
          <cell r="T1687">
            <v>65</v>
          </cell>
          <cell r="U1687">
            <v>3.4375</v>
          </cell>
          <cell r="V1687">
            <v>3.4375</v>
          </cell>
          <cell r="W1687">
            <v>3.4375</v>
          </cell>
          <cell r="X1687">
            <v>3.4375</v>
          </cell>
          <cell r="Y1687">
            <v>1.3</v>
          </cell>
          <cell r="AA1687">
            <v>1.1299999999999999</v>
          </cell>
        </row>
        <row r="1688">
          <cell r="E1688" t="str">
            <v>TP11NT2</v>
          </cell>
          <cell r="F1688" t="str">
            <v>TP11NT2</v>
          </cell>
          <cell r="G1688" t="str">
            <v>Vị trí 1</v>
          </cell>
          <cell r="H1688" t="str">
            <v>Các đường nhóm II</v>
          </cell>
          <cell r="I1688" t="str">
            <v>Xã Tân PhúCác đường nhóm IIVị trí 170</v>
          </cell>
          <cell r="O1688">
            <v>590</v>
          </cell>
          <cell r="P1688">
            <v>230</v>
          </cell>
          <cell r="S1688">
            <v>400</v>
          </cell>
          <cell r="T1688">
            <v>70</v>
          </cell>
          <cell r="U1688">
            <v>2.9830508474576276</v>
          </cell>
          <cell r="V1688">
            <v>2.9830508474576276</v>
          </cell>
          <cell r="W1688">
            <v>2.9830508474576276</v>
          </cell>
          <cell r="X1688">
            <v>2.9830508474576276</v>
          </cell>
          <cell r="Y1688">
            <v>1.3</v>
          </cell>
          <cell r="Z1688">
            <v>1.1767298847738492</v>
          </cell>
          <cell r="AA1688">
            <v>1.18</v>
          </cell>
        </row>
        <row r="1689">
          <cell r="E1689" t="str">
            <v>TP41NT2_D1</v>
          </cell>
          <cell r="F1689" t="str">
            <v>TP41NT2</v>
          </cell>
          <cell r="G1689" t="str">
            <v>Vị trí 1</v>
          </cell>
          <cell r="H1689" t="str">
            <v>Các đường nhóm II</v>
          </cell>
          <cell r="I1689" t="str">
            <v>Xã Tân PhúCác đường nhóm IIVị trí 170</v>
          </cell>
          <cell r="J1689">
            <v>4343500</v>
          </cell>
          <cell r="K1689" t="str">
            <v>QĐ 2764/QĐ-UBND ngày 12/07/2024</v>
          </cell>
          <cell r="O1689">
            <v>1000</v>
          </cell>
          <cell r="P1689">
            <v>230</v>
          </cell>
          <cell r="Q1689">
            <v>4.3434999999999997</v>
          </cell>
          <cell r="S1689">
            <v>850</v>
          </cell>
          <cell r="T1689">
            <v>70</v>
          </cell>
          <cell r="U1689">
            <v>3.4</v>
          </cell>
          <cell r="V1689">
            <v>3.4</v>
          </cell>
          <cell r="W1689">
            <v>3.4</v>
          </cell>
          <cell r="X1689">
            <v>3.4109422492401218</v>
          </cell>
          <cell r="Y1689">
            <v>1.3</v>
          </cell>
          <cell r="Z1689">
            <v>1.1876273340200507</v>
          </cell>
          <cell r="AA1689">
            <v>1.1299999999999999</v>
          </cell>
        </row>
        <row r="1690">
          <cell r="E1690" t="str">
            <v>TP41NT2_D2</v>
          </cell>
          <cell r="F1690" t="str">
            <v>TP41NT2</v>
          </cell>
          <cell r="G1690" t="str">
            <v>Vị trí 1</v>
          </cell>
          <cell r="H1690" t="str">
            <v>Các đường nhóm II</v>
          </cell>
          <cell r="I1690" t="str">
            <v>Xã Tân PhúCác đường nhóm IIVị trí 170</v>
          </cell>
          <cell r="O1690">
            <v>940</v>
          </cell>
          <cell r="P1690">
            <v>230</v>
          </cell>
          <cell r="S1690">
            <v>800</v>
          </cell>
          <cell r="T1690">
            <v>70</v>
          </cell>
          <cell r="U1690">
            <v>3.4042553191489362</v>
          </cell>
          <cell r="V1690">
            <v>3.4042553191489362</v>
          </cell>
          <cell r="W1690">
            <v>3.4042553191489362</v>
          </cell>
          <cell r="X1690">
            <v>3.4109422492401218</v>
          </cell>
          <cell r="Y1690">
            <v>1.3</v>
          </cell>
          <cell r="Z1690">
            <v>1.1876273340200507</v>
          </cell>
          <cell r="AA1690">
            <v>1.1299999999999999</v>
          </cell>
        </row>
        <row r="1691">
          <cell r="E1691" t="str">
            <v>TP41NT2_D3</v>
          </cell>
          <cell r="F1691" t="str">
            <v>TP41NT2</v>
          </cell>
          <cell r="G1691" t="str">
            <v>Vị trí 1</v>
          </cell>
          <cell r="H1691" t="str">
            <v>Các đường nhóm II</v>
          </cell>
          <cell r="I1691" t="str">
            <v>Xã Tân PhúCác đường nhóm IIVị trí 170</v>
          </cell>
          <cell r="O1691">
            <v>700</v>
          </cell>
          <cell r="P1691">
            <v>230</v>
          </cell>
          <cell r="S1691">
            <v>600</v>
          </cell>
          <cell r="T1691">
            <v>70</v>
          </cell>
          <cell r="U1691">
            <v>3.4285714285714284</v>
          </cell>
          <cell r="V1691">
            <v>3.4285714285714284</v>
          </cell>
          <cell r="W1691">
            <v>3.4285714285714284</v>
          </cell>
          <cell r="X1691">
            <v>3.4109422492401218</v>
          </cell>
          <cell r="Y1691">
            <v>1.3</v>
          </cell>
          <cell r="Z1691">
            <v>1.1876273340200507</v>
          </cell>
          <cell r="AA1691">
            <v>1.1299999999999999</v>
          </cell>
        </row>
        <row r="1692">
          <cell r="E1692" t="str">
            <v>TP43NT</v>
          </cell>
          <cell r="F1692" t="str">
            <v>TP43NT</v>
          </cell>
          <cell r="G1692" t="str">
            <v>Vị trí 1</v>
          </cell>
          <cell r="H1692" t="str">
            <v>Các đường nhóm I</v>
          </cell>
          <cell r="I1692" t="str">
            <v>Xã Tân PhúCác đường nhóm IVị trí 165</v>
          </cell>
          <cell r="O1692">
            <v>650</v>
          </cell>
          <cell r="P1692">
            <v>220</v>
          </cell>
          <cell r="S1692">
            <v>500</v>
          </cell>
          <cell r="T1692">
            <v>65</v>
          </cell>
          <cell r="U1692">
            <v>3.0769230769230771</v>
          </cell>
          <cell r="V1692">
            <v>3.0769230769230771</v>
          </cell>
          <cell r="W1692">
            <v>3.0769230769230771</v>
          </cell>
          <cell r="X1692">
            <v>3.0769230769230771</v>
          </cell>
          <cell r="Y1692">
            <v>1.3</v>
          </cell>
          <cell r="AA1692">
            <v>1.1299999999999999</v>
          </cell>
        </row>
        <row r="1693">
          <cell r="E1693" t="str">
            <v>TP40NT</v>
          </cell>
          <cell r="F1693" t="str">
            <v>TP40NT</v>
          </cell>
          <cell r="G1693" t="str">
            <v>Vị trí 1</v>
          </cell>
          <cell r="H1693" t="str">
            <v>Các đường nhóm I</v>
          </cell>
          <cell r="I1693" t="str">
            <v>Xã Tân PhúCác đường nhóm IVị trí 165</v>
          </cell>
          <cell r="O1693">
            <v>1200</v>
          </cell>
          <cell r="P1693">
            <v>220</v>
          </cell>
          <cell r="S1693">
            <v>1100</v>
          </cell>
          <cell r="T1693">
            <v>65</v>
          </cell>
          <cell r="U1693">
            <v>3.2083333333333335</v>
          </cell>
          <cell r="V1693">
            <v>3.2083333333333335</v>
          </cell>
          <cell r="W1693">
            <v>3.2083333333333335</v>
          </cell>
          <cell r="X1693">
            <v>3.2083333333333335</v>
          </cell>
          <cell r="Y1693">
            <v>1.3</v>
          </cell>
          <cell r="AA1693">
            <v>1.1299999999999999</v>
          </cell>
        </row>
        <row r="1694">
          <cell r="E1694" t="str">
            <v>TP37NT</v>
          </cell>
          <cell r="F1694" t="str">
            <v>TP37NT</v>
          </cell>
          <cell r="G1694" t="str">
            <v>Vị trí 1</v>
          </cell>
          <cell r="H1694" t="str">
            <v>Các đường nhóm I</v>
          </cell>
          <cell r="I1694" t="str">
            <v>Xã Tân PhúCác đường nhóm IVị trí 165</v>
          </cell>
          <cell r="O1694">
            <v>440</v>
          </cell>
          <cell r="P1694">
            <v>220</v>
          </cell>
          <cell r="S1694">
            <v>400</v>
          </cell>
          <cell r="T1694">
            <v>65</v>
          </cell>
          <cell r="U1694">
            <v>3.1818181818181817</v>
          </cell>
          <cell r="V1694">
            <v>3.1818181818181817</v>
          </cell>
          <cell r="W1694">
            <v>3.1818181818181817</v>
          </cell>
          <cell r="X1694">
            <v>3.1818181818181817</v>
          </cell>
          <cell r="Y1694">
            <v>1.3</v>
          </cell>
          <cell r="AA1694">
            <v>1.1299999999999999</v>
          </cell>
        </row>
        <row r="1695">
          <cell r="E1695" t="str">
            <v>TP30NT</v>
          </cell>
          <cell r="F1695" t="str">
            <v>TP30NT</v>
          </cell>
          <cell r="G1695" t="str">
            <v>Vị trí 1</v>
          </cell>
          <cell r="H1695" t="str">
            <v>Các đường nhóm I</v>
          </cell>
          <cell r="I1695" t="str">
            <v>Xã Tân PhúCác đường nhóm IVị trí 165</v>
          </cell>
          <cell r="O1695">
            <v>550</v>
          </cell>
          <cell r="P1695">
            <v>220</v>
          </cell>
          <cell r="S1695">
            <v>500</v>
          </cell>
          <cell r="T1695">
            <v>65</v>
          </cell>
          <cell r="U1695">
            <v>3.1818181818181817</v>
          </cell>
          <cell r="V1695">
            <v>3.1818181818181817</v>
          </cell>
          <cell r="W1695">
            <v>3.1818181818181817</v>
          </cell>
          <cell r="X1695">
            <v>3.1818181818181817</v>
          </cell>
          <cell r="Y1695">
            <v>1.3</v>
          </cell>
          <cell r="AA1695">
            <v>1.1299999999999999</v>
          </cell>
        </row>
        <row r="1696">
          <cell r="E1696" t="str">
            <v>TP1DT_D1</v>
          </cell>
          <cell r="F1696" t="str">
            <v>TP1DT</v>
          </cell>
          <cell r="G1696" t="str">
            <v>Vị trí 1</v>
          </cell>
          <cell r="H1696" t="str">
            <v>TTTP</v>
          </cell>
          <cell r="I1696" t="str">
            <v>Xã Tân PhúTTTPVị trí 1170</v>
          </cell>
          <cell r="O1696">
            <v>1800</v>
          </cell>
          <cell r="P1696">
            <v>570</v>
          </cell>
          <cell r="S1696">
            <v>1700</v>
          </cell>
          <cell r="T1696">
            <v>170</v>
          </cell>
          <cell r="U1696">
            <v>4.4388888888888891</v>
          </cell>
          <cell r="V1696">
            <v>4.4388888888888891</v>
          </cell>
          <cell r="W1696">
            <v>4.4388888888888891</v>
          </cell>
          <cell r="X1696">
            <v>4.4541772944609068</v>
          </cell>
          <cell r="Y1696">
            <v>1.3</v>
          </cell>
          <cell r="Z1696">
            <v>1.1039399272606989</v>
          </cell>
          <cell r="AA1696">
            <v>1.1000000000000001</v>
          </cell>
        </row>
        <row r="1697">
          <cell r="E1697" t="str">
            <v>TP1DT_D2</v>
          </cell>
          <cell r="F1697" t="str">
            <v>TP1DT</v>
          </cell>
          <cell r="G1697" t="str">
            <v>Vị trí 1</v>
          </cell>
          <cell r="H1697" t="str">
            <v>TTTP</v>
          </cell>
          <cell r="I1697" t="str">
            <v>Xã Tân PhúTTTPVị trí 1170</v>
          </cell>
          <cell r="O1697">
            <v>2600</v>
          </cell>
          <cell r="P1697">
            <v>570</v>
          </cell>
          <cell r="S1697">
            <v>2500</v>
          </cell>
          <cell r="T1697">
            <v>170</v>
          </cell>
          <cell r="U1697">
            <v>4.5192307692307692</v>
          </cell>
          <cell r="V1697">
            <v>4.5192307692307692</v>
          </cell>
          <cell r="W1697">
            <v>4.5192307692307692</v>
          </cell>
          <cell r="X1697">
            <v>4.4541772944609068</v>
          </cell>
          <cell r="Y1697">
            <v>1.3</v>
          </cell>
          <cell r="Z1697">
            <v>1.1039399272606989</v>
          </cell>
          <cell r="AA1697">
            <v>1.1000000000000001</v>
          </cell>
        </row>
        <row r="1698">
          <cell r="E1698" t="str">
            <v>TP1DT_D3</v>
          </cell>
          <cell r="F1698" t="str">
            <v>TP1DT</v>
          </cell>
          <cell r="G1698" t="str">
            <v>Vị trí 1</v>
          </cell>
          <cell r="H1698" t="str">
            <v>TTTP</v>
          </cell>
          <cell r="I1698" t="str">
            <v>Xã Tân PhúTTTPVị trí 1170</v>
          </cell>
          <cell r="O1698">
            <v>3200</v>
          </cell>
          <cell r="P1698">
            <v>570</v>
          </cell>
          <cell r="S1698">
            <v>3000</v>
          </cell>
          <cell r="T1698">
            <v>170</v>
          </cell>
          <cell r="U1698">
            <v>4.40625</v>
          </cell>
          <cell r="V1698">
            <v>4.40625</v>
          </cell>
          <cell r="W1698">
            <v>4.40625</v>
          </cell>
          <cell r="X1698">
            <v>4.4541772944609068</v>
          </cell>
          <cell r="Y1698">
            <v>1.3</v>
          </cell>
          <cell r="Z1698">
            <v>1.1039399272606989</v>
          </cell>
          <cell r="AA1698">
            <v>1.1000000000000001</v>
          </cell>
        </row>
        <row r="1699">
          <cell r="E1699" t="str">
            <v>TP1DT_D4</v>
          </cell>
          <cell r="F1699" t="str">
            <v>TP1DT</v>
          </cell>
          <cell r="G1699" t="str">
            <v>Vị trí 1</v>
          </cell>
          <cell r="H1699" t="str">
            <v>TTTP</v>
          </cell>
          <cell r="I1699" t="str">
            <v>Xã Tân PhúTTTPVị trí 1170</v>
          </cell>
          <cell r="O1699">
            <v>4700</v>
          </cell>
          <cell r="P1699">
            <v>570</v>
          </cell>
          <cell r="S1699">
            <v>4500</v>
          </cell>
          <cell r="T1699">
            <v>170</v>
          </cell>
          <cell r="U1699">
            <v>4.5</v>
          </cell>
          <cell r="V1699">
            <v>4.5</v>
          </cell>
          <cell r="W1699">
            <v>4.5</v>
          </cell>
          <cell r="X1699">
            <v>4.4541772944609068</v>
          </cell>
          <cell r="Y1699">
            <v>1.3</v>
          </cell>
          <cell r="Z1699">
            <v>1.1039399272606989</v>
          </cell>
          <cell r="AA1699">
            <v>1.1000000000000001</v>
          </cell>
        </row>
        <row r="1700">
          <cell r="E1700" t="str">
            <v>TP1DT_D5</v>
          </cell>
          <cell r="F1700" t="str">
            <v>TP1DT</v>
          </cell>
          <cell r="G1700" t="str">
            <v>Vị trí 1</v>
          </cell>
          <cell r="H1700" t="str">
            <v>TTTP</v>
          </cell>
          <cell r="I1700" t="str">
            <v>Xã Tân PhúTTTPVị trí 1170</v>
          </cell>
          <cell r="O1700">
            <v>6300</v>
          </cell>
          <cell r="P1700">
            <v>570</v>
          </cell>
          <cell r="S1700">
            <v>6000</v>
          </cell>
          <cell r="T1700">
            <v>170</v>
          </cell>
          <cell r="U1700">
            <v>4.4761904761904763</v>
          </cell>
          <cell r="V1700">
            <v>4.4761904761904763</v>
          </cell>
          <cell r="W1700">
            <v>4.4761904761904763</v>
          </cell>
          <cell r="X1700">
            <v>4.4541772944609068</v>
          </cell>
          <cell r="Y1700">
            <v>1.3</v>
          </cell>
          <cell r="Z1700">
            <v>1.1039399272606989</v>
          </cell>
          <cell r="AA1700">
            <v>1.1000000000000001</v>
          </cell>
        </row>
        <row r="1701">
          <cell r="E1701" t="str">
            <v>TP1DT_D7</v>
          </cell>
          <cell r="F1701" t="str">
            <v>TP1DT</v>
          </cell>
          <cell r="G1701" t="str">
            <v>Vị trí 1</v>
          </cell>
          <cell r="H1701" t="str">
            <v>TTTP</v>
          </cell>
          <cell r="I1701" t="str">
            <v>Xã Tân PhúTTTPVị trí 1170</v>
          </cell>
          <cell r="O1701">
            <v>3400</v>
          </cell>
          <cell r="P1701">
            <v>570</v>
          </cell>
          <cell r="S1701">
            <v>3200</v>
          </cell>
          <cell r="T1701">
            <v>170</v>
          </cell>
          <cell r="U1701">
            <v>4.4235294117647062</v>
          </cell>
          <cell r="V1701">
            <v>4.4235294117647062</v>
          </cell>
          <cell r="W1701">
            <v>4.4235294117647062</v>
          </cell>
          <cell r="X1701">
            <v>4.4541772944609068</v>
          </cell>
          <cell r="Y1701">
            <v>1.3</v>
          </cell>
          <cell r="Z1701">
            <v>1.1039399272606989</v>
          </cell>
          <cell r="AA1701">
            <v>1.1000000000000001</v>
          </cell>
        </row>
        <row r="1702">
          <cell r="E1702" t="str">
            <v>TP1DT_D8</v>
          </cell>
          <cell r="F1702" t="str">
            <v>TP1DT</v>
          </cell>
          <cell r="G1702" t="str">
            <v>Vị trí 1</v>
          </cell>
          <cell r="H1702" t="str">
            <v>TTTP</v>
          </cell>
          <cell r="I1702" t="str">
            <v>Xã Tân PhúTTTPVị trí 1170</v>
          </cell>
          <cell r="O1702">
            <v>3300</v>
          </cell>
          <cell r="P1702">
            <v>570</v>
          </cell>
          <cell r="S1702">
            <v>3100</v>
          </cell>
          <cell r="T1702">
            <v>170</v>
          </cell>
          <cell r="U1702">
            <v>4.415151515151515</v>
          </cell>
          <cell r="V1702">
            <v>4.415151515151515</v>
          </cell>
          <cell r="W1702">
            <v>4.415151515151515</v>
          </cell>
          <cell r="X1702">
            <v>4.4541772944609068</v>
          </cell>
          <cell r="Y1702">
            <v>1.3</v>
          </cell>
          <cell r="Z1702">
            <v>1.1039399272606989</v>
          </cell>
          <cell r="AA1702">
            <v>1.1000000000000001</v>
          </cell>
        </row>
        <row r="1703">
          <cell r="E1703" t="str">
            <v>TP1NT1_D1</v>
          </cell>
          <cell r="F1703" t="str">
            <v>TP1NT1</v>
          </cell>
          <cell r="G1703" t="str">
            <v>Vị trí 1</v>
          </cell>
          <cell r="H1703" t="str">
            <v>Các đường nhóm I</v>
          </cell>
          <cell r="I1703" t="str">
            <v>Xã Tân PhúCác đường nhóm IVị trí 180</v>
          </cell>
          <cell r="O1703">
            <v>2300</v>
          </cell>
          <cell r="P1703">
            <v>270</v>
          </cell>
          <cell r="S1703">
            <v>2200</v>
          </cell>
          <cell r="T1703">
            <v>80</v>
          </cell>
          <cell r="U1703">
            <v>3.347826086956522</v>
          </cell>
          <cell r="V1703">
            <v>3.347826086956522</v>
          </cell>
          <cell r="W1703">
            <v>3.347826086956522</v>
          </cell>
          <cell r="X1703">
            <v>3.0147814451613826</v>
          </cell>
          <cell r="Y1703">
            <v>1.3</v>
          </cell>
          <cell r="Z1703">
            <v>1.1207946796596624</v>
          </cell>
          <cell r="AA1703">
            <v>1.1200000000000001</v>
          </cell>
        </row>
        <row r="1704">
          <cell r="E1704" t="str">
            <v>TP1NT1_D4</v>
          </cell>
          <cell r="F1704" t="str">
            <v>TP1NT1</v>
          </cell>
          <cell r="G1704" t="str">
            <v>Vị trí 1</v>
          </cell>
          <cell r="H1704" t="str">
            <v>Các đường nhóm I</v>
          </cell>
          <cell r="I1704" t="str">
            <v>Xã Tân PhúCác đường nhóm IVị trí 180</v>
          </cell>
          <cell r="O1704">
            <v>3900</v>
          </cell>
          <cell r="P1704">
            <v>270</v>
          </cell>
          <cell r="S1704">
            <v>3700</v>
          </cell>
          <cell r="T1704">
            <v>80</v>
          </cell>
          <cell r="U1704">
            <v>3.3205128205128207</v>
          </cell>
          <cell r="V1704">
            <v>3.3205128205128207</v>
          </cell>
          <cell r="W1704">
            <v>3.3205128205128207</v>
          </cell>
          <cell r="X1704">
            <v>3.0147814451613826</v>
          </cell>
          <cell r="Y1704">
            <v>1.3</v>
          </cell>
          <cell r="Z1704">
            <v>1.1207946796596624</v>
          </cell>
          <cell r="AA1704">
            <v>1.1200000000000001</v>
          </cell>
        </row>
        <row r="1705">
          <cell r="E1705" t="str">
            <v>TP16DT_D1</v>
          </cell>
          <cell r="F1705" t="str">
            <v>TP16DT</v>
          </cell>
          <cell r="G1705" t="str">
            <v>Vị trí 1</v>
          </cell>
          <cell r="H1705" t="str">
            <v>TTTP</v>
          </cell>
          <cell r="I1705" t="str">
            <v>Xã Tân PhúTTTPVị trí 1170</v>
          </cell>
          <cell r="O1705">
            <v>3300</v>
          </cell>
          <cell r="P1705">
            <v>570</v>
          </cell>
          <cell r="S1705">
            <v>2500</v>
          </cell>
          <cell r="T1705">
            <v>170</v>
          </cell>
          <cell r="U1705">
            <v>3.5606060606060606</v>
          </cell>
          <cell r="V1705">
            <v>3.5606060606060606</v>
          </cell>
          <cell r="W1705">
            <v>3.5606060606060606</v>
          </cell>
          <cell r="X1705">
            <v>3.6194334650856392</v>
          </cell>
          <cell r="Y1705">
            <v>1.3</v>
          </cell>
          <cell r="Z1705">
            <v>1.1059441842584952</v>
          </cell>
          <cell r="AA1705">
            <v>1.1100000000000001</v>
          </cell>
        </row>
        <row r="1706">
          <cell r="E1706" t="str">
            <v>TP16DT_D2</v>
          </cell>
          <cell r="F1706" t="str">
            <v>TP16DT</v>
          </cell>
          <cell r="G1706" t="str">
            <v>Vị trí 1</v>
          </cell>
          <cell r="H1706" t="str">
            <v>TTTP</v>
          </cell>
          <cell r="I1706" t="str">
            <v>Xã Tân PhúTTTPVị trí 1170</v>
          </cell>
          <cell r="O1706">
            <v>2300</v>
          </cell>
          <cell r="P1706">
            <v>570</v>
          </cell>
          <cell r="S1706">
            <v>1800</v>
          </cell>
          <cell r="T1706">
            <v>170</v>
          </cell>
          <cell r="U1706">
            <v>3.6782608695652175</v>
          </cell>
          <cell r="V1706">
            <v>3.6782608695652175</v>
          </cell>
          <cell r="W1706">
            <v>3.6782608695652175</v>
          </cell>
          <cell r="X1706">
            <v>3.6194334650856392</v>
          </cell>
          <cell r="Y1706">
            <v>1.3</v>
          </cell>
          <cell r="Z1706">
            <v>1.1059441842584952</v>
          </cell>
          <cell r="AA1706">
            <v>1.1100000000000001</v>
          </cell>
        </row>
        <row r="1707">
          <cell r="E1707" t="str">
            <v>TP9NT2_D1</v>
          </cell>
          <cell r="F1707" t="str">
            <v>TP9NT2</v>
          </cell>
          <cell r="G1707" t="str">
            <v>Vị trí 1</v>
          </cell>
          <cell r="H1707" t="str">
            <v>Các đường nhóm II</v>
          </cell>
          <cell r="I1707" t="str">
            <v>Xã Tân PhúCác đường nhóm IIVị trí 170</v>
          </cell>
          <cell r="O1707">
            <v>740</v>
          </cell>
          <cell r="P1707">
            <v>230</v>
          </cell>
          <cell r="S1707">
            <v>500</v>
          </cell>
          <cell r="T1707">
            <v>70</v>
          </cell>
          <cell r="U1707">
            <v>4.5270270270270272</v>
          </cell>
          <cell r="V1707">
            <v>4.5270270270270272</v>
          </cell>
          <cell r="W1707">
            <v>4.5270270270270272</v>
          </cell>
          <cell r="X1707">
            <v>4.4163917297606128</v>
          </cell>
          <cell r="Y1707">
            <v>1.3</v>
          </cell>
          <cell r="Z1707">
            <v>1.1000000000000001</v>
          </cell>
          <cell r="AA1707">
            <v>1.1299999999999999</v>
          </cell>
        </row>
        <row r="1708">
          <cell r="E1708" t="str">
            <v>TP9NT2_D2</v>
          </cell>
          <cell r="F1708" t="str">
            <v>TP9NT2</v>
          </cell>
          <cell r="G1708" t="str">
            <v>Vị trí 1</v>
          </cell>
          <cell r="H1708" t="str">
            <v>Các đường nhóm II</v>
          </cell>
          <cell r="I1708" t="str">
            <v>Xã Tân PhúCác đường nhóm IIVị trí 170</v>
          </cell>
          <cell r="O1708">
            <v>890</v>
          </cell>
          <cell r="P1708">
            <v>230</v>
          </cell>
          <cell r="S1708">
            <v>600</v>
          </cell>
          <cell r="T1708">
            <v>70</v>
          </cell>
          <cell r="U1708">
            <v>4.1797752808988768</v>
          </cell>
          <cell r="V1708">
            <v>4.1797752808988768</v>
          </cell>
          <cell r="W1708">
            <v>4.1797752808988768</v>
          </cell>
          <cell r="X1708">
            <v>4.4163917297606128</v>
          </cell>
          <cell r="Y1708">
            <v>1.3</v>
          </cell>
          <cell r="Z1708">
            <v>1.1000000000000001</v>
          </cell>
          <cell r="AA1708">
            <v>1.1299999999999999</v>
          </cell>
        </row>
        <row r="1709">
          <cell r="E1709" t="str">
            <v>TP9NT2_D3</v>
          </cell>
          <cell r="F1709" t="str">
            <v>TP9NT2</v>
          </cell>
          <cell r="G1709" t="str">
            <v>Vị trí 1</v>
          </cell>
          <cell r="H1709" t="str">
            <v>Các đường nhóm II</v>
          </cell>
          <cell r="I1709" t="str">
            <v>Xã Tân PhúCác đường nhóm IIVị trí 170</v>
          </cell>
          <cell r="O1709">
            <v>590</v>
          </cell>
          <cell r="P1709">
            <v>230</v>
          </cell>
          <cell r="S1709">
            <v>400</v>
          </cell>
          <cell r="T1709">
            <v>70</v>
          </cell>
          <cell r="U1709">
            <v>4.5423728813559325</v>
          </cell>
          <cell r="V1709">
            <v>4.5423728813559325</v>
          </cell>
          <cell r="W1709">
            <v>4.5423728813559325</v>
          </cell>
          <cell r="X1709">
            <v>4.4163917297606128</v>
          </cell>
          <cell r="Y1709">
            <v>1.3</v>
          </cell>
          <cell r="Z1709">
            <v>1.1000000000000001</v>
          </cell>
          <cell r="AA1709">
            <v>1.1299999999999999</v>
          </cell>
        </row>
        <row r="1710">
          <cell r="E1710" t="str">
            <v>TP13DT</v>
          </cell>
          <cell r="F1710" t="str">
            <v>TP13DT</v>
          </cell>
          <cell r="G1710" t="str">
            <v>Vị trí 1</v>
          </cell>
          <cell r="H1710" t="str">
            <v>TTTP</v>
          </cell>
          <cell r="I1710" t="str">
            <v>Xã Tân PhúTTTPVị trí 1170</v>
          </cell>
          <cell r="O1710">
            <v>1800</v>
          </cell>
          <cell r="P1710">
            <v>570</v>
          </cell>
          <cell r="S1710">
            <v>1400</v>
          </cell>
          <cell r="T1710">
            <v>170</v>
          </cell>
          <cell r="U1710">
            <v>3.6555555555555554</v>
          </cell>
          <cell r="V1710">
            <v>3.6555555555555554</v>
          </cell>
          <cell r="W1710">
            <v>3.6555555555555554</v>
          </cell>
          <cell r="X1710">
            <v>3.6555555555555554</v>
          </cell>
          <cell r="Y1710">
            <v>1.3</v>
          </cell>
          <cell r="Z1710">
            <v>1.1113002857900498</v>
          </cell>
          <cell r="AA1710">
            <v>1.1100000000000001</v>
          </cell>
        </row>
        <row r="1711">
          <cell r="E1711" t="str">
            <v>TP42NT_D1</v>
          </cell>
          <cell r="F1711" t="str">
            <v>TP42NT</v>
          </cell>
          <cell r="G1711" t="str">
            <v>Vị trí 1</v>
          </cell>
          <cell r="H1711" t="str">
            <v>Các đường nhóm I</v>
          </cell>
          <cell r="I1711" t="str">
            <v>Xã Tân PhúCác đường nhóm IVị trí 165</v>
          </cell>
          <cell r="O1711">
            <v>1100</v>
          </cell>
          <cell r="P1711">
            <v>220</v>
          </cell>
          <cell r="S1711">
            <v>900</v>
          </cell>
          <cell r="T1711">
            <v>65</v>
          </cell>
          <cell r="U1711">
            <v>3.2727272727272729</v>
          </cell>
          <cell r="V1711">
            <v>3.2727272727272729</v>
          </cell>
          <cell r="W1711">
            <v>3.2727272727272729</v>
          </cell>
          <cell r="X1711">
            <v>3.3409090909090908</v>
          </cell>
          <cell r="Y1711">
            <v>1.3</v>
          </cell>
          <cell r="Z1711">
            <v>1.1000000000000001</v>
          </cell>
          <cell r="AA1711">
            <v>1.1299999999999999</v>
          </cell>
        </row>
        <row r="1712">
          <cell r="E1712" t="str">
            <v>TP42NT_D2</v>
          </cell>
          <cell r="F1712" t="str">
            <v>TP42NT</v>
          </cell>
          <cell r="G1712" t="str">
            <v>Vị trí 1</v>
          </cell>
          <cell r="H1712" t="str">
            <v>Các đường nhóm I</v>
          </cell>
          <cell r="I1712" t="str">
            <v>Xã Tân PhúCác đường nhóm IVị trí 165</v>
          </cell>
          <cell r="O1712">
            <v>880</v>
          </cell>
          <cell r="P1712">
            <v>220</v>
          </cell>
          <cell r="S1712">
            <v>750</v>
          </cell>
          <cell r="T1712">
            <v>65</v>
          </cell>
          <cell r="U1712">
            <v>3.4090909090909092</v>
          </cell>
          <cell r="V1712">
            <v>3.4090909090909092</v>
          </cell>
          <cell r="W1712">
            <v>3.4090909090909092</v>
          </cell>
          <cell r="X1712">
            <v>3.3409090909090908</v>
          </cell>
          <cell r="Y1712">
            <v>1.3</v>
          </cell>
          <cell r="Z1712">
            <v>1.1000000000000001</v>
          </cell>
          <cell r="AA1712">
            <v>1.1299999999999999</v>
          </cell>
        </row>
        <row r="1713">
          <cell r="E1713" t="str">
            <v>TP2DT</v>
          </cell>
          <cell r="F1713" t="str">
            <v>TP2DT</v>
          </cell>
          <cell r="G1713" t="str">
            <v>Vị trí 1</v>
          </cell>
          <cell r="H1713" t="str">
            <v>TTTP</v>
          </cell>
          <cell r="I1713" t="str">
            <v>Xã Tân PhúTTTPVị trí 1170</v>
          </cell>
          <cell r="O1713">
            <v>950</v>
          </cell>
          <cell r="P1713">
            <v>570</v>
          </cell>
          <cell r="S1713">
            <v>900</v>
          </cell>
          <cell r="T1713">
            <v>170</v>
          </cell>
          <cell r="U1713">
            <v>4.4526315789473685</v>
          </cell>
          <cell r="V1713">
            <v>4.4526315789473685</v>
          </cell>
          <cell r="W1713">
            <v>4.4526315789473685</v>
          </cell>
          <cell r="X1713">
            <v>4.4526315789473685</v>
          </cell>
          <cell r="Y1713">
            <v>1.3</v>
          </cell>
          <cell r="AA1713">
            <v>1.1299999999999999</v>
          </cell>
        </row>
        <row r="1714">
          <cell r="E1714" t="str">
            <v>TP26NT_D1</v>
          </cell>
          <cell r="F1714" t="str">
            <v>TP26NT</v>
          </cell>
          <cell r="G1714" t="str">
            <v>Vị trí 1</v>
          </cell>
          <cell r="H1714" t="str">
            <v>Các đường nhóm I</v>
          </cell>
          <cell r="I1714" t="str">
            <v>Xã Tân PhúCác đường nhóm IVị trí 165</v>
          </cell>
          <cell r="O1714">
            <v>660</v>
          </cell>
          <cell r="P1714">
            <v>220</v>
          </cell>
          <cell r="S1714">
            <v>600</v>
          </cell>
          <cell r="T1714">
            <v>65</v>
          </cell>
          <cell r="U1714">
            <v>3.1818181818181817</v>
          </cell>
          <cell r="V1714">
            <v>3.1818181818181817</v>
          </cell>
          <cell r="W1714">
            <v>3.1818181818181817</v>
          </cell>
          <cell r="X1714">
            <v>3.1818181818181817</v>
          </cell>
          <cell r="Y1714">
            <v>1.3</v>
          </cell>
          <cell r="AA1714">
            <v>1.1299999999999999</v>
          </cell>
        </row>
        <row r="1715">
          <cell r="E1715" t="str">
            <v>TP27NT</v>
          </cell>
          <cell r="F1715" t="str">
            <v>TP27NT</v>
          </cell>
          <cell r="G1715" t="str">
            <v>Vị trí 1</v>
          </cell>
          <cell r="H1715" t="str">
            <v>Các đường nhóm I</v>
          </cell>
          <cell r="I1715" t="str">
            <v>Xã Tân PhúCác đường nhóm IVị trí 165</v>
          </cell>
          <cell r="O1715">
            <v>550</v>
          </cell>
          <cell r="P1715">
            <v>220</v>
          </cell>
          <cell r="S1715">
            <v>500</v>
          </cell>
          <cell r="T1715">
            <v>65</v>
          </cell>
          <cell r="U1715">
            <v>3.1818181818181817</v>
          </cell>
          <cell r="V1715">
            <v>3.1818181818181817</v>
          </cell>
          <cell r="W1715">
            <v>3.1818181818181817</v>
          </cell>
          <cell r="X1715">
            <v>3.1818181818181817</v>
          </cell>
          <cell r="Y1715">
            <v>1.3</v>
          </cell>
          <cell r="AA1715">
            <v>1.1299999999999999</v>
          </cell>
        </row>
        <row r="1716">
          <cell r="E1716" t="str">
            <v>TP28NT</v>
          </cell>
          <cell r="F1716" t="str">
            <v>TP28NT</v>
          </cell>
          <cell r="G1716" t="str">
            <v>Vị trí 1</v>
          </cell>
          <cell r="H1716" t="str">
            <v>Các đường nhóm I</v>
          </cell>
          <cell r="I1716" t="str">
            <v>Xã Tân PhúCác đường nhóm IVị trí 165</v>
          </cell>
          <cell r="O1716">
            <v>550</v>
          </cell>
          <cell r="P1716">
            <v>220</v>
          </cell>
          <cell r="S1716">
            <v>500</v>
          </cell>
          <cell r="T1716">
            <v>65</v>
          </cell>
          <cell r="U1716">
            <v>3.1818181818181817</v>
          </cell>
          <cell r="V1716">
            <v>3.1818181818181817</v>
          </cell>
          <cell r="W1716">
            <v>3.1818181818181817</v>
          </cell>
          <cell r="X1716">
            <v>3.1818181818181817</v>
          </cell>
          <cell r="Y1716">
            <v>1.3</v>
          </cell>
          <cell r="AA1716">
            <v>1.1299999999999999</v>
          </cell>
        </row>
        <row r="1717">
          <cell r="E1717" t="str">
            <v>TP29NT</v>
          </cell>
          <cell r="F1717" t="str">
            <v>TP29NT</v>
          </cell>
          <cell r="G1717" t="str">
            <v>Vị trí 1</v>
          </cell>
          <cell r="H1717" t="str">
            <v>Các đường nhóm I</v>
          </cell>
          <cell r="I1717" t="str">
            <v>Xã Tân PhúCác đường nhóm IVị trí 165</v>
          </cell>
          <cell r="O1717">
            <v>550</v>
          </cell>
          <cell r="P1717">
            <v>220</v>
          </cell>
          <cell r="S1717">
            <v>500</v>
          </cell>
          <cell r="T1717">
            <v>65</v>
          </cell>
          <cell r="U1717">
            <v>3.1818181818181817</v>
          </cell>
          <cell r="V1717">
            <v>3.1818181818181817</v>
          </cell>
          <cell r="W1717">
            <v>3.1818181818181817</v>
          </cell>
          <cell r="X1717">
            <v>3.1818181818181817</v>
          </cell>
          <cell r="Y1717">
            <v>1.3</v>
          </cell>
          <cell r="AA1717">
            <v>1.1299999999999999</v>
          </cell>
        </row>
        <row r="1718">
          <cell r="E1718" t="str">
            <v>TP22NT2_D1</v>
          </cell>
          <cell r="F1718" t="str">
            <v>TP22NT2</v>
          </cell>
          <cell r="G1718" t="str">
            <v>Vị trí 1</v>
          </cell>
          <cell r="H1718" t="str">
            <v>Các đường nhóm II</v>
          </cell>
          <cell r="I1718" t="str">
            <v>Xã Tân PhúCác đường nhóm IIVị trí 170</v>
          </cell>
          <cell r="O1718">
            <v>660</v>
          </cell>
          <cell r="P1718">
            <v>230</v>
          </cell>
          <cell r="S1718">
            <v>600</v>
          </cell>
          <cell r="T1718">
            <v>70</v>
          </cell>
          <cell r="U1718">
            <v>3.1818181818181817</v>
          </cell>
          <cell r="V1718">
            <v>3.1818181818181817</v>
          </cell>
          <cell r="W1718">
            <v>3.1818181818181817</v>
          </cell>
          <cell r="X1718">
            <v>3.1818181818181817</v>
          </cell>
          <cell r="Y1718">
            <v>1.3</v>
          </cell>
          <cell r="Z1718">
            <v>1.0620300751879699</v>
          </cell>
          <cell r="AA1718">
            <v>1.1299999999999999</v>
          </cell>
        </row>
        <row r="1719">
          <cell r="E1719" t="str">
            <v>TP22NT2_D2</v>
          </cell>
          <cell r="F1719" t="str">
            <v>TP22NT2</v>
          </cell>
          <cell r="G1719" t="str">
            <v>Vị trí 1</v>
          </cell>
          <cell r="H1719" t="str">
            <v>Các đường nhóm II</v>
          </cell>
          <cell r="I1719" t="str">
            <v>Xã Tân PhúCác đường nhóm IIVị trí 170</v>
          </cell>
          <cell r="J1719">
            <v>1474000</v>
          </cell>
          <cell r="K1719" t="str">
            <v>QĐ 2733/QĐ-UBND ngày 02/06/2025</v>
          </cell>
          <cell r="L1719">
            <v>319000</v>
          </cell>
          <cell r="M1719" t="str">
            <v>QĐ 2733/QĐ-UBND ngày 02/06/2025</v>
          </cell>
          <cell r="O1719">
            <v>440</v>
          </cell>
          <cell r="P1719">
            <v>230</v>
          </cell>
          <cell r="Q1719">
            <v>3.35</v>
          </cell>
          <cell r="R1719">
            <v>1.3869565217391304</v>
          </cell>
          <cell r="S1719">
            <v>400</v>
          </cell>
          <cell r="T1719">
            <v>70</v>
          </cell>
          <cell r="U1719">
            <v>3.1818181818181817</v>
          </cell>
          <cell r="V1719">
            <v>3.1818181818181817</v>
          </cell>
          <cell r="W1719">
            <v>3.1818181818181817</v>
          </cell>
          <cell r="X1719">
            <v>3.1818181818181817</v>
          </cell>
          <cell r="Y1719">
            <v>1.3</v>
          </cell>
          <cell r="Z1719">
            <v>1.0620300751879699</v>
          </cell>
          <cell r="AA1719">
            <v>1.1299999999999999</v>
          </cell>
        </row>
        <row r="1720">
          <cell r="E1720" t="str">
            <v>TP35NT</v>
          </cell>
          <cell r="F1720" t="str">
            <v>TP35NT</v>
          </cell>
          <cell r="G1720" t="str">
            <v>Vị trí 1</v>
          </cell>
          <cell r="H1720" t="str">
            <v>Các đường nhóm I</v>
          </cell>
          <cell r="I1720" t="str">
            <v>Xã Tân PhúCác đường nhóm IVị trí 165</v>
          </cell>
          <cell r="J1720">
            <v>1474000</v>
          </cell>
          <cell r="K1720" t="str">
            <v>QĐ 2733/QĐ-UBND ngày 02/06/2025</v>
          </cell>
          <cell r="O1720">
            <v>440</v>
          </cell>
          <cell r="P1720">
            <v>220</v>
          </cell>
          <cell r="Q1720">
            <v>3.35</v>
          </cell>
          <cell r="S1720">
            <v>400</v>
          </cell>
          <cell r="T1720">
            <v>65</v>
          </cell>
          <cell r="U1720">
            <v>3.1818181818181817</v>
          </cell>
          <cell r="V1720">
            <v>3.1818181818181817</v>
          </cell>
          <cell r="W1720">
            <v>3.1818181818181817</v>
          </cell>
          <cell r="X1720">
            <v>3.1818181818181817</v>
          </cell>
          <cell r="Y1720">
            <v>1.3</v>
          </cell>
          <cell r="AA1720">
            <v>1.1299999999999999</v>
          </cell>
        </row>
        <row r="1721">
          <cell r="E1721" t="str">
            <v>TP34NT</v>
          </cell>
          <cell r="F1721" t="str">
            <v>TP34NT</v>
          </cell>
          <cell r="G1721" t="str">
            <v>Vị trí 1</v>
          </cell>
          <cell r="H1721" t="str">
            <v>Các đường nhóm I</v>
          </cell>
          <cell r="I1721" t="str">
            <v>Xã Tân PhúCác đường nhóm IVị trí 165</v>
          </cell>
          <cell r="O1721">
            <v>440</v>
          </cell>
          <cell r="P1721">
            <v>220</v>
          </cell>
          <cell r="S1721">
            <v>400</v>
          </cell>
          <cell r="T1721">
            <v>65</v>
          </cell>
          <cell r="U1721">
            <v>3.1818181818181817</v>
          </cell>
          <cell r="V1721">
            <v>3.1818181818181817</v>
          </cell>
          <cell r="W1721">
            <v>3.1818181818181817</v>
          </cell>
          <cell r="X1721">
            <v>3.1818181818181817</v>
          </cell>
          <cell r="Y1721">
            <v>1.3</v>
          </cell>
          <cell r="AA1721">
            <v>1.1299999999999999</v>
          </cell>
        </row>
        <row r="1722">
          <cell r="E1722" t="str">
            <v>TP23NT</v>
          </cell>
          <cell r="F1722" t="str">
            <v>TP23NT</v>
          </cell>
          <cell r="G1722" t="str">
            <v>Vị trí 1</v>
          </cell>
          <cell r="H1722" t="str">
            <v>Các đường nhóm I</v>
          </cell>
          <cell r="I1722" t="str">
            <v>Xã Tân PhúCác đường nhóm IVị trí 165</v>
          </cell>
          <cell r="O1722">
            <v>440</v>
          </cell>
          <cell r="P1722">
            <v>220</v>
          </cell>
          <cell r="S1722">
            <v>400</v>
          </cell>
          <cell r="T1722">
            <v>65</v>
          </cell>
          <cell r="U1722">
            <v>3.1818181818181817</v>
          </cell>
          <cell r="V1722">
            <v>3.1818181818181817</v>
          </cell>
          <cell r="W1722">
            <v>3.1818181818181817</v>
          </cell>
          <cell r="X1722">
            <v>3.1818181818181817</v>
          </cell>
          <cell r="Y1722">
            <v>1.3</v>
          </cell>
          <cell r="AA1722">
            <v>1.1299999999999999</v>
          </cell>
        </row>
        <row r="1723">
          <cell r="E1723" t="str">
            <v>TP36NT</v>
          </cell>
          <cell r="F1723" t="str">
            <v>TP36NT</v>
          </cell>
          <cell r="G1723" t="str">
            <v>Vị trí 1</v>
          </cell>
          <cell r="H1723" t="str">
            <v>Các đường nhóm I</v>
          </cell>
          <cell r="I1723" t="str">
            <v>Xã Tân PhúCác đường nhóm IVị trí 165</v>
          </cell>
          <cell r="O1723">
            <v>440</v>
          </cell>
          <cell r="P1723">
            <v>220</v>
          </cell>
          <cell r="S1723">
            <v>400</v>
          </cell>
          <cell r="T1723">
            <v>65</v>
          </cell>
          <cell r="U1723">
            <v>3.1818181818181817</v>
          </cell>
          <cell r="V1723">
            <v>3.1818181818181817</v>
          </cell>
          <cell r="W1723">
            <v>3.1818181818181817</v>
          </cell>
          <cell r="X1723">
            <v>3.1818181818181817</v>
          </cell>
          <cell r="Y1723">
            <v>1.3</v>
          </cell>
          <cell r="AA1723">
            <v>1.1299999999999999</v>
          </cell>
        </row>
        <row r="1724">
          <cell r="E1724" t="str">
            <v>TP39NT</v>
          </cell>
          <cell r="F1724" t="str">
            <v>TP39NT</v>
          </cell>
          <cell r="G1724" t="str">
            <v>Vị trí 1</v>
          </cell>
          <cell r="H1724" t="str">
            <v>Các đường nhóm I</v>
          </cell>
          <cell r="I1724" t="str">
            <v>Xã Tân PhúCác đường nhóm IVị trí 165</v>
          </cell>
          <cell r="O1724">
            <v>440</v>
          </cell>
          <cell r="P1724">
            <v>220</v>
          </cell>
          <cell r="S1724">
            <v>400</v>
          </cell>
          <cell r="T1724">
            <v>65</v>
          </cell>
          <cell r="U1724">
            <v>3.1818181818181817</v>
          </cell>
          <cell r="V1724">
            <v>3.1818181818181817</v>
          </cell>
          <cell r="W1724">
            <v>3.1818181818181817</v>
          </cell>
          <cell r="X1724">
            <v>3.1818181818181817</v>
          </cell>
          <cell r="Y1724">
            <v>1.3</v>
          </cell>
          <cell r="Z1724">
            <v>1.3399164870902305</v>
          </cell>
          <cell r="AA1724">
            <v>1.1299999999999999</v>
          </cell>
        </row>
        <row r="1725">
          <cell r="E1725" t="str">
            <v>TP38NT</v>
          </cell>
          <cell r="F1725" t="str">
            <v>TP38NT</v>
          </cell>
          <cell r="G1725" t="str">
            <v>Vị trí 1</v>
          </cell>
          <cell r="H1725" t="str">
            <v>Các đường nhóm I</v>
          </cell>
          <cell r="I1725" t="str">
            <v>Xã Tân PhúCác đường nhóm IVị trí 165</v>
          </cell>
          <cell r="O1725">
            <v>780</v>
          </cell>
          <cell r="P1725">
            <v>220</v>
          </cell>
          <cell r="S1725">
            <v>700</v>
          </cell>
          <cell r="T1725">
            <v>65</v>
          </cell>
          <cell r="U1725">
            <v>3.141025641025641</v>
          </cell>
          <cell r="V1725">
            <v>3.141025641025641</v>
          </cell>
          <cell r="W1725">
            <v>3.141025641025641</v>
          </cell>
          <cell r="X1725">
            <v>3.141025641025641</v>
          </cell>
          <cell r="Y1725">
            <v>1.3</v>
          </cell>
          <cell r="Z1725">
            <v>1.3644426251876109</v>
          </cell>
          <cell r="AA1725">
            <v>1.1299999999999999</v>
          </cell>
        </row>
        <row r="1726">
          <cell r="E1726" t="str">
            <v>TP25NT</v>
          </cell>
          <cell r="F1726" t="str">
            <v>TP25NT</v>
          </cell>
          <cell r="G1726" t="str">
            <v>Vị trí 1</v>
          </cell>
          <cell r="H1726" t="str">
            <v>Các đường nhóm I</v>
          </cell>
          <cell r="I1726" t="str">
            <v>Xã Tân PhúCác đường nhóm IVị trí 165</v>
          </cell>
          <cell r="O1726">
            <v>580</v>
          </cell>
          <cell r="P1726">
            <v>220</v>
          </cell>
          <cell r="S1726">
            <v>520</v>
          </cell>
          <cell r="T1726">
            <v>65</v>
          </cell>
          <cell r="U1726">
            <v>3.1379310344827585</v>
          </cell>
          <cell r="V1726">
            <v>3.1379310344827585</v>
          </cell>
          <cell r="W1726">
            <v>3.1379310344827585</v>
          </cell>
          <cell r="X1726">
            <v>3.1379310344827585</v>
          </cell>
          <cell r="Y1726">
            <v>1.3</v>
          </cell>
          <cell r="Z1726">
            <v>1.1822670393096786</v>
          </cell>
          <cell r="AA1726">
            <v>1.18</v>
          </cell>
        </row>
        <row r="1727">
          <cell r="E1727" t="str">
            <v>TP24NT_D1</v>
          </cell>
          <cell r="F1727" t="str">
            <v>TP24NT</v>
          </cell>
          <cell r="G1727" t="str">
            <v>Vị trí 1</v>
          </cell>
          <cell r="H1727" t="str">
            <v>Các đường nhóm I</v>
          </cell>
          <cell r="I1727" t="str">
            <v>Xã Tân PhúCác đường nhóm IVị trí 165</v>
          </cell>
          <cell r="O1727">
            <v>580</v>
          </cell>
          <cell r="P1727">
            <v>220</v>
          </cell>
          <cell r="S1727">
            <v>520</v>
          </cell>
          <cell r="T1727">
            <v>65</v>
          </cell>
          <cell r="U1727">
            <v>3.1379310344827585</v>
          </cell>
          <cell r="V1727">
            <v>3.1379310344827585</v>
          </cell>
          <cell r="W1727">
            <v>3.1379310344827585</v>
          </cell>
          <cell r="X1727">
            <v>3.1598746081504698</v>
          </cell>
          <cell r="Y1727">
            <v>1.3</v>
          </cell>
          <cell r="Z1727">
            <v>1.1000000000000001</v>
          </cell>
          <cell r="AA1727">
            <v>1.1299999999999999</v>
          </cell>
        </row>
        <row r="1728">
          <cell r="E1728" t="str">
            <v>TP24NT_D2</v>
          </cell>
          <cell r="F1728" t="str">
            <v>TP24NT</v>
          </cell>
          <cell r="G1728" t="str">
            <v>Vị trí 1</v>
          </cell>
          <cell r="H1728" t="str">
            <v>Các đường nhóm I</v>
          </cell>
          <cell r="I1728" t="str">
            <v>Xã Tân PhúCác đường nhóm IVị trí 165</v>
          </cell>
          <cell r="O1728">
            <v>660</v>
          </cell>
          <cell r="P1728">
            <v>220</v>
          </cell>
          <cell r="S1728">
            <v>600</v>
          </cell>
          <cell r="T1728">
            <v>65</v>
          </cell>
          <cell r="U1728">
            <v>3.1818181818181817</v>
          </cell>
          <cell r="V1728">
            <v>3.1818181818181817</v>
          </cell>
          <cell r="W1728">
            <v>3.1818181818181817</v>
          </cell>
          <cell r="X1728">
            <v>3.1598746081504698</v>
          </cell>
          <cell r="Y1728">
            <v>1.3</v>
          </cell>
          <cell r="Z1728">
            <v>1.1000000000000001</v>
          </cell>
          <cell r="AA1728">
            <v>1.1299999999999999</v>
          </cell>
        </row>
        <row r="1729">
          <cell r="E1729" t="str">
            <v>TP31NT</v>
          </cell>
          <cell r="F1729" t="str">
            <v>TP31NT</v>
          </cell>
          <cell r="G1729" t="str">
            <v>Vị trí 1</v>
          </cell>
          <cell r="H1729" t="str">
            <v>Các đường nhóm I</v>
          </cell>
          <cell r="I1729" t="str">
            <v>Xã Tân PhúCác đường nhóm IVị trí 165</v>
          </cell>
          <cell r="O1729">
            <v>660</v>
          </cell>
          <cell r="P1729">
            <v>220</v>
          </cell>
          <cell r="S1729">
            <v>600</v>
          </cell>
          <cell r="T1729">
            <v>65</v>
          </cell>
          <cell r="U1729">
            <v>3.1818181818181817</v>
          </cell>
          <cell r="V1729">
            <v>3.1818181818181817</v>
          </cell>
          <cell r="W1729">
            <v>3.1818181818181817</v>
          </cell>
          <cell r="X1729">
            <v>3.1818181818181817</v>
          </cell>
          <cell r="Y1729">
            <v>1.3</v>
          </cell>
          <cell r="AA1729">
            <v>1.1299999999999999</v>
          </cell>
        </row>
        <row r="1730">
          <cell r="E1730" t="str">
            <v>TP32NT</v>
          </cell>
          <cell r="F1730" t="str">
            <v>TP32NT</v>
          </cell>
          <cell r="G1730" t="str">
            <v>Vị trí 1</v>
          </cell>
          <cell r="H1730" t="str">
            <v>Các đường nhóm I</v>
          </cell>
          <cell r="I1730" t="str">
            <v>Xã Tân PhúCác đường nhóm IVị trí 165</v>
          </cell>
          <cell r="O1730">
            <v>690</v>
          </cell>
          <cell r="P1730">
            <v>220</v>
          </cell>
          <cell r="S1730">
            <v>620</v>
          </cell>
          <cell r="T1730">
            <v>65</v>
          </cell>
          <cell r="U1730">
            <v>3.1449275362318843</v>
          </cell>
          <cell r="V1730">
            <v>3.1449275362318843</v>
          </cell>
          <cell r="W1730">
            <v>3.1449275362318843</v>
          </cell>
          <cell r="X1730">
            <v>3.1449275362318843</v>
          </cell>
          <cell r="Y1730">
            <v>1.3</v>
          </cell>
          <cell r="AA1730">
            <v>1.1299999999999999</v>
          </cell>
        </row>
        <row r="1731">
          <cell r="E1731" t="str">
            <v>TP33NT</v>
          </cell>
          <cell r="F1731" t="str">
            <v>TP33NT</v>
          </cell>
          <cell r="G1731" t="str">
            <v>Vị trí 1</v>
          </cell>
          <cell r="H1731" t="str">
            <v>Các đường nhóm I</v>
          </cell>
          <cell r="I1731" t="str">
            <v>Xã Tân PhúCác đường nhóm IVị trí 165</v>
          </cell>
          <cell r="O1731">
            <v>580</v>
          </cell>
          <cell r="P1731">
            <v>220</v>
          </cell>
          <cell r="S1731">
            <v>520</v>
          </cell>
          <cell r="T1731">
            <v>65</v>
          </cell>
          <cell r="U1731">
            <v>3.1379310344827585</v>
          </cell>
          <cell r="V1731">
            <v>3.1379310344827585</v>
          </cell>
          <cell r="W1731">
            <v>3.1379310344827585</v>
          </cell>
          <cell r="X1731">
            <v>3.1379310344827585</v>
          </cell>
          <cell r="Y1731">
            <v>1.3</v>
          </cell>
          <cell r="AA1731">
            <v>1.1299999999999999</v>
          </cell>
        </row>
        <row r="1732">
          <cell r="E1732" t="str">
            <v>TP3DT</v>
          </cell>
          <cell r="F1732" t="str">
            <v>TP3DT</v>
          </cell>
          <cell r="G1732" t="str">
            <v>Vị trí 1</v>
          </cell>
          <cell r="H1732" t="str">
            <v>TTTP</v>
          </cell>
          <cell r="I1732" t="str">
            <v>Xã Tân PhúTTTPVị trí 1170</v>
          </cell>
          <cell r="O1732">
            <v>1800</v>
          </cell>
          <cell r="P1732">
            <v>570</v>
          </cell>
          <cell r="S1732">
            <v>1700</v>
          </cell>
          <cell r="T1732">
            <v>170</v>
          </cell>
          <cell r="U1732">
            <v>4.4388888888888891</v>
          </cell>
          <cell r="V1732">
            <v>4.4388888888888891</v>
          </cell>
          <cell r="W1732">
            <v>4.4388888888888891</v>
          </cell>
          <cell r="X1732">
            <v>4.4388888888888891</v>
          </cell>
          <cell r="Y1732">
            <v>1.3</v>
          </cell>
          <cell r="AA1732">
            <v>1.1299999999999999</v>
          </cell>
        </row>
        <row r="1733">
          <cell r="E1733" t="str">
            <v>TP4DT</v>
          </cell>
          <cell r="F1733" t="str">
            <v>TP4DT</v>
          </cell>
          <cell r="G1733" t="str">
            <v>Vị trí 1</v>
          </cell>
          <cell r="H1733" t="str">
            <v>TTTP</v>
          </cell>
          <cell r="I1733" t="str">
            <v>Xã Tân PhúTTTPVị trí 1170</v>
          </cell>
          <cell r="O1733">
            <v>1100</v>
          </cell>
          <cell r="P1733">
            <v>570</v>
          </cell>
          <cell r="S1733">
            <v>1000</v>
          </cell>
          <cell r="T1733">
            <v>170</v>
          </cell>
          <cell r="U1733">
            <v>4.2727272727272725</v>
          </cell>
          <cell r="V1733">
            <v>4.2727272727272725</v>
          </cell>
          <cell r="W1733">
            <v>4.2727272727272725</v>
          </cell>
          <cell r="X1733">
            <v>4.2727272727272725</v>
          </cell>
          <cell r="Y1733">
            <v>1.3</v>
          </cell>
          <cell r="AA1733">
            <v>1.1299999999999999</v>
          </cell>
        </row>
        <row r="1734">
          <cell r="E1734" t="str">
            <v>TP5DT_D1</v>
          </cell>
          <cell r="F1734" t="str">
            <v>TP5DT</v>
          </cell>
          <cell r="G1734" t="str">
            <v>Vị trí 1</v>
          </cell>
          <cell r="H1734" t="str">
            <v>TTTP</v>
          </cell>
          <cell r="I1734" t="str">
            <v>Xã Tân PhúTTTPVị trí 1170</v>
          </cell>
          <cell r="O1734">
            <v>2200</v>
          </cell>
          <cell r="P1734">
            <v>570</v>
          </cell>
          <cell r="S1734">
            <v>1700</v>
          </cell>
          <cell r="T1734">
            <v>170</v>
          </cell>
          <cell r="U1734">
            <v>3.6318181818181818</v>
          </cell>
          <cell r="V1734">
            <v>3.6318181818181818</v>
          </cell>
          <cell r="W1734">
            <v>3.6318181818181818</v>
          </cell>
          <cell r="X1734">
            <v>3.6223114519888715</v>
          </cell>
          <cell r="Y1734">
            <v>1.3</v>
          </cell>
          <cell r="Z1734">
            <v>1.125072886297376</v>
          </cell>
          <cell r="AA1734">
            <v>1.1299999999999999</v>
          </cell>
        </row>
        <row r="1735">
          <cell r="E1735" t="str">
            <v>TP5DT_D2</v>
          </cell>
          <cell r="F1735" t="str">
            <v>TP5DT</v>
          </cell>
          <cell r="G1735" t="str">
            <v>Vị trí 1</v>
          </cell>
          <cell r="H1735" t="str">
            <v>TTTP</v>
          </cell>
          <cell r="I1735" t="str">
            <v>Xã Tân PhúTTTPVị trí 1170</v>
          </cell>
          <cell r="O1735">
            <v>2600</v>
          </cell>
          <cell r="P1735">
            <v>570</v>
          </cell>
          <cell r="S1735">
            <v>2000</v>
          </cell>
          <cell r="T1735">
            <v>170</v>
          </cell>
          <cell r="U1735">
            <v>3.6153846153846154</v>
          </cell>
          <cell r="V1735">
            <v>3.6153846153846154</v>
          </cell>
          <cell r="W1735">
            <v>3.6153846153846154</v>
          </cell>
          <cell r="X1735">
            <v>3.6223114519888715</v>
          </cell>
          <cell r="Y1735">
            <v>1.3</v>
          </cell>
          <cell r="Z1735">
            <v>1.125072886297376</v>
          </cell>
          <cell r="AA1735">
            <v>1.1299999999999999</v>
          </cell>
        </row>
        <row r="1736">
          <cell r="E1736" t="str">
            <v>TP5DT_D3</v>
          </cell>
          <cell r="F1736" t="str">
            <v>TP5DT</v>
          </cell>
          <cell r="G1736" t="str">
            <v>Vị trí 1</v>
          </cell>
          <cell r="H1736" t="str">
            <v>TTTP</v>
          </cell>
          <cell r="I1736" t="str">
            <v>Xã Tân PhúTTTPVị trí 1170</v>
          </cell>
          <cell r="O1736">
            <v>3000</v>
          </cell>
          <cell r="P1736">
            <v>570</v>
          </cell>
          <cell r="S1736">
            <v>2300</v>
          </cell>
          <cell r="T1736">
            <v>170</v>
          </cell>
          <cell r="U1736">
            <v>3.6033333333333335</v>
          </cell>
          <cell r="V1736">
            <v>3.6033333333333335</v>
          </cell>
          <cell r="W1736">
            <v>3.6033333333333335</v>
          </cell>
          <cell r="X1736">
            <v>3.6223114519888715</v>
          </cell>
          <cell r="Y1736">
            <v>1.3</v>
          </cell>
          <cell r="Z1736">
            <v>1.125072886297376</v>
          </cell>
          <cell r="AA1736">
            <v>1.1299999999999999</v>
          </cell>
        </row>
        <row r="1737">
          <cell r="E1737" t="str">
            <v>TP5DT_D4</v>
          </cell>
          <cell r="F1737" t="str">
            <v>TP5DT</v>
          </cell>
          <cell r="G1737" t="str">
            <v>Vị trí 1</v>
          </cell>
          <cell r="H1737" t="str">
            <v>TTTP</v>
          </cell>
          <cell r="I1737" t="str">
            <v>Xã Tân PhúTTTPVị trí 1170</v>
          </cell>
          <cell r="O1737">
            <v>3100</v>
          </cell>
          <cell r="P1737">
            <v>570</v>
          </cell>
          <cell r="S1737">
            <v>2400</v>
          </cell>
          <cell r="T1737">
            <v>170</v>
          </cell>
          <cell r="U1737">
            <v>3.6387096774193548</v>
          </cell>
          <cell r="V1737">
            <v>3.6387096774193548</v>
          </cell>
          <cell r="W1737">
            <v>3.6387096774193548</v>
          </cell>
          <cell r="X1737">
            <v>3.6223114519888715</v>
          </cell>
          <cell r="Y1737">
            <v>1.3</v>
          </cell>
          <cell r="Z1737">
            <v>1.125072886297376</v>
          </cell>
          <cell r="AA1737">
            <v>1.1299999999999999</v>
          </cell>
        </row>
        <row r="1738">
          <cell r="E1738" t="str">
            <v>TP6DT_D1</v>
          </cell>
          <cell r="F1738" t="str">
            <v>TP6DT</v>
          </cell>
          <cell r="G1738" t="str">
            <v>Vị trí 1</v>
          </cell>
          <cell r="H1738" t="str">
            <v>TTTP</v>
          </cell>
          <cell r="I1738" t="str">
            <v>Xã Tân PhúTTTPVị trí 1170</v>
          </cell>
          <cell r="O1738">
            <v>3400</v>
          </cell>
          <cell r="P1738">
            <v>570</v>
          </cell>
          <cell r="S1738">
            <v>2400</v>
          </cell>
          <cell r="T1738">
            <v>170</v>
          </cell>
          <cell r="U1738">
            <v>3.3176470588235296</v>
          </cell>
          <cell r="V1738">
            <v>3.3176470588235296</v>
          </cell>
          <cell r="W1738">
            <v>3.3176470588235296</v>
          </cell>
          <cell r="X1738">
            <v>3.3299346405228762</v>
          </cell>
          <cell r="Y1738">
            <v>1.3</v>
          </cell>
          <cell r="Z1738">
            <v>1.1098029525179929</v>
          </cell>
          <cell r="AA1738">
            <v>1.1100000000000001</v>
          </cell>
        </row>
        <row r="1739">
          <cell r="E1739" t="str">
            <v>TP6DT_D2</v>
          </cell>
          <cell r="F1739" t="str">
            <v>TP6DT</v>
          </cell>
          <cell r="G1739" t="str">
            <v>Vị trí 1</v>
          </cell>
          <cell r="H1739" t="str">
            <v>TTTP</v>
          </cell>
          <cell r="I1739" t="str">
            <v>Xã Tân PhúTTTPVị trí 1170</v>
          </cell>
          <cell r="O1739">
            <v>4500</v>
          </cell>
          <cell r="P1739">
            <v>570</v>
          </cell>
          <cell r="S1739">
            <v>3200</v>
          </cell>
          <cell r="T1739">
            <v>170</v>
          </cell>
          <cell r="U1739">
            <v>3.3422222222222224</v>
          </cell>
          <cell r="V1739">
            <v>3.3422222222222224</v>
          </cell>
          <cell r="W1739">
            <v>3.3422222222222224</v>
          </cell>
          <cell r="X1739">
            <v>3.3299346405228762</v>
          </cell>
          <cell r="Y1739">
            <v>1.3</v>
          </cell>
          <cell r="Z1739">
            <v>1.1098029525179929</v>
          </cell>
          <cell r="AA1739">
            <v>1.1100000000000001</v>
          </cell>
        </row>
        <row r="1740">
          <cell r="E1740" t="str">
            <v>TP7DT_D1</v>
          </cell>
          <cell r="F1740" t="str">
            <v>TP7DT</v>
          </cell>
          <cell r="G1740" t="str">
            <v>Vị trí 1</v>
          </cell>
          <cell r="H1740" t="str">
            <v>TTTP</v>
          </cell>
          <cell r="I1740" t="str">
            <v>Xã Tân PhúTTTPVị trí 1170</v>
          </cell>
          <cell r="O1740">
            <v>1600</v>
          </cell>
          <cell r="P1740">
            <v>570</v>
          </cell>
          <cell r="S1740">
            <v>1200</v>
          </cell>
          <cell r="T1740">
            <v>170</v>
          </cell>
          <cell r="U1740">
            <v>3.5249999999999999</v>
          </cell>
          <cell r="V1740">
            <v>3.5249999999999999</v>
          </cell>
          <cell r="W1740">
            <v>3.5249999999999999</v>
          </cell>
          <cell r="X1740">
            <v>3.5701923076923077</v>
          </cell>
          <cell r="Y1740">
            <v>1.3</v>
          </cell>
          <cell r="Z1740">
            <v>1.1000000000000001</v>
          </cell>
          <cell r="AA1740">
            <v>1.1299999999999999</v>
          </cell>
        </row>
        <row r="1741">
          <cell r="E1741" t="str">
            <v>TP7DT_D2</v>
          </cell>
          <cell r="F1741" t="str">
            <v>TP7DT</v>
          </cell>
          <cell r="G1741" t="str">
            <v>Vị trí 1</v>
          </cell>
          <cell r="H1741" t="str">
            <v>TTTP</v>
          </cell>
          <cell r="I1741" t="str">
            <v>Xã Tân PhúTTTPVị trí 1170</v>
          </cell>
          <cell r="J1741">
            <v>7794000</v>
          </cell>
          <cell r="K1741" t="str">
            <v>QĐ 3484/QĐ-UBND ngày 06/10/2023</v>
          </cell>
          <cell r="L1741">
            <v>1650000</v>
          </cell>
          <cell r="M1741" t="str">
            <v>QĐ 3484/QĐ-UBND ngày 06/10/2023</v>
          </cell>
          <cell r="O1741">
            <v>1300</v>
          </cell>
          <cell r="P1741">
            <v>570</v>
          </cell>
          <cell r="Q1741">
            <v>5.9953846153846158</v>
          </cell>
          <cell r="R1741">
            <v>2.8947368421052633</v>
          </cell>
          <cell r="S1741">
            <v>1000</v>
          </cell>
          <cell r="T1741">
            <v>170</v>
          </cell>
          <cell r="U1741">
            <v>3.6153846153846154</v>
          </cell>
          <cell r="V1741">
            <v>3.6153846153846154</v>
          </cell>
          <cell r="W1741">
            <v>3.6153846153846154</v>
          </cell>
          <cell r="X1741">
            <v>3.5701923076923077</v>
          </cell>
          <cell r="Y1741">
            <v>1.3</v>
          </cell>
          <cell r="Z1741">
            <v>1.1000000000000001</v>
          </cell>
          <cell r="AA1741">
            <v>1.1299999999999999</v>
          </cell>
        </row>
        <row r="1742">
          <cell r="E1742" t="str">
            <v>TP8DT</v>
          </cell>
          <cell r="F1742" t="str">
            <v>TP8DT</v>
          </cell>
          <cell r="G1742" t="str">
            <v>Vị trí 1</v>
          </cell>
          <cell r="H1742" t="str">
            <v>TTTP</v>
          </cell>
          <cell r="I1742" t="str">
            <v>Xã Tân PhúTTTPVị trí 1170</v>
          </cell>
          <cell r="J1742">
            <v>10257000</v>
          </cell>
          <cell r="K1742" t="str">
            <v>QĐ 3484/QĐ-UBND ngày 06/10/2023</v>
          </cell>
          <cell r="O1742">
            <v>1400</v>
          </cell>
          <cell r="P1742">
            <v>570</v>
          </cell>
          <cell r="Q1742">
            <v>7.3264285714285711</v>
          </cell>
          <cell r="S1742">
            <v>1100</v>
          </cell>
          <cell r="T1742">
            <v>170</v>
          </cell>
          <cell r="U1742">
            <v>4.7142857142857144</v>
          </cell>
          <cell r="V1742">
            <v>4.7142857142857144</v>
          </cell>
          <cell r="W1742">
            <v>4.7142857142857144</v>
          </cell>
          <cell r="X1742">
            <v>4.7142857142857144</v>
          </cell>
          <cell r="Y1742">
            <v>1.3</v>
          </cell>
          <cell r="AA1742">
            <v>1.1299999999999999</v>
          </cell>
        </row>
        <row r="1743">
          <cell r="E1743" t="str">
            <v>TP9DT_D1</v>
          </cell>
          <cell r="F1743" t="str">
            <v>TP9DT</v>
          </cell>
          <cell r="G1743" t="str">
            <v>Vị trí 1</v>
          </cell>
          <cell r="H1743" t="str">
            <v>TTTP</v>
          </cell>
          <cell r="I1743" t="str">
            <v>Xã Tân PhúTTTPVị trí 1170</v>
          </cell>
          <cell r="O1743">
            <v>4700</v>
          </cell>
          <cell r="P1743">
            <v>570</v>
          </cell>
          <cell r="S1743">
            <v>4000</v>
          </cell>
          <cell r="T1743">
            <v>170</v>
          </cell>
          <cell r="U1743">
            <v>2.5531914893617023</v>
          </cell>
          <cell r="V1743">
            <v>2.5531914893617023</v>
          </cell>
          <cell r="W1743">
            <v>2.5531914893617023</v>
          </cell>
          <cell r="X1743">
            <v>2.5578457446808511</v>
          </cell>
          <cell r="Y1743">
            <v>1.3</v>
          </cell>
          <cell r="Z1743">
            <v>1.1112837084490808</v>
          </cell>
          <cell r="AA1743">
            <v>1.1100000000000001</v>
          </cell>
        </row>
        <row r="1744">
          <cell r="E1744" t="str">
            <v>TP9DT_D2</v>
          </cell>
          <cell r="F1744" t="str">
            <v>TP9DT</v>
          </cell>
          <cell r="G1744" t="str">
            <v>Vị trí 1</v>
          </cell>
          <cell r="H1744" t="str">
            <v>TTTP</v>
          </cell>
          <cell r="I1744" t="str">
            <v>Xã Tân PhúTTTPVị trí 1170</v>
          </cell>
          <cell r="J1744">
            <v>12477000</v>
          </cell>
          <cell r="K1744" t="str">
            <v>QĐ 3035/QĐ-UBND ngày 26/07/2024</v>
          </cell>
          <cell r="O1744">
            <v>4800</v>
          </cell>
          <cell r="P1744">
            <v>570</v>
          </cell>
          <cell r="Q1744">
            <v>2.5993750000000002</v>
          </cell>
          <cell r="S1744">
            <v>4100</v>
          </cell>
          <cell r="T1744">
            <v>170</v>
          </cell>
          <cell r="U1744">
            <v>2.5625</v>
          </cell>
          <cell r="V1744">
            <v>2.5625</v>
          </cell>
          <cell r="W1744">
            <v>2.5625</v>
          </cell>
          <cell r="X1744">
            <v>2.5578457446808511</v>
          </cell>
          <cell r="Y1744">
            <v>1.3</v>
          </cell>
          <cell r="Z1744">
            <v>1.1112837084490808</v>
          </cell>
          <cell r="AA1744">
            <v>1.1100000000000001</v>
          </cell>
        </row>
        <row r="1745">
          <cell r="E1745" t="str">
            <v>TP10DT</v>
          </cell>
          <cell r="F1745" t="str">
            <v>TP10DT</v>
          </cell>
          <cell r="G1745" t="str">
            <v>Vị trí 1</v>
          </cell>
          <cell r="H1745" t="str">
            <v>TTTP</v>
          </cell>
          <cell r="I1745" t="str">
            <v>Xã Tân PhúTTTPVị trí 1170</v>
          </cell>
          <cell r="O1745">
            <v>1600</v>
          </cell>
          <cell r="P1745">
            <v>570</v>
          </cell>
          <cell r="S1745">
            <v>1200</v>
          </cell>
          <cell r="T1745">
            <v>170</v>
          </cell>
          <cell r="U1745">
            <v>3.5249999999999999</v>
          </cell>
          <cell r="V1745">
            <v>3.5249999999999999</v>
          </cell>
          <cell r="W1745">
            <v>3.5249999999999999</v>
          </cell>
          <cell r="X1745">
            <v>3.5249999999999999</v>
          </cell>
          <cell r="Y1745">
            <v>1.3</v>
          </cell>
          <cell r="AA1745">
            <v>1.1299999999999999</v>
          </cell>
        </row>
        <row r="1746">
          <cell r="E1746" t="str">
            <v>TP11DT</v>
          </cell>
          <cell r="F1746" t="str">
            <v>TP11DT</v>
          </cell>
          <cell r="G1746" t="str">
            <v>Vị trí 1</v>
          </cell>
          <cell r="H1746" t="str">
            <v>TTTP</v>
          </cell>
          <cell r="I1746" t="str">
            <v>Xã Tân PhúTTTPVị trí 1170</v>
          </cell>
          <cell r="O1746">
            <v>2900</v>
          </cell>
          <cell r="P1746">
            <v>570</v>
          </cell>
          <cell r="S1746">
            <v>2200</v>
          </cell>
          <cell r="T1746">
            <v>170</v>
          </cell>
          <cell r="U1746">
            <v>3.5655172413793101</v>
          </cell>
          <cell r="V1746">
            <v>3.5655172413793101</v>
          </cell>
          <cell r="W1746">
            <v>3.5655172413793101</v>
          </cell>
          <cell r="X1746">
            <v>3.5655172413793101</v>
          </cell>
          <cell r="Y1746">
            <v>1.3</v>
          </cell>
          <cell r="AA1746">
            <v>1.1299999999999999</v>
          </cell>
        </row>
        <row r="1747">
          <cell r="E1747" t="str">
            <v>TP12DT</v>
          </cell>
          <cell r="F1747" t="str">
            <v>TP12DT</v>
          </cell>
          <cell r="G1747" t="str">
            <v>Vị trí 1</v>
          </cell>
          <cell r="H1747" t="str">
            <v>TTTP</v>
          </cell>
          <cell r="I1747" t="str">
            <v>Xã Tân PhúTTTPVị trí 1170</v>
          </cell>
          <cell r="O1747">
            <v>1600</v>
          </cell>
          <cell r="P1747">
            <v>570</v>
          </cell>
          <cell r="S1747">
            <v>1200</v>
          </cell>
          <cell r="T1747">
            <v>170</v>
          </cell>
          <cell r="U1747">
            <v>3.5249999999999999</v>
          </cell>
          <cell r="V1747">
            <v>3.5249999999999999</v>
          </cell>
          <cell r="W1747">
            <v>3.5249999999999999</v>
          </cell>
          <cell r="X1747">
            <v>3.5249999999999999</v>
          </cell>
          <cell r="Y1747">
            <v>1.3</v>
          </cell>
          <cell r="AA1747">
            <v>1.1299999999999999</v>
          </cell>
        </row>
        <row r="1748">
          <cell r="E1748" t="str">
            <v>TP14DT</v>
          </cell>
          <cell r="F1748" t="str">
            <v>TP14DT</v>
          </cell>
          <cell r="G1748" t="str">
            <v>Vị trí 1</v>
          </cell>
          <cell r="H1748" t="str">
            <v>TTTP</v>
          </cell>
          <cell r="I1748" t="str">
            <v>Xã Tân PhúTTTPVị trí 1170</v>
          </cell>
          <cell r="O1748">
            <v>1600</v>
          </cell>
          <cell r="P1748">
            <v>570</v>
          </cell>
          <cell r="S1748">
            <v>1200</v>
          </cell>
          <cell r="T1748">
            <v>170</v>
          </cell>
          <cell r="U1748">
            <v>3.5249999999999999</v>
          </cell>
          <cell r="V1748">
            <v>3.5249999999999999</v>
          </cell>
          <cell r="W1748">
            <v>3.5249999999999999</v>
          </cell>
          <cell r="X1748">
            <v>3.5249999999999999</v>
          </cell>
          <cell r="Y1748">
            <v>1.3</v>
          </cell>
          <cell r="AA1748">
            <v>1.1299999999999999</v>
          </cell>
        </row>
        <row r="1749">
          <cell r="E1749" t="str">
            <v>TP17DT</v>
          </cell>
          <cell r="F1749" t="str">
            <v>TP17DT</v>
          </cell>
          <cell r="G1749" t="str">
            <v>Vị trí 1</v>
          </cell>
          <cell r="H1749" t="str">
            <v>TTTP</v>
          </cell>
          <cell r="I1749" t="str">
            <v>Xã Tân PhúTTTPVị trí 1170</v>
          </cell>
          <cell r="O1749">
            <v>2400</v>
          </cell>
          <cell r="P1749">
            <v>570</v>
          </cell>
          <cell r="S1749">
            <v>2000</v>
          </cell>
          <cell r="T1749">
            <v>170</v>
          </cell>
          <cell r="U1749">
            <v>3.75</v>
          </cell>
          <cell r="V1749">
            <v>3.75</v>
          </cell>
          <cell r="W1749">
            <v>3.75</v>
          </cell>
          <cell r="X1749">
            <v>3.75</v>
          </cell>
          <cell r="Y1749">
            <v>1.3</v>
          </cell>
          <cell r="Z1749">
            <v>1.1000000000000001</v>
          </cell>
          <cell r="AA1749">
            <v>1.1299999999999999</v>
          </cell>
        </row>
        <row r="1750">
          <cell r="E1750" t="str">
            <v>TP18DT</v>
          </cell>
          <cell r="F1750" t="str">
            <v>TP18DT</v>
          </cell>
          <cell r="G1750" t="str">
            <v>Vị trí 1</v>
          </cell>
          <cell r="H1750" t="str">
            <v>TTTP</v>
          </cell>
          <cell r="I1750" t="str">
            <v>Xã Tân PhúTTTPVị trí 1170</v>
          </cell>
          <cell r="O1750">
            <v>4700</v>
          </cell>
          <cell r="P1750">
            <v>570</v>
          </cell>
          <cell r="S1750">
            <v>4000</v>
          </cell>
          <cell r="T1750">
            <v>170</v>
          </cell>
          <cell r="U1750">
            <v>2.5531914893617023</v>
          </cell>
          <cell r="V1750">
            <v>2.5531914893617023</v>
          </cell>
          <cell r="W1750">
            <v>2.5531914893617023</v>
          </cell>
          <cell r="X1750">
            <v>2.5531914893617023</v>
          </cell>
          <cell r="Y1750">
            <v>1.3</v>
          </cell>
          <cell r="AA1750">
            <v>1.1299999999999999</v>
          </cell>
        </row>
        <row r="1751">
          <cell r="E1751" t="str">
            <v>TP19DT</v>
          </cell>
          <cell r="F1751" t="str">
            <v>TP19DT</v>
          </cell>
          <cell r="G1751" t="str">
            <v>Vị trí 1</v>
          </cell>
          <cell r="H1751" t="str">
            <v>TTTP</v>
          </cell>
          <cell r="I1751" t="str">
            <v>Xã Tân PhúTTTPVị trí 1170</v>
          </cell>
          <cell r="J1751">
            <v>10257000</v>
          </cell>
          <cell r="K1751" t="str">
            <v>QĐ 3485/QĐ-UBND ngày 06/10/2023</v>
          </cell>
          <cell r="L1751">
            <v>1833000</v>
          </cell>
          <cell r="M1751" t="str">
            <v>QĐ 3485/QĐ-UBND ngày 06/10/2023</v>
          </cell>
          <cell r="O1751">
            <v>2700</v>
          </cell>
          <cell r="P1751">
            <v>570</v>
          </cell>
          <cell r="Q1751">
            <v>3.798888888888889</v>
          </cell>
          <cell r="R1751">
            <v>3.2157894736842105</v>
          </cell>
          <cell r="S1751">
            <v>2200</v>
          </cell>
          <cell r="T1751">
            <v>170</v>
          </cell>
          <cell r="U1751">
            <v>3.6666666666666665</v>
          </cell>
          <cell r="V1751">
            <v>3.6666666666666665</v>
          </cell>
          <cell r="W1751">
            <v>3.6666666666666665</v>
          </cell>
          <cell r="X1751">
            <v>3.6666666666666665</v>
          </cell>
          <cell r="Y1751">
            <v>1.3</v>
          </cell>
          <cell r="Z1751">
            <v>1.1000000000000001</v>
          </cell>
          <cell r="AA1751">
            <v>1.1299999999999999</v>
          </cell>
        </row>
        <row r="1752">
          <cell r="E1752" t="str">
            <v>SỬA ĐOẠN</v>
          </cell>
          <cell r="F1752" t="str">
            <v>SỬA ĐOẠN</v>
          </cell>
          <cell r="G1752" t="str">
            <v>Vị trí 1</v>
          </cell>
          <cell r="H1752" t="str">
            <v>TTTP</v>
          </cell>
          <cell r="I1752" t="str">
            <v>Xã Tân PhúTTTPVị trí 1170</v>
          </cell>
          <cell r="O1752">
            <v>2300</v>
          </cell>
          <cell r="P1752">
            <v>570</v>
          </cell>
          <cell r="S1752">
            <v>2200</v>
          </cell>
          <cell r="T1752">
            <v>170</v>
          </cell>
          <cell r="V1752">
            <v>0</v>
          </cell>
          <cell r="W1752">
            <v>1</v>
          </cell>
          <cell r="X1752">
            <v>1</v>
          </cell>
          <cell r="Y1752">
            <v>1.3</v>
          </cell>
          <cell r="Z1752">
            <v>1.2657426745142712</v>
          </cell>
          <cell r="AA1752">
            <v>1.1299999999999999</v>
          </cell>
        </row>
        <row r="1753">
          <cell r="E1753" t="str">
            <v>SỬA ĐOẠN</v>
          </cell>
          <cell r="F1753" t="str">
            <v>SỬA ĐOẠN</v>
          </cell>
          <cell r="G1753" t="str">
            <v>Vị trí 1</v>
          </cell>
          <cell r="H1753" t="str">
            <v>TTTP</v>
          </cell>
          <cell r="I1753" t="str">
            <v>Xã Tân PhúTTTPVị trí 1170</v>
          </cell>
          <cell r="O1753">
            <v>2600</v>
          </cell>
          <cell r="P1753">
            <v>570</v>
          </cell>
          <cell r="S1753">
            <v>2200</v>
          </cell>
          <cell r="T1753">
            <v>170</v>
          </cell>
          <cell r="V1753">
            <v>0</v>
          </cell>
          <cell r="W1753">
            <v>1</v>
          </cell>
          <cell r="X1753">
            <v>1</v>
          </cell>
          <cell r="Y1753">
            <v>1.3</v>
          </cell>
          <cell r="Z1753">
            <v>1.2657426745142712</v>
          </cell>
          <cell r="AA1753">
            <v>1.1299999999999999</v>
          </cell>
        </row>
        <row r="1754">
          <cell r="E1754" t="str">
            <v>TP21DT</v>
          </cell>
          <cell r="F1754" t="str">
            <v>TP21DT</v>
          </cell>
          <cell r="G1754" t="str">
            <v>Vị trí 1</v>
          </cell>
          <cell r="H1754" t="str">
            <v>TTTP</v>
          </cell>
          <cell r="I1754" t="str">
            <v>Xã Tân PhúTTTPVị trí 1170</v>
          </cell>
          <cell r="J1754">
            <v>10257000</v>
          </cell>
          <cell r="K1754" t="str">
            <v>QĐ 3484/QĐ-UBND ngày 06/10/2023</v>
          </cell>
          <cell r="O1754">
            <v>1600</v>
          </cell>
          <cell r="P1754">
            <v>570</v>
          </cell>
          <cell r="Q1754">
            <v>6.4106249999999996</v>
          </cell>
          <cell r="S1754">
            <v>1200</v>
          </cell>
          <cell r="T1754">
            <v>170</v>
          </cell>
          <cell r="U1754">
            <v>4.5</v>
          </cell>
          <cell r="V1754">
            <v>4.5</v>
          </cell>
          <cell r="W1754">
            <v>4.5</v>
          </cell>
          <cell r="X1754">
            <v>4.5</v>
          </cell>
          <cell r="Y1754">
            <v>1.3</v>
          </cell>
          <cell r="Z1754">
            <v>1.0999999999999999</v>
          </cell>
          <cell r="AA1754">
            <v>1.1000000000000001</v>
          </cell>
        </row>
        <row r="1755">
          <cell r="E1755" t="str">
            <v>bs</v>
          </cell>
          <cell r="F1755" t="str">
            <v>bs</v>
          </cell>
          <cell r="G1755" t="str">
            <v>Vị trí 1</v>
          </cell>
          <cell r="H1755" t="str">
            <v>TTTP</v>
          </cell>
          <cell r="I1755" t="str">
            <v>Xã Tân PhúTTTPVị trí 1</v>
          </cell>
          <cell r="O1755">
            <v>3300</v>
          </cell>
          <cell r="P1755">
            <v>570</v>
          </cell>
          <cell r="V1755">
            <v>0</v>
          </cell>
          <cell r="W1755">
            <v>1</v>
          </cell>
          <cell r="X1755">
            <v>1</v>
          </cell>
          <cell r="Y1755">
            <v>1.3</v>
          </cell>
          <cell r="AA1755">
            <v>1.1299999999999999</v>
          </cell>
        </row>
        <row r="1756">
          <cell r="E1756" t="str">
            <v>bs</v>
          </cell>
          <cell r="F1756" t="str">
            <v>bs</v>
          </cell>
          <cell r="G1756" t="str">
            <v>Vị trí 1</v>
          </cell>
          <cell r="H1756" t="str">
            <v>TTTP</v>
          </cell>
          <cell r="I1756" t="str">
            <v>Xã Tân PhúTTTPVị trí 1</v>
          </cell>
          <cell r="O1756">
            <v>3900</v>
          </cell>
          <cell r="P1756">
            <v>570</v>
          </cell>
          <cell r="V1756">
            <v>0</v>
          </cell>
          <cell r="W1756">
            <v>1</v>
          </cell>
          <cell r="X1756">
            <v>1</v>
          </cell>
          <cell r="Y1756">
            <v>1.3</v>
          </cell>
          <cell r="AA1756">
            <v>1.1299999999999999</v>
          </cell>
        </row>
        <row r="1757">
          <cell r="E1757" t="str">
            <v>bs</v>
          </cell>
          <cell r="F1757" t="str">
            <v>bs</v>
          </cell>
          <cell r="G1757" t="str">
            <v>Vị trí 1</v>
          </cell>
          <cell r="H1757" t="str">
            <v>TTTP</v>
          </cell>
          <cell r="I1757" t="str">
            <v>Xã Tân PhúTTTPVị trí 1</v>
          </cell>
          <cell r="O1757">
            <v>3300</v>
          </cell>
          <cell r="P1757">
            <v>570</v>
          </cell>
          <cell r="V1757">
            <v>0</v>
          </cell>
          <cell r="W1757">
            <v>1</v>
          </cell>
          <cell r="X1757">
            <v>1</v>
          </cell>
          <cell r="Y1757">
            <v>1.3</v>
          </cell>
          <cell r="AA1757">
            <v>1.1299999999999999</v>
          </cell>
        </row>
        <row r="1758">
          <cell r="E1758" t="str">
            <v>bs</v>
          </cell>
          <cell r="F1758" t="str">
            <v>bs</v>
          </cell>
          <cell r="G1758" t="str">
            <v>Vị trí 1</v>
          </cell>
          <cell r="H1758" t="str">
            <v>TTTP</v>
          </cell>
          <cell r="I1758" t="str">
            <v>Xã Tân PhúTTTPVị trí 1</v>
          </cell>
          <cell r="O1758">
            <v>3300</v>
          </cell>
          <cell r="P1758">
            <v>570</v>
          </cell>
          <cell r="V1758">
            <v>0</v>
          </cell>
          <cell r="W1758">
            <v>1</v>
          </cell>
          <cell r="X1758">
            <v>1</v>
          </cell>
          <cell r="Y1758">
            <v>1.3</v>
          </cell>
          <cell r="AA1758">
            <v>1.1299999999999999</v>
          </cell>
        </row>
        <row r="1759">
          <cell r="E1759" t="str">
            <v>bs</v>
          </cell>
          <cell r="F1759" t="str">
            <v>bs</v>
          </cell>
          <cell r="G1759" t="str">
            <v>Vị trí 1</v>
          </cell>
          <cell r="H1759" t="str">
            <v>TTTP</v>
          </cell>
          <cell r="I1759" t="str">
            <v>Xã Tân PhúTTTPVị trí 1</v>
          </cell>
          <cell r="O1759">
            <v>3300</v>
          </cell>
          <cell r="P1759">
            <v>570</v>
          </cell>
          <cell r="V1759">
            <v>0</v>
          </cell>
          <cell r="W1759">
            <v>1</v>
          </cell>
          <cell r="X1759">
            <v>1</v>
          </cell>
          <cell r="Y1759">
            <v>1.3</v>
          </cell>
          <cell r="AA1759">
            <v>1.1299999999999999</v>
          </cell>
        </row>
        <row r="1760">
          <cell r="E1760" t="str">
            <v>bs</v>
          </cell>
          <cell r="F1760" t="str">
            <v>bs</v>
          </cell>
          <cell r="G1760" t="str">
            <v>Vị trí 1</v>
          </cell>
          <cell r="H1760" t="e">
            <v>#N/A</v>
          </cell>
          <cell r="I1760" t="e">
            <v>#N/A</v>
          </cell>
          <cell r="O1760">
            <v>580</v>
          </cell>
          <cell r="P1760">
            <v>220</v>
          </cell>
          <cell r="V1760">
            <v>0</v>
          </cell>
          <cell r="W1760">
            <v>1</v>
          </cell>
          <cell r="X1760">
            <v>1</v>
          </cell>
          <cell r="Y1760">
            <v>1.3</v>
          </cell>
          <cell r="AA1760">
            <v>1.1299999999999999</v>
          </cell>
        </row>
        <row r="1761">
          <cell r="E1761" t="str">
            <v>bs</v>
          </cell>
          <cell r="F1761" t="str">
            <v>bs</v>
          </cell>
          <cell r="G1761" t="str">
            <v>Vị trí 1</v>
          </cell>
          <cell r="H1761" t="e">
            <v>#N/A</v>
          </cell>
          <cell r="I1761" t="e">
            <v>#N/A</v>
          </cell>
          <cell r="O1761">
            <v>590</v>
          </cell>
          <cell r="P1761">
            <v>220</v>
          </cell>
          <cell r="V1761">
            <v>0</v>
          </cell>
          <cell r="W1761">
            <v>1</v>
          </cell>
          <cell r="X1761">
            <v>1</v>
          </cell>
          <cell r="Y1761">
            <v>1.3</v>
          </cell>
          <cell r="AA1761">
            <v>1.1299999999999999</v>
          </cell>
        </row>
        <row r="1762">
          <cell r="E1762" t="str">
            <v>TP7NT2_D1</v>
          </cell>
          <cell r="F1762" t="str">
            <v>TP7NT2</v>
          </cell>
          <cell r="G1762" t="str">
            <v>Vị trí 1</v>
          </cell>
          <cell r="H1762" t="str">
            <v>Các đường nhóm II</v>
          </cell>
          <cell r="I1762" t="str">
            <v>Xã Tà LàiCác đường nhóm IIVị trí 160</v>
          </cell>
          <cell r="O1762">
            <v>1200</v>
          </cell>
          <cell r="P1762">
            <v>200</v>
          </cell>
          <cell r="S1762">
            <v>900</v>
          </cell>
          <cell r="T1762">
            <v>60</v>
          </cell>
          <cell r="U1762">
            <v>3.75</v>
          </cell>
          <cell r="V1762">
            <v>3.75</v>
          </cell>
          <cell r="W1762">
            <v>3.75</v>
          </cell>
          <cell r="X1762">
            <v>3.921306479399004</v>
          </cell>
          <cell r="Y1762">
            <v>1.3</v>
          </cell>
          <cell r="Z1762">
            <v>1.1000000000000001</v>
          </cell>
          <cell r="AA1762">
            <v>1.1299999999999999</v>
          </cell>
        </row>
        <row r="1763">
          <cell r="E1763" t="str">
            <v>TP7NT2_D2</v>
          </cell>
          <cell r="F1763" t="str">
            <v>TP7NT2</v>
          </cell>
          <cell r="G1763" t="str">
            <v>Vị trí 1</v>
          </cell>
          <cell r="H1763" t="str">
            <v>Các đường nhóm II</v>
          </cell>
          <cell r="I1763" t="str">
            <v>Xã Tà LàiCác đường nhóm IIVị trí 160</v>
          </cell>
          <cell r="O1763">
            <v>650</v>
          </cell>
          <cell r="P1763">
            <v>200</v>
          </cell>
          <cell r="S1763">
            <v>500</v>
          </cell>
          <cell r="T1763">
            <v>60</v>
          </cell>
          <cell r="U1763">
            <v>4.6923076923076925</v>
          </cell>
          <cell r="V1763">
            <v>4.6923076923076925</v>
          </cell>
          <cell r="W1763">
            <v>4.6923076923076925</v>
          </cell>
          <cell r="X1763">
            <v>3.921306479399004</v>
          </cell>
          <cell r="Y1763">
            <v>1.3</v>
          </cell>
          <cell r="Z1763">
            <v>1.1000000000000001</v>
          </cell>
          <cell r="AA1763">
            <v>1.1299999999999999</v>
          </cell>
        </row>
        <row r="1764">
          <cell r="E1764" t="str">
            <v>TP52NT</v>
          </cell>
          <cell r="F1764" t="str">
            <v>TP52NT</v>
          </cell>
          <cell r="G1764" t="str">
            <v>Vị trí 1</v>
          </cell>
          <cell r="H1764" t="str">
            <v>Các đường còn lại</v>
          </cell>
          <cell r="I1764" t="str">
            <v>Xã Tà LàiCác đường còn lạiVị trí 155</v>
          </cell>
          <cell r="O1764">
            <v>520</v>
          </cell>
          <cell r="P1764">
            <v>180</v>
          </cell>
          <cell r="S1764">
            <v>400</v>
          </cell>
          <cell r="T1764">
            <v>55</v>
          </cell>
          <cell r="U1764">
            <v>3.0769230769230771</v>
          </cell>
          <cell r="V1764">
            <v>3.0769230769230771</v>
          </cell>
          <cell r="W1764">
            <v>3.0769230769230771</v>
          </cell>
          <cell r="X1764">
            <v>3.0769230769230771</v>
          </cell>
          <cell r="Y1764">
            <v>1.3</v>
          </cell>
          <cell r="AA1764">
            <v>1.1299999999999999</v>
          </cell>
        </row>
        <row r="1765">
          <cell r="E1765" t="str">
            <v>TP6NT2_D3</v>
          </cell>
          <cell r="F1765" t="str">
            <v>TP6NT2</v>
          </cell>
          <cell r="G1765" t="str">
            <v>Vị trí 1</v>
          </cell>
          <cell r="H1765" t="str">
            <v>Các đường nhóm II</v>
          </cell>
          <cell r="I1765" t="str">
            <v>Xã Tà LàiCác đường nhóm IIVị trí 160</v>
          </cell>
          <cell r="O1765">
            <v>780</v>
          </cell>
          <cell r="P1765">
            <v>200</v>
          </cell>
          <cell r="S1765">
            <v>600</v>
          </cell>
          <cell r="T1765">
            <v>60</v>
          </cell>
          <cell r="U1765">
            <v>3.0769230769230771</v>
          </cell>
          <cell r="V1765">
            <v>3.0769230769230771</v>
          </cell>
          <cell r="W1765">
            <v>3.0769230769230771</v>
          </cell>
          <cell r="X1765">
            <v>2.8443223443223444</v>
          </cell>
          <cell r="Y1765">
            <v>1.3</v>
          </cell>
          <cell r="Z1765">
            <v>1.1238380323287001</v>
          </cell>
          <cell r="AA1765">
            <v>1.1200000000000001</v>
          </cell>
        </row>
        <row r="1766">
          <cell r="E1766" t="str">
            <v>TP6NT2_D6</v>
          </cell>
          <cell r="F1766" t="str">
            <v>TP6NT2</v>
          </cell>
          <cell r="G1766" t="str">
            <v>Vị trí 1</v>
          </cell>
          <cell r="H1766" t="str">
            <v>Các đường nhóm II</v>
          </cell>
          <cell r="I1766" t="str">
            <v>Xã Tà LàiCác đường nhóm IIVị trí 160</v>
          </cell>
          <cell r="O1766">
            <v>650</v>
          </cell>
          <cell r="P1766">
            <v>200</v>
          </cell>
          <cell r="S1766">
            <v>500</v>
          </cell>
          <cell r="T1766">
            <v>60</v>
          </cell>
          <cell r="U1766">
            <v>2.6923076923076925</v>
          </cell>
          <cell r="V1766">
            <v>2.6923076923076925</v>
          </cell>
          <cell r="W1766">
            <v>2.6923076923076925</v>
          </cell>
          <cell r="X1766">
            <v>2.8443223443223444</v>
          </cell>
          <cell r="Y1766">
            <v>1.3</v>
          </cell>
          <cell r="Z1766">
            <v>1.1238380323287001</v>
          </cell>
          <cell r="AA1766">
            <v>1.1200000000000001</v>
          </cell>
        </row>
        <row r="1767">
          <cell r="E1767" t="str">
            <v>TP6NT2_D7</v>
          </cell>
          <cell r="F1767" t="str">
            <v>TP6NT2</v>
          </cell>
          <cell r="G1767" t="str">
            <v>Vị trí 1</v>
          </cell>
          <cell r="H1767" t="str">
            <v>Các đường nhóm II</v>
          </cell>
          <cell r="I1767" t="str">
            <v>Xã Tà LàiCác đường nhóm IIVị trí 160</v>
          </cell>
          <cell r="J1767">
            <v>2153000</v>
          </cell>
          <cell r="K1767" t="str">
            <v>QĐ 3482/QĐ-UBND ngày 06/10/2023</v>
          </cell>
          <cell r="L1767">
            <v>351000</v>
          </cell>
          <cell r="M1767" t="str">
            <v>QĐ 3482/QĐ-UBND ngày 06/10/2023</v>
          </cell>
          <cell r="O1767">
            <v>980</v>
          </cell>
          <cell r="P1767">
            <v>200</v>
          </cell>
          <cell r="Q1767">
            <v>2.1969387755102039</v>
          </cell>
          <cell r="R1767">
            <v>1.7549999999999999</v>
          </cell>
          <cell r="S1767">
            <v>750</v>
          </cell>
          <cell r="T1767">
            <v>60</v>
          </cell>
          <cell r="U1767">
            <v>2.1428571428571428</v>
          </cell>
          <cell r="V1767">
            <v>2.1428571428571428</v>
          </cell>
          <cell r="W1767">
            <v>2.1428571428571428</v>
          </cell>
          <cell r="X1767">
            <v>2.8443223443223444</v>
          </cell>
          <cell r="Y1767">
            <v>1.3</v>
          </cell>
          <cell r="Z1767">
            <v>1.1238380323287001</v>
          </cell>
          <cell r="AA1767">
            <v>1.1200000000000001</v>
          </cell>
        </row>
        <row r="1768">
          <cell r="E1768" t="str">
            <v>TP6NT2_D8</v>
          </cell>
          <cell r="F1768" t="str">
            <v>TP6NT2</v>
          </cell>
          <cell r="G1768" t="str">
            <v>Vị trí 1</v>
          </cell>
          <cell r="H1768" t="str">
            <v>Các đường nhóm II</v>
          </cell>
          <cell r="I1768" t="str">
            <v>Xã Tà LàiCác đường nhóm IIVị trí 160</v>
          </cell>
          <cell r="O1768">
            <v>1200</v>
          </cell>
          <cell r="P1768">
            <v>200</v>
          </cell>
          <cell r="S1768">
            <v>900</v>
          </cell>
          <cell r="T1768">
            <v>60</v>
          </cell>
          <cell r="U1768">
            <v>3</v>
          </cell>
          <cell r="V1768">
            <v>3</v>
          </cell>
          <cell r="W1768">
            <v>3</v>
          </cell>
          <cell r="X1768">
            <v>2.8443223443223444</v>
          </cell>
          <cell r="Y1768">
            <v>1.3</v>
          </cell>
          <cell r="Z1768">
            <v>1.1238380323287001</v>
          </cell>
          <cell r="AA1768">
            <v>1.1200000000000001</v>
          </cell>
        </row>
        <row r="1769">
          <cell r="E1769" t="str">
            <v>TP6NT2_D9</v>
          </cell>
          <cell r="F1769" t="str">
            <v>TP6NT2</v>
          </cell>
          <cell r="G1769" t="str">
            <v>Vị trí 1</v>
          </cell>
          <cell r="H1769" t="str">
            <v>Các đường nhóm II</v>
          </cell>
          <cell r="I1769" t="str">
            <v>Xã Tà LàiCác đường nhóm IIVị trí 160</v>
          </cell>
          <cell r="O1769">
            <v>910</v>
          </cell>
          <cell r="P1769">
            <v>200</v>
          </cell>
          <cell r="S1769">
            <v>700</v>
          </cell>
          <cell r="T1769">
            <v>60</v>
          </cell>
          <cell r="U1769">
            <v>3.0769230769230771</v>
          </cell>
          <cell r="V1769">
            <v>3.0769230769230771</v>
          </cell>
          <cell r="W1769">
            <v>3.0769230769230771</v>
          </cell>
          <cell r="X1769">
            <v>2.8443223443223444</v>
          </cell>
          <cell r="Y1769">
            <v>1.3</v>
          </cell>
          <cell r="Z1769">
            <v>1.1238380323287001</v>
          </cell>
          <cell r="AA1769">
            <v>1.1200000000000001</v>
          </cell>
        </row>
        <row r="1770">
          <cell r="E1770" t="str">
            <v>bổ sung</v>
          </cell>
          <cell r="F1770" t="str">
            <v>bổ sung</v>
          </cell>
          <cell r="G1770" t="str">
            <v>Vị trí 1</v>
          </cell>
          <cell r="H1770" t="str">
            <v>Các đường còn lại</v>
          </cell>
          <cell r="I1770" t="str">
            <v>Xã Tà LàiCác đường còn lạiVị trí 1</v>
          </cell>
          <cell r="O1770">
            <v>910</v>
          </cell>
          <cell r="P1770">
            <v>180</v>
          </cell>
          <cell r="V1770">
            <v>0</v>
          </cell>
          <cell r="W1770">
            <v>1</v>
          </cell>
          <cell r="X1770">
            <v>1</v>
          </cell>
          <cell r="Y1770">
            <v>1.3</v>
          </cell>
          <cell r="AA1770">
            <v>1.1299999999999999</v>
          </cell>
        </row>
        <row r="1771">
          <cell r="E1771" t="str">
            <v>bổ sung</v>
          </cell>
          <cell r="F1771" t="str">
            <v>bổ sung</v>
          </cell>
          <cell r="G1771" t="str">
            <v>Vị trí 1</v>
          </cell>
          <cell r="H1771" t="str">
            <v>Các đường còn lại</v>
          </cell>
          <cell r="I1771" t="str">
            <v>Xã Tà LàiCác đường còn lạiVị trí 1</v>
          </cell>
          <cell r="O1771">
            <v>910</v>
          </cell>
          <cell r="P1771">
            <v>180</v>
          </cell>
          <cell r="V1771">
            <v>0</v>
          </cell>
          <cell r="W1771">
            <v>1</v>
          </cell>
          <cell r="X1771">
            <v>1</v>
          </cell>
          <cell r="Y1771">
            <v>1.3</v>
          </cell>
          <cell r="AA1771">
            <v>1.1299999999999999</v>
          </cell>
        </row>
        <row r="1772">
          <cell r="E1772" t="str">
            <v>bổ sung</v>
          </cell>
          <cell r="F1772" t="str">
            <v>bổ sung</v>
          </cell>
          <cell r="G1772" t="str">
            <v>Vị trí 1</v>
          </cell>
          <cell r="H1772" t="str">
            <v>Các đường còn lại</v>
          </cell>
          <cell r="I1772" t="str">
            <v>Xã Tà LàiCác đường còn lạiVị trí 1</v>
          </cell>
          <cell r="O1772">
            <v>520</v>
          </cell>
          <cell r="P1772">
            <v>180</v>
          </cell>
          <cell r="V1772">
            <v>0</v>
          </cell>
          <cell r="W1772">
            <v>1</v>
          </cell>
          <cell r="X1772">
            <v>1</v>
          </cell>
          <cell r="Y1772">
            <v>1.3</v>
          </cell>
          <cell r="AA1772">
            <v>1.1299999999999999</v>
          </cell>
        </row>
        <row r="1773">
          <cell r="E1773" t="str">
            <v>bs</v>
          </cell>
          <cell r="F1773" t="str">
            <v>bs</v>
          </cell>
          <cell r="G1773" t="str">
            <v>Vị trí 1</v>
          </cell>
          <cell r="H1773" t="str">
            <v>Các đường còn lại</v>
          </cell>
          <cell r="I1773" t="str">
            <v>Xã Tà LàiCác đường còn lạiVị trí 1</v>
          </cell>
          <cell r="O1773">
            <v>520</v>
          </cell>
          <cell r="P1773">
            <v>180</v>
          </cell>
          <cell r="V1773">
            <v>0</v>
          </cell>
          <cell r="W1773">
            <v>1</v>
          </cell>
          <cell r="X1773">
            <v>1</v>
          </cell>
          <cell r="Y1773">
            <v>1.3</v>
          </cell>
          <cell r="AA1773">
            <v>1.1299999999999999</v>
          </cell>
        </row>
        <row r="1774">
          <cell r="E1774" t="str">
            <v>bs</v>
          </cell>
          <cell r="F1774" t="str">
            <v>bs</v>
          </cell>
          <cell r="G1774" t="str">
            <v>Vị trí 1</v>
          </cell>
          <cell r="H1774" t="str">
            <v>Các đường còn lại</v>
          </cell>
          <cell r="I1774" t="str">
            <v>Xã Tà LàiCác đường còn lạiVị trí 1</v>
          </cell>
          <cell r="O1774">
            <v>520</v>
          </cell>
          <cell r="P1774">
            <v>180</v>
          </cell>
          <cell r="V1774">
            <v>0</v>
          </cell>
          <cell r="W1774">
            <v>1</v>
          </cell>
          <cell r="X1774">
            <v>1</v>
          </cell>
          <cell r="Y1774">
            <v>1.3</v>
          </cell>
          <cell r="AA1774">
            <v>1.1299999999999999</v>
          </cell>
        </row>
        <row r="1775">
          <cell r="E1775" t="str">
            <v>bs</v>
          </cell>
          <cell r="F1775" t="str">
            <v>bs</v>
          </cell>
          <cell r="G1775" t="str">
            <v>Vị trí 1</v>
          </cell>
          <cell r="H1775" t="str">
            <v>Các đường còn lại</v>
          </cell>
          <cell r="I1775" t="str">
            <v>Xã Tà LàiCác đường còn lạiVị trí 1</v>
          </cell>
          <cell r="O1775">
            <v>520</v>
          </cell>
          <cell r="P1775">
            <v>180</v>
          </cell>
          <cell r="V1775">
            <v>0</v>
          </cell>
          <cell r="W1775">
            <v>1</v>
          </cell>
          <cell r="X1775">
            <v>1</v>
          </cell>
          <cell r="Y1775">
            <v>1.3</v>
          </cell>
          <cell r="AA1775">
            <v>1.1299999999999999</v>
          </cell>
        </row>
        <row r="1776">
          <cell r="E1776" t="str">
            <v>bs</v>
          </cell>
          <cell r="F1776" t="str">
            <v>bs</v>
          </cell>
          <cell r="G1776" t="str">
            <v>Vị trí 1</v>
          </cell>
          <cell r="H1776" t="str">
            <v>Các đường còn lại</v>
          </cell>
          <cell r="I1776" t="str">
            <v>Xã Tà LàiCác đường còn lạiVị trí 1</v>
          </cell>
          <cell r="O1776">
            <v>520</v>
          </cell>
          <cell r="P1776">
            <v>180</v>
          </cell>
          <cell r="V1776">
            <v>0</v>
          </cell>
          <cell r="W1776">
            <v>1</v>
          </cell>
          <cell r="X1776">
            <v>1</v>
          </cell>
          <cell r="Y1776">
            <v>1.3</v>
          </cell>
          <cell r="AA1776">
            <v>1.1299999999999999</v>
          </cell>
        </row>
        <row r="1777">
          <cell r="E1777" t="str">
            <v>TP8NT2_D1</v>
          </cell>
          <cell r="F1777" t="str">
            <v>TP8NT2</v>
          </cell>
          <cell r="G1777" t="str">
            <v>Vị trí 1</v>
          </cell>
          <cell r="H1777" t="str">
            <v>Các đường nhóm II</v>
          </cell>
          <cell r="I1777" t="str">
            <v>Xã Nam Cát TiênCác đường nhóm IIVị trí 160</v>
          </cell>
          <cell r="O1777">
            <v>690</v>
          </cell>
          <cell r="P1777">
            <v>200</v>
          </cell>
          <cell r="S1777">
            <v>500</v>
          </cell>
          <cell r="T1777">
            <v>60</v>
          </cell>
          <cell r="U1777">
            <v>3.6231884057971016</v>
          </cell>
          <cell r="V1777">
            <v>3.6231884057971016</v>
          </cell>
          <cell r="W1777">
            <v>3.6231884057971016</v>
          </cell>
          <cell r="X1777">
            <v>4.422043010752688</v>
          </cell>
          <cell r="Y1777">
            <v>1.3</v>
          </cell>
          <cell r="AA1777">
            <v>1.1299999999999999</v>
          </cell>
        </row>
        <row r="1778">
          <cell r="E1778" t="str">
            <v>TP8NT2_D2</v>
          </cell>
          <cell r="F1778" t="str">
            <v>TP8NT2</v>
          </cell>
          <cell r="G1778" t="str">
            <v>Vị trí 1</v>
          </cell>
          <cell r="H1778" t="str">
            <v>Các đường nhóm II</v>
          </cell>
          <cell r="I1778" t="str">
            <v>Xã Nam Cát TiênCác đường nhóm IIVị trí 160</v>
          </cell>
          <cell r="J1778">
            <v>3292000</v>
          </cell>
          <cell r="K1778" t="str">
            <v>QĐ 3037/QĐ-UBND ngày 26/07/2024</v>
          </cell>
          <cell r="L1778">
            <v>620000</v>
          </cell>
          <cell r="M1778" t="str">
            <v>QĐ 3037/QĐ-UBND ngày 26/07/2024</v>
          </cell>
          <cell r="O1778">
            <v>690</v>
          </cell>
          <cell r="P1778">
            <v>200</v>
          </cell>
          <cell r="Q1778">
            <v>4.7710144927536229</v>
          </cell>
          <cell r="R1778">
            <v>3.1</v>
          </cell>
          <cell r="S1778">
            <v>500</v>
          </cell>
          <cell r="T1778">
            <v>60</v>
          </cell>
          <cell r="U1778">
            <v>4.3478260869565215</v>
          </cell>
          <cell r="V1778">
            <v>4.3478260869565215</v>
          </cell>
          <cell r="W1778">
            <v>4.3478260869565215</v>
          </cell>
          <cell r="X1778">
            <v>4.422043010752688</v>
          </cell>
          <cell r="Y1778">
            <v>1.3</v>
          </cell>
          <cell r="AA1778">
            <v>1.1299999999999999</v>
          </cell>
        </row>
        <row r="1779">
          <cell r="E1779" t="str">
            <v>TP8NT2_D3</v>
          </cell>
          <cell r="F1779" t="str">
            <v>TP8NT2</v>
          </cell>
          <cell r="G1779" t="str">
            <v>Vị trí 1</v>
          </cell>
          <cell r="H1779" t="str">
            <v>Các đường nhóm II</v>
          </cell>
          <cell r="I1779" t="str">
            <v>Xã Nam Cát TiênCác đường nhóm IIVị trí 160</v>
          </cell>
          <cell r="O1779">
            <v>620</v>
          </cell>
          <cell r="P1779">
            <v>200</v>
          </cell>
          <cell r="S1779">
            <v>450</v>
          </cell>
          <cell r="T1779">
            <v>60</v>
          </cell>
          <cell r="U1779">
            <v>4.354838709677419</v>
          </cell>
          <cell r="V1779">
            <v>4.354838709677419</v>
          </cell>
          <cell r="W1779">
            <v>4.354838709677419</v>
          </cell>
          <cell r="X1779">
            <v>4.422043010752688</v>
          </cell>
          <cell r="Y1779">
            <v>1.3</v>
          </cell>
          <cell r="AA1779">
            <v>1.1299999999999999</v>
          </cell>
        </row>
        <row r="1780">
          <cell r="E1780" t="str">
            <v>TP8NT2_D5</v>
          </cell>
          <cell r="F1780" t="str">
            <v>TP8NT2</v>
          </cell>
          <cell r="G1780" t="str">
            <v>Vị trí 1</v>
          </cell>
          <cell r="H1780" t="str">
            <v>Các đường nhóm II</v>
          </cell>
          <cell r="I1780" t="str">
            <v>Xã Nam Cát TiênCác đường nhóm IIVị trí 160</v>
          </cell>
          <cell r="O1780">
            <v>690</v>
          </cell>
          <cell r="P1780">
            <v>200</v>
          </cell>
          <cell r="S1780">
            <v>500</v>
          </cell>
          <cell r="T1780">
            <v>60</v>
          </cell>
          <cell r="U1780">
            <v>5.36231884057971</v>
          </cell>
          <cell r="V1780">
            <v>5.36231884057971</v>
          </cell>
          <cell r="W1780">
            <v>5.36231884057971</v>
          </cell>
          <cell r="X1780">
            <v>4.422043010752688</v>
          </cell>
          <cell r="Y1780">
            <v>1.3</v>
          </cell>
          <cell r="AA1780">
            <v>1.1299999999999999</v>
          </cell>
        </row>
        <row r="1781">
          <cell r="E1781" t="str">
            <v>TP7NT2_D3</v>
          </cell>
          <cell r="F1781" t="str">
            <v>TP7NT2</v>
          </cell>
          <cell r="G1781" t="str">
            <v>Vị trí 1</v>
          </cell>
          <cell r="H1781" t="str">
            <v>Các đường nhóm II</v>
          </cell>
          <cell r="I1781" t="str">
            <v>Xã Nam Cát TiênCác đường nhóm IIVị trí 160</v>
          </cell>
          <cell r="O1781">
            <v>960</v>
          </cell>
          <cell r="P1781">
            <v>200</v>
          </cell>
          <cell r="S1781">
            <v>700</v>
          </cell>
          <cell r="T1781">
            <v>60</v>
          </cell>
          <cell r="U1781">
            <v>3.7187499999999996</v>
          </cell>
          <cell r="V1781">
            <v>3.7187499999999996</v>
          </cell>
          <cell r="W1781">
            <v>3.7187499999999996</v>
          </cell>
          <cell r="X1781">
            <v>3.921306479399004</v>
          </cell>
          <cell r="Y1781">
            <v>1.3</v>
          </cell>
          <cell r="Z1781">
            <v>1.1000000000000001</v>
          </cell>
          <cell r="AA1781">
            <v>1.1299999999999999</v>
          </cell>
        </row>
        <row r="1782">
          <cell r="E1782" t="str">
            <v>TP7NT2_D4</v>
          </cell>
          <cell r="F1782" t="str">
            <v>TP7NT2</v>
          </cell>
          <cell r="G1782" t="str">
            <v>Vị trí 1</v>
          </cell>
          <cell r="H1782" t="str">
            <v>Các đường nhóm II</v>
          </cell>
          <cell r="I1782" t="str">
            <v>Xã Nam Cát TiênCác đường nhóm IIVị trí 160</v>
          </cell>
          <cell r="O1782">
            <v>690</v>
          </cell>
          <cell r="P1782">
            <v>200</v>
          </cell>
          <cell r="S1782">
            <v>500</v>
          </cell>
          <cell r="T1782">
            <v>60</v>
          </cell>
          <cell r="U1782">
            <v>4.3478260869565215</v>
          </cell>
          <cell r="V1782">
            <v>4.3478260869565215</v>
          </cell>
          <cell r="W1782">
            <v>4.3478260869565215</v>
          </cell>
          <cell r="X1782">
            <v>3.921306479399004</v>
          </cell>
          <cell r="Y1782">
            <v>1.3</v>
          </cell>
          <cell r="Z1782">
            <v>1.1000000000000001</v>
          </cell>
          <cell r="AA1782">
            <v>1.1299999999999999</v>
          </cell>
        </row>
        <row r="1783">
          <cell r="E1783" t="str">
            <v>TP7NT2_D7</v>
          </cell>
          <cell r="F1783" t="str">
            <v>TP7NT2</v>
          </cell>
          <cell r="G1783" t="str">
            <v>Vị trí 1</v>
          </cell>
          <cell r="H1783" t="str">
            <v>Các đường nhóm II</v>
          </cell>
          <cell r="I1783" t="str">
            <v>Xã Nam Cát TiênCác đường nhóm IIVị trí 160</v>
          </cell>
          <cell r="O1783">
            <v>820</v>
          </cell>
          <cell r="P1783">
            <v>200</v>
          </cell>
          <cell r="S1783">
            <v>600</v>
          </cell>
          <cell r="T1783">
            <v>60</v>
          </cell>
          <cell r="U1783">
            <v>3.6585365853658538</v>
          </cell>
          <cell r="V1783">
            <v>3.6585365853658538</v>
          </cell>
          <cell r="W1783">
            <v>3.6585365853658538</v>
          </cell>
          <cell r="X1783">
            <v>3.921306479399004</v>
          </cell>
          <cell r="Y1783">
            <v>1.3</v>
          </cell>
          <cell r="Z1783">
            <v>1.1000000000000001</v>
          </cell>
          <cell r="AA1783">
            <v>1.1299999999999999</v>
          </cell>
        </row>
        <row r="1784">
          <cell r="E1784" t="str">
            <v>TP7NT2_D5</v>
          </cell>
          <cell r="F1784" t="str">
            <v>TP7NT2</v>
          </cell>
          <cell r="G1784" t="str">
            <v>Vị trí 1</v>
          </cell>
          <cell r="H1784" t="str">
            <v>Các đường nhóm II</v>
          </cell>
          <cell r="I1784" t="str">
            <v>Xã Nam Cát TiênCác đường nhóm IIVị trí 160</v>
          </cell>
          <cell r="J1784">
            <v>3285000</v>
          </cell>
          <cell r="K1784" t="str">
            <v>QĐ 5047/QĐ-UBND ngày 07/12/2023</v>
          </cell>
          <cell r="L1784">
            <v>620400</v>
          </cell>
          <cell r="M1784" t="str">
            <v>QĐ 5047/QĐ-UBND ngày 07/12/2023</v>
          </cell>
          <cell r="O1784">
            <v>690</v>
          </cell>
          <cell r="P1784">
            <v>200</v>
          </cell>
          <cell r="Q1784">
            <v>4.7608695652173916</v>
          </cell>
          <cell r="R1784">
            <v>3.1019999999999999</v>
          </cell>
          <cell r="S1784">
            <v>500</v>
          </cell>
          <cell r="T1784">
            <v>60</v>
          </cell>
          <cell r="U1784">
            <v>3.6231884057971016</v>
          </cell>
          <cell r="V1784">
            <v>3.6231884057971016</v>
          </cell>
          <cell r="W1784">
            <v>3.6231884057971016</v>
          </cell>
          <cell r="X1784">
            <v>3.921306479399004</v>
          </cell>
          <cell r="Y1784">
            <v>1.3</v>
          </cell>
          <cell r="Z1784">
            <v>1.1000000000000001</v>
          </cell>
          <cell r="AA1784">
            <v>1.1299999999999999</v>
          </cell>
        </row>
        <row r="1785">
          <cell r="E1785" t="str">
            <v>TP7NT2_D6</v>
          </cell>
          <cell r="F1785" t="str">
            <v>TP7NT2</v>
          </cell>
          <cell r="G1785" t="str">
            <v>Vị trí 1</v>
          </cell>
          <cell r="H1785" t="str">
            <v>Các đường nhóm II</v>
          </cell>
          <cell r="I1785" t="str">
            <v>Xã Nam Cát TiênCác đường nhóm IIVị trí 160</v>
          </cell>
          <cell r="O1785">
            <v>820</v>
          </cell>
          <cell r="P1785">
            <v>200</v>
          </cell>
          <cell r="S1785">
            <v>600</v>
          </cell>
          <cell r="T1785">
            <v>60</v>
          </cell>
          <cell r="U1785">
            <v>3.6585365853658538</v>
          </cell>
          <cell r="V1785">
            <v>3.6585365853658538</v>
          </cell>
          <cell r="W1785">
            <v>3.6585365853658538</v>
          </cell>
          <cell r="X1785">
            <v>3.921306479399004</v>
          </cell>
          <cell r="Y1785">
            <v>1.3</v>
          </cell>
          <cell r="Z1785">
            <v>1.1000000000000001</v>
          </cell>
          <cell r="AA1785">
            <v>1.1299999999999999</v>
          </cell>
        </row>
        <row r="1786">
          <cell r="E1786" t="str">
            <v>TP48NT</v>
          </cell>
          <cell r="F1786" t="str">
            <v>TP48NT</v>
          </cell>
          <cell r="G1786" t="str">
            <v>Vị trí 1</v>
          </cell>
          <cell r="H1786" t="str">
            <v>Các đường còn lại</v>
          </cell>
          <cell r="I1786" t="str">
            <v>Xã Nam Cát TiênCác đường còn lạiVị trí 155</v>
          </cell>
          <cell r="O1786">
            <v>550</v>
          </cell>
          <cell r="P1786">
            <v>180</v>
          </cell>
          <cell r="S1786">
            <v>400</v>
          </cell>
          <cell r="T1786">
            <v>55</v>
          </cell>
          <cell r="U1786">
            <v>2.9090909090909092</v>
          </cell>
          <cell r="V1786">
            <v>2.9090909090909092</v>
          </cell>
          <cell r="W1786">
            <v>2.9090909090909092</v>
          </cell>
          <cell r="X1786">
            <v>2.9090909090909092</v>
          </cell>
          <cell r="Y1786">
            <v>1.3</v>
          </cell>
          <cell r="AA1786">
            <v>1.1299999999999999</v>
          </cell>
        </row>
        <row r="1787">
          <cell r="E1787" t="str">
            <v>TP45NT</v>
          </cell>
          <cell r="F1787" t="str">
            <v>TP45NT</v>
          </cell>
          <cell r="G1787" t="str">
            <v>Vị trí 1</v>
          </cell>
          <cell r="H1787" t="str">
            <v>Các đường còn lại</v>
          </cell>
          <cell r="I1787" t="str">
            <v>Xã Nam Cát TiênCác đường còn lạiVị trí 155</v>
          </cell>
          <cell r="O1787">
            <v>690</v>
          </cell>
          <cell r="P1787">
            <v>180</v>
          </cell>
          <cell r="S1787">
            <v>500</v>
          </cell>
          <cell r="T1787">
            <v>55</v>
          </cell>
          <cell r="U1787">
            <v>2.8985507246376812</v>
          </cell>
          <cell r="V1787">
            <v>2.8985507246376812</v>
          </cell>
          <cell r="W1787">
            <v>2.8985507246376812</v>
          </cell>
          <cell r="X1787">
            <v>2.8985507246376812</v>
          </cell>
          <cell r="Y1787">
            <v>1.3</v>
          </cell>
          <cell r="Z1787">
            <v>1.1000000000000001</v>
          </cell>
          <cell r="AA1787">
            <v>1.1299999999999999</v>
          </cell>
        </row>
        <row r="1788">
          <cell r="E1788" t="str">
            <v>TP46NT</v>
          </cell>
          <cell r="F1788" t="str">
            <v>TP46NT</v>
          </cell>
          <cell r="G1788" t="str">
            <v>Vị trí 1</v>
          </cell>
          <cell r="H1788" t="str">
            <v>Các đường còn lại</v>
          </cell>
          <cell r="I1788" t="str">
            <v>Xã Nam Cát TiênCác đường còn lạiVị trí 155</v>
          </cell>
          <cell r="J1788">
            <v>3832000</v>
          </cell>
          <cell r="K1788" t="str">
            <v>QĐ 2764/QĐ-UBND ngày 12/07/2024</v>
          </cell>
          <cell r="O1788">
            <v>550</v>
          </cell>
          <cell r="P1788">
            <v>180</v>
          </cell>
          <cell r="Q1788">
            <v>6.9672727272727268</v>
          </cell>
          <cell r="S1788">
            <v>400</v>
          </cell>
          <cell r="T1788">
            <v>55</v>
          </cell>
          <cell r="U1788">
            <v>2.9090909090909092</v>
          </cell>
          <cell r="V1788">
            <v>2.9090909090909092</v>
          </cell>
          <cell r="W1788">
            <v>2.9090909090909092</v>
          </cell>
          <cell r="X1788">
            <v>2.9090909090909092</v>
          </cell>
          <cell r="Y1788">
            <v>1.3</v>
          </cell>
          <cell r="AA1788">
            <v>1.1299999999999999</v>
          </cell>
        </row>
        <row r="1789">
          <cell r="E1789" t="str">
            <v>TP43NT</v>
          </cell>
          <cell r="F1789" t="str">
            <v>TP43NT</v>
          </cell>
          <cell r="G1789" t="str">
            <v>Vị trí 1</v>
          </cell>
          <cell r="H1789" t="str">
            <v>TPCác đường nhóm I</v>
          </cell>
          <cell r="I1789" t="str">
            <v>Xã Phú LâmTPCác đường nhóm IVị trí 165</v>
          </cell>
          <cell r="O1789">
            <v>650</v>
          </cell>
          <cell r="P1789">
            <v>220</v>
          </cell>
          <cell r="S1789">
            <v>500</v>
          </cell>
          <cell r="T1789">
            <v>65</v>
          </cell>
          <cell r="U1789">
            <v>3.0769230769230771</v>
          </cell>
          <cell r="V1789">
            <v>3.0769230769230771</v>
          </cell>
          <cell r="W1789">
            <v>3.0769230769230771</v>
          </cell>
          <cell r="X1789">
            <v>3.0769230769230771</v>
          </cell>
          <cell r="Y1789">
            <v>1.3</v>
          </cell>
          <cell r="AA1789">
            <v>1.1299999999999999</v>
          </cell>
        </row>
        <row r="1790">
          <cell r="E1790" t="str">
            <v>TP46NT</v>
          </cell>
          <cell r="F1790" t="str">
            <v>TP46NT</v>
          </cell>
          <cell r="G1790" t="str">
            <v>Vị trí 1</v>
          </cell>
          <cell r="H1790" t="str">
            <v>TPCác đường còn lại</v>
          </cell>
          <cell r="I1790" t="str">
            <v>Xã Phú LâmTPCác đường còn lạiVị trí 155</v>
          </cell>
          <cell r="J1790">
            <v>3832000</v>
          </cell>
          <cell r="K1790" t="str">
            <v>QĐ 2764/QĐ-UBND ngày 12/07/2024</v>
          </cell>
          <cell r="O1790">
            <v>550</v>
          </cell>
          <cell r="P1790">
            <v>180</v>
          </cell>
          <cell r="Q1790">
            <v>6.9672727272727268</v>
          </cell>
          <cell r="S1790">
            <v>400</v>
          </cell>
          <cell r="T1790">
            <v>55</v>
          </cell>
          <cell r="U1790">
            <v>2.9090909090909092</v>
          </cell>
          <cell r="V1790">
            <v>2.9090909090909092</v>
          </cell>
          <cell r="W1790">
            <v>2.9090909090909092</v>
          </cell>
          <cell r="X1790">
            <v>2.9090909090909092</v>
          </cell>
          <cell r="Y1790">
            <v>1.3</v>
          </cell>
          <cell r="AA1790">
            <v>1.1299999999999999</v>
          </cell>
        </row>
        <row r="1791">
          <cell r="E1791" t="str">
            <v>TP1NT1_D6</v>
          </cell>
          <cell r="F1791" t="str">
            <v>TP1NT1</v>
          </cell>
          <cell r="G1791" t="str">
            <v>Vị trí 1</v>
          </cell>
          <cell r="H1791" t="str">
            <v>Các đường nhóm I</v>
          </cell>
          <cell r="I1791" t="str">
            <v>Xã Phú LâmCác đường nhóm IVị trí 1110</v>
          </cell>
          <cell r="O1791">
            <v>5300</v>
          </cell>
          <cell r="P1791">
            <v>370</v>
          </cell>
          <cell r="S1791">
            <v>5000</v>
          </cell>
          <cell r="T1791">
            <v>110</v>
          </cell>
          <cell r="U1791">
            <v>3.3018867924528301</v>
          </cell>
          <cell r="V1791">
            <v>3.3018867924528301</v>
          </cell>
          <cell r="W1791">
            <v>3.3018867924528301</v>
          </cell>
          <cell r="X1791">
            <v>3.0147814451613826</v>
          </cell>
          <cell r="Y1791">
            <v>1.3</v>
          </cell>
          <cell r="Z1791">
            <v>1.1207946796596624</v>
          </cell>
          <cell r="AA1791">
            <v>1.1200000000000001</v>
          </cell>
        </row>
        <row r="1792">
          <cell r="E1792" t="str">
            <v>TP1NT1_D7</v>
          </cell>
          <cell r="F1792" t="str">
            <v>TP1NT1</v>
          </cell>
          <cell r="G1792" t="str">
            <v>Vị trí 1</v>
          </cell>
          <cell r="H1792" t="str">
            <v>Các đường nhóm I</v>
          </cell>
          <cell r="I1792" t="str">
            <v>Xã Phú LâmCác đường nhóm IVị trí 1110</v>
          </cell>
          <cell r="O1792">
            <v>7900</v>
          </cell>
          <cell r="P1792">
            <v>370</v>
          </cell>
          <cell r="S1792">
            <v>7500</v>
          </cell>
          <cell r="T1792">
            <v>110</v>
          </cell>
          <cell r="U1792">
            <v>3.3227848101265822</v>
          </cell>
          <cell r="V1792">
            <v>3.3227848101265822</v>
          </cell>
          <cell r="W1792">
            <v>3.3227848101265822</v>
          </cell>
          <cell r="X1792">
            <v>3.0147814451613826</v>
          </cell>
          <cell r="Y1792">
            <v>1.3</v>
          </cell>
          <cell r="Z1792">
            <v>1.1207946796596624</v>
          </cell>
          <cell r="AA1792">
            <v>1.1200000000000001</v>
          </cell>
        </row>
        <row r="1793">
          <cell r="E1793" t="str">
            <v>TP1NT1_D8</v>
          </cell>
          <cell r="F1793" t="str">
            <v>TP1NT1</v>
          </cell>
          <cell r="G1793" t="str">
            <v>Vị trí 1</v>
          </cell>
          <cell r="H1793" t="str">
            <v>Các đường nhóm I</v>
          </cell>
          <cell r="I1793" t="str">
            <v>Xã Phú LâmCác đường nhóm IVị trí 1110</v>
          </cell>
          <cell r="O1793">
            <v>6300</v>
          </cell>
          <cell r="P1793">
            <v>370</v>
          </cell>
          <cell r="S1793">
            <v>6000</v>
          </cell>
          <cell r="T1793">
            <v>110</v>
          </cell>
          <cell r="U1793">
            <v>3.3333333333333335</v>
          </cell>
          <cell r="V1793">
            <v>3.3333333333333335</v>
          </cell>
          <cell r="W1793">
            <v>3.3333333333333335</v>
          </cell>
          <cell r="X1793">
            <v>3.0147814451613826</v>
          </cell>
          <cell r="Y1793">
            <v>1.3</v>
          </cell>
          <cell r="Z1793">
            <v>1.1207946796596624</v>
          </cell>
          <cell r="AA1793">
            <v>1.1200000000000001</v>
          </cell>
        </row>
        <row r="1794">
          <cell r="E1794" t="str">
            <v>TP1NT1_D9</v>
          </cell>
          <cell r="F1794" t="str">
            <v>TP1NT1</v>
          </cell>
          <cell r="G1794" t="str">
            <v>Vị trí 1</v>
          </cell>
          <cell r="H1794" t="str">
            <v>Các đường nhóm I</v>
          </cell>
          <cell r="I1794" t="str">
            <v>Xã Phú LâmCác đường nhóm IVị trí 1110</v>
          </cell>
          <cell r="J1794">
            <v>4464000</v>
          </cell>
          <cell r="K1794" t="str">
            <v>QĐ 2764/QĐ-UBND ngày 12/07/2024</v>
          </cell>
          <cell r="O1794">
            <v>2900</v>
          </cell>
          <cell r="P1794">
            <v>370</v>
          </cell>
          <cell r="Q1794">
            <v>1.5393103448275862</v>
          </cell>
          <cell r="S1794">
            <v>2800</v>
          </cell>
          <cell r="T1794">
            <v>110</v>
          </cell>
          <cell r="U1794">
            <v>3.3793103448275863</v>
          </cell>
          <cell r="V1794">
            <v>1.4623448275862068</v>
          </cell>
          <cell r="W1794">
            <v>1.4623448275862068</v>
          </cell>
          <cell r="X1794">
            <v>3.0147814451613826</v>
          </cell>
          <cell r="Y1794">
            <v>1.3</v>
          </cell>
          <cell r="Z1794">
            <v>1.1207946796596624</v>
          </cell>
          <cell r="AA1794">
            <v>1.1200000000000001</v>
          </cell>
        </row>
        <row r="1795">
          <cell r="E1795" t="str">
            <v>TP1NT1_D13</v>
          </cell>
          <cell r="F1795" t="str">
            <v>TP1NT13</v>
          </cell>
          <cell r="G1795" t="str">
            <v>Vị trí 1</v>
          </cell>
          <cell r="H1795" t="str">
            <v>Các đường nhóm I</v>
          </cell>
          <cell r="I1795" t="str">
            <v>Xã Phú LâmCác đường nhóm IVị trí 1110</v>
          </cell>
          <cell r="O1795">
            <v>1300</v>
          </cell>
          <cell r="P1795">
            <v>370</v>
          </cell>
          <cell r="S1795">
            <v>1200</v>
          </cell>
          <cell r="T1795">
            <v>110</v>
          </cell>
          <cell r="U1795">
            <v>3.2307692307692308</v>
          </cell>
          <cell r="V1795">
            <v>3.2307692307692308</v>
          </cell>
          <cell r="W1795">
            <v>3.2307692307692308</v>
          </cell>
          <cell r="X1795">
            <v>3.2307692307692308</v>
          </cell>
          <cell r="Y1795">
            <v>1.3</v>
          </cell>
          <cell r="AA1795">
            <v>1.1299999999999999</v>
          </cell>
        </row>
        <row r="1796">
          <cell r="E1796" t="str">
            <v>TP1NT1_D14</v>
          </cell>
          <cell r="F1796" t="str">
            <v>TP1NT14</v>
          </cell>
          <cell r="G1796" t="str">
            <v>Vị trí 1</v>
          </cell>
          <cell r="H1796" t="str">
            <v>Các đường nhóm I</v>
          </cell>
          <cell r="I1796" t="str">
            <v>Xã Phú LâmCác đường nhóm IVị trí 1110</v>
          </cell>
          <cell r="O1796">
            <v>1500</v>
          </cell>
          <cell r="P1796">
            <v>370</v>
          </cell>
          <cell r="S1796">
            <v>1400</v>
          </cell>
          <cell r="T1796">
            <v>110</v>
          </cell>
          <cell r="U1796">
            <v>3.2666666666666666</v>
          </cell>
          <cell r="V1796">
            <v>3.2666666666666666</v>
          </cell>
          <cell r="W1796">
            <v>3.2666666666666666</v>
          </cell>
          <cell r="X1796">
            <v>3.2666666666666666</v>
          </cell>
          <cell r="Y1796">
            <v>1.3</v>
          </cell>
          <cell r="Z1796">
            <v>1.3605442176870748</v>
          </cell>
          <cell r="AA1796">
            <v>1.1299999999999999</v>
          </cell>
        </row>
        <row r="1797">
          <cell r="E1797" t="str">
            <v>TP1NT1_D20</v>
          </cell>
          <cell r="F1797" t="str">
            <v>TP1NT10</v>
          </cell>
          <cell r="G1797" t="str">
            <v>Vị trí 1</v>
          </cell>
          <cell r="H1797" t="str">
            <v>Các đường nhóm I</v>
          </cell>
          <cell r="I1797" t="str">
            <v>Xã Phú LâmCác đường nhóm IVị trí 1110</v>
          </cell>
          <cell r="O1797">
            <v>2300</v>
          </cell>
          <cell r="P1797">
            <v>370</v>
          </cell>
          <cell r="S1797">
            <v>2200</v>
          </cell>
          <cell r="T1797">
            <v>110</v>
          </cell>
          <cell r="U1797">
            <v>3.347826086956522</v>
          </cell>
          <cell r="V1797">
            <v>3.347826086956522</v>
          </cell>
          <cell r="W1797">
            <v>3.347826086956522</v>
          </cell>
          <cell r="X1797">
            <v>3.347826086956522</v>
          </cell>
          <cell r="Y1797">
            <v>1.3</v>
          </cell>
          <cell r="AA1797">
            <v>1.1299999999999999</v>
          </cell>
        </row>
        <row r="1798">
          <cell r="E1798" t="str">
            <v>TP20NT</v>
          </cell>
          <cell r="F1798" t="str">
            <v>TP20NT</v>
          </cell>
          <cell r="G1798" t="str">
            <v>Vị trí 1</v>
          </cell>
          <cell r="H1798" t="str">
            <v>Các đường còn lại</v>
          </cell>
          <cell r="I1798" t="str">
            <v>Xã Phú LâmCác đường còn lạiVị trí 180</v>
          </cell>
          <cell r="O1798">
            <v>520</v>
          </cell>
          <cell r="P1798">
            <v>270</v>
          </cell>
          <cell r="S1798">
            <v>400</v>
          </cell>
          <cell r="T1798">
            <v>80</v>
          </cell>
          <cell r="U1798">
            <v>5.615384615384615</v>
          </cell>
          <cell r="V1798">
            <v>5.615384615384615</v>
          </cell>
          <cell r="W1798">
            <v>5.615384615384615</v>
          </cell>
          <cell r="X1798">
            <v>5.615384615384615</v>
          </cell>
          <cell r="Y1798">
            <v>1.3</v>
          </cell>
          <cell r="AA1798">
            <v>1.1299999999999999</v>
          </cell>
        </row>
        <row r="1799">
          <cell r="E1799" t="str">
            <v>TP17NT</v>
          </cell>
          <cell r="F1799" t="str">
            <v>TP17NT</v>
          </cell>
          <cell r="G1799" t="str">
            <v>Vị trí 1</v>
          </cell>
          <cell r="H1799" t="str">
            <v>Các đường còn lại</v>
          </cell>
          <cell r="I1799" t="str">
            <v>Xã Phú LâmCác đường còn lạiVị trí 180</v>
          </cell>
          <cell r="O1799">
            <v>520</v>
          </cell>
          <cell r="P1799">
            <v>270</v>
          </cell>
          <cell r="S1799">
            <v>400</v>
          </cell>
          <cell r="T1799">
            <v>80</v>
          </cell>
          <cell r="U1799">
            <v>4.7692307692307692</v>
          </cell>
          <cell r="V1799">
            <v>4.7692307692307692</v>
          </cell>
          <cell r="W1799">
            <v>4.7692307692307692</v>
          </cell>
          <cell r="X1799">
            <v>4.7692307692307692</v>
          </cell>
          <cell r="Y1799">
            <v>1.3</v>
          </cell>
          <cell r="AA1799">
            <v>1.1299999999999999</v>
          </cell>
        </row>
        <row r="1800">
          <cell r="E1800" t="str">
            <v>TP18NT</v>
          </cell>
          <cell r="F1800" t="str">
            <v>TP18NT</v>
          </cell>
          <cell r="G1800" t="str">
            <v>Vị trí 1</v>
          </cell>
          <cell r="H1800" t="str">
            <v>Các đường còn lại</v>
          </cell>
          <cell r="I1800" t="str">
            <v>Xã Phú LâmCác đường còn lạiVị trí 180</v>
          </cell>
          <cell r="O1800">
            <v>520</v>
          </cell>
          <cell r="P1800">
            <v>270</v>
          </cell>
          <cell r="S1800">
            <v>400</v>
          </cell>
          <cell r="T1800">
            <v>80</v>
          </cell>
          <cell r="U1800">
            <v>4.7692307692307692</v>
          </cell>
          <cell r="V1800">
            <v>4.7692307692307692</v>
          </cell>
          <cell r="W1800">
            <v>4.7692307692307692</v>
          </cell>
          <cell r="X1800">
            <v>4.7692307692307692</v>
          </cell>
          <cell r="Y1800">
            <v>1.3</v>
          </cell>
          <cell r="AA1800">
            <v>1.1299999999999999</v>
          </cell>
        </row>
        <row r="1801">
          <cell r="E1801" t="str">
            <v>TP16NT</v>
          </cell>
          <cell r="F1801" t="str">
            <v>TP16NT</v>
          </cell>
          <cell r="G1801" t="str">
            <v>Vị trí 1</v>
          </cell>
          <cell r="H1801" t="str">
            <v>Các đường còn lại</v>
          </cell>
          <cell r="I1801" t="str">
            <v>Xã Phú LâmCác đường còn lạiVị trí 180</v>
          </cell>
          <cell r="O1801">
            <v>520</v>
          </cell>
          <cell r="P1801">
            <v>270</v>
          </cell>
          <cell r="S1801">
            <v>400</v>
          </cell>
          <cell r="T1801">
            <v>80</v>
          </cell>
          <cell r="U1801">
            <v>4.7692307692307692</v>
          </cell>
          <cell r="V1801">
            <v>4.7692307692307692</v>
          </cell>
          <cell r="W1801">
            <v>4.7692307692307692</v>
          </cell>
          <cell r="X1801">
            <v>4.7692307692307692</v>
          </cell>
          <cell r="Y1801">
            <v>1.3</v>
          </cell>
          <cell r="AA1801">
            <v>1.1299999999999999</v>
          </cell>
        </row>
        <row r="1802">
          <cell r="E1802" t="str">
            <v>TP15NT</v>
          </cell>
          <cell r="F1802" t="str">
            <v>TP15NT</v>
          </cell>
          <cell r="G1802" t="str">
            <v>Vị trí 1</v>
          </cell>
          <cell r="H1802" t="str">
            <v>Các đường còn lại</v>
          </cell>
          <cell r="I1802" t="str">
            <v>Xã Phú LâmCác đường còn lạiVị trí 180</v>
          </cell>
          <cell r="O1802">
            <v>650</v>
          </cell>
          <cell r="P1802">
            <v>270</v>
          </cell>
          <cell r="S1802">
            <v>500</v>
          </cell>
          <cell r="T1802">
            <v>80</v>
          </cell>
          <cell r="U1802">
            <v>4.4615384615384617</v>
          </cell>
          <cell r="V1802">
            <v>4.4615384615384617</v>
          </cell>
          <cell r="W1802">
            <v>4.4615384615384617</v>
          </cell>
          <cell r="X1802">
            <v>4.4615384615384617</v>
          </cell>
          <cell r="Y1802">
            <v>1.3</v>
          </cell>
          <cell r="Z1802">
            <v>1.1000000000000001</v>
          </cell>
          <cell r="AA1802">
            <v>1.1299999999999999</v>
          </cell>
        </row>
        <row r="1803">
          <cell r="E1803" t="str">
            <v>TP5NT2_D1</v>
          </cell>
          <cell r="F1803" t="str">
            <v>TP5NT2</v>
          </cell>
          <cell r="G1803" t="str">
            <v>Vị trí 1</v>
          </cell>
          <cell r="H1803" t="str">
            <v>Các đường còn lại</v>
          </cell>
          <cell r="I1803" t="str">
            <v>Xã Phú LâmCác đường còn lạiVị trí 180</v>
          </cell>
          <cell r="O1803">
            <v>910</v>
          </cell>
          <cell r="P1803">
            <v>270</v>
          </cell>
          <cell r="S1803">
            <v>700</v>
          </cell>
          <cell r="T1803">
            <v>80</v>
          </cell>
          <cell r="U1803">
            <v>4.5384615384615383</v>
          </cell>
          <cell r="V1803">
            <v>4.5384615384615383</v>
          </cell>
          <cell r="W1803">
            <v>4.5384615384615383</v>
          </cell>
          <cell r="X1803">
            <v>4.3076923076923075</v>
          </cell>
          <cell r="Y1803">
            <v>1.3</v>
          </cell>
          <cell r="AA1803">
            <v>1.1299999999999999</v>
          </cell>
        </row>
        <row r="1804">
          <cell r="E1804" t="str">
            <v>TP5NT2_D2</v>
          </cell>
          <cell r="F1804" t="str">
            <v>TP5NT2</v>
          </cell>
          <cell r="G1804" t="str">
            <v>Vị trí 1</v>
          </cell>
          <cell r="H1804" t="str">
            <v>Các đường còn lại</v>
          </cell>
          <cell r="I1804" t="str">
            <v>Xã Phú LâmCác đường còn lạiVị trí 180</v>
          </cell>
          <cell r="O1804">
            <v>780</v>
          </cell>
          <cell r="P1804">
            <v>270</v>
          </cell>
          <cell r="S1804">
            <v>600</v>
          </cell>
          <cell r="T1804">
            <v>80</v>
          </cell>
          <cell r="U1804">
            <v>4.4615384615384617</v>
          </cell>
          <cell r="V1804">
            <v>4.4615384615384617</v>
          </cell>
          <cell r="W1804">
            <v>4.4615384615384617</v>
          </cell>
          <cell r="X1804">
            <v>4.3076923076923075</v>
          </cell>
          <cell r="Y1804">
            <v>1.3</v>
          </cell>
          <cell r="AA1804">
            <v>1.1299999999999999</v>
          </cell>
        </row>
        <row r="1805">
          <cell r="E1805" t="str">
            <v>TP5NT2_D3</v>
          </cell>
          <cell r="F1805" t="str">
            <v>TP5NT2</v>
          </cell>
          <cell r="G1805" t="str">
            <v>Vị trí 1</v>
          </cell>
          <cell r="H1805" t="str">
            <v>Các đường còn lại</v>
          </cell>
          <cell r="I1805" t="str">
            <v>Xã Phú LâmCác đường còn lạiVị trí 180</v>
          </cell>
          <cell r="O1805">
            <v>780</v>
          </cell>
          <cell r="P1805">
            <v>270</v>
          </cell>
          <cell r="S1805">
            <v>600</v>
          </cell>
          <cell r="T1805">
            <v>80</v>
          </cell>
          <cell r="U1805">
            <v>3.9230769230769229</v>
          </cell>
          <cell r="V1805">
            <v>3.9230769230769229</v>
          </cell>
          <cell r="W1805">
            <v>3.9230769230769229</v>
          </cell>
          <cell r="X1805">
            <v>4.3076923076923075</v>
          </cell>
          <cell r="Y1805">
            <v>1.3</v>
          </cell>
          <cell r="AA1805">
            <v>1.1299999999999999</v>
          </cell>
        </row>
        <row r="1806">
          <cell r="E1806" t="str">
            <v>TP44NT_D1</v>
          </cell>
          <cell r="F1806" t="str">
            <v>TP44NT</v>
          </cell>
          <cell r="G1806" t="str">
            <v>Vị trí 1</v>
          </cell>
          <cell r="H1806" t="str">
            <v>Các đường còn lại</v>
          </cell>
          <cell r="I1806" t="str">
            <v>Xã Phú LâmCác đường còn lạiVị trí 180</v>
          </cell>
          <cell r="O1806">
            <v>780</v>
          </cell>
          <cell r="P1806">
            <v>270</v>
          </cell>
          <cell r="S1806">
            <v>600</v>
          </cell>
          <cell r="T1806">
            <v>80</v>
          </cell>
          <cell r="U1806">
            <v>3.0769230769230771</v>
          </cell>
          <cell r="V1806">
            <v>3.0769230769230771</v>
          </cell>
          <cell r="W1806">
            <v>3.0769230769230771</v>
          </cell>
          <cell r="X1806">
            <v>3.0769230769230771</v>
          </cell>
          <cell r="Y1806">
            <v>1.3</v>
          </cell>
          <cell r="Z1806">
            <v>1.1000000000000001</v>
          </cell>
          <cell r="AA1806">
            <v>1.1299999999999999</v>
          </cell>
        </row>
        <row r="1807">
          <cell r="E1807" t="str">
            <v>TP44NT_D2</v>
          </cell>
          <cell r="F1807" t="str">
            <v>TP44NT</v>
          </cell>
          <cell r="G1807" t="str">
            <v>Vị trí 1</v>
          </cell>
          <cell r="H1807" t="str">
            <v>Các đường còn lại</v>
          </cell>
          <cell r="I1807" t="str">
            <v>Xã Phú LâmCác đường còn lạiVị trí 180</v>
          </cell>
          <cell r="O1807">
            <v>650</v>
          </cell>
          <cell r="P1807">
            <v>270</v>
          </cell>
          <cell r="S1807">
            <v>500</v>
          </cell>
          <cell r="T1807">
            <v>80</v>
          </cell>
          <cell r="U1807">
            <v>3.0769230769230771</v>
          </cell>
          <cell r="V1807">
            <v>3.0769230769230771</v>
          </cell>
          <cell r="W1807">
            <v>3.0769230769230771</v>
          </cell>
          <cell r="X1807">
            <v>3.0769230769230771</v>
          </cell>
          <cell r="Y1807">
            <v>1.3</v>
          </cell>
          <cell r="Z1807">
            <v>1.1000000000000001</v>
          </cell>
          <cell r="AA1807">
            <v>1.1299999999999999</v>
          </cell>
        </row>
        <row r="1808">
          <cell r="E1808" t="str">
            <v>TP44NT_D3</v>
          </cell>
          <cell r="F1808" t="str">
            <v>TP44NT</v>
          </cell>
          <cell r="G1808" t="str">
            <v>Vị trí 1</v>
          </cell>
          <cell r="H1808" t="str">
            <v>Các đường còn lại</v>
          </cell>
          <cell r="I1808" t="str">
            <v>Xã Phú LâmCác đường còn lạiVị trí 180</v>
          </cell>
          <cell r="O1808">
            <v>650</v>
          </cell>
          <cell r="P1808">
            <v>270</v>
          </cell>
          <cell r="S1808">
            <v>500</v>
          </cell>
          <cell r="T1808">
            <v>80</v>
          </cell>
          <cell r="U1808">
            <v>3.0769230769230771</v>
          </cell>
          <cell r="V1808">
            <v>3.0769230769230771</v>
          </cell>
          <cell r="W1808">
            <v>3.0769230769230771</v>
          </cell>
          <cell r="X1808">
            <v>3.0769230769230771</v>
          </cell>
          <cell r="Y1808">
            <v>1.3</v>
          </cell>
          <cell r="Z1808">
            <v>1.1000000000000001</v>
          </cell>
          <cell r="AA1808">
            <v>1.1299999999999999</v>
          </cell>
        </row>
        <row r="1809">
          <cell r="E1809" t="str">
            <v>TP49NT_D1</v>
          </cell>
          <cell r="F1809" t="str">
            <v>TP49NT</v>
          </cell>
          <cell r="G1809" t="str">
            <v>Vị trí 1</v>
          </cell>
          <cell r="H1809" t="str">
            <v>Các đường còn lại</v>
          </cell>
          <cell r="I1809" t="str">
            <v>Xã Phú LâmCác đường còn lạiVị trí 180</v>
          </cell>
          <cell r="O1809">
            <v>780</v>
          </cell>
          <cell r="P1809">
            <v>270</v>
          </cell>
          <cell r="S1809">
            <v>600</v>
          </cell>
          <cell r="T1809">
            <v>80</v>
          </cell>
          <cell r="U1809">
            <v>3.0769230769230771</v>
          </cell>
          <cell r="V1809">
            <v>3.0769230769230771</v>
          </cell>
          <cell r="W1809">
            <v>3.0769230769230771</v>
          </cell>
          <cell r="X1809">
            <v>3.0769230769230771</v>
          </cell>
          <cell r="Y1809">
            <v>1.3</v>
          </cell>
          <cell r="AA1809">
            <v>1.1299999999999999</v>
          </cell>
        </row>
        <row r="1810">
          <cell r="E1810" t="str">
            <v>TP49NT_D2</v>
          </cell>
          <cell r="F1810" t="str">
            <v>TP49NT</v>
          </cell>
          <cell r="G1810" t="str">
            <v>Vị trí 1</v>
          </cell>
          <cell r="H1810" t="str">
            <v>Các đường còn lại</v>
          </cell>
          <cell r="I1810" t="str">
            <v>Xã Phú LâmCác đường còn lạiVị trí 180</v>
          </cell>
          <cell r="O1810">
            <v>520</v>
          </cell>
          <cell r="P1810">
            <v>270</v>
          </cell>
          <cell r="S1810">
            <v>400</v>
          </cell>
          <cell r="T1810">
            <v>80</v>
          </cell>
          <cell r="U1810">
            <v>3.0769230769230771</v>
          </cell>
          <cell r="V1810">
            <v>3.0769230769230771</v>
          </cell>
          <cell r="W1810">
            <v>3.0769230769230771</v>
          </cell>
          <cell r="X1810">
            <v>3.0769230769230771</v>
          </cell>
          <cell r="Y1810">
            <v>1.3</v>
          </cell>
          <cell r="AA1810">
            <v>1.1299999999999999</v>
          </cell>
        </row>
        <row r="1811">
          <cell r="E1811" t="str">
            <v>TP2NT2_D1</v>
          </cell>
          <cell r="F1811" t="str">
            <v>TP2NT2</v>
          </cell>
          <cell r="G1811" t="str">
            <v>Vị trí 1</v>
          </cell>
          <cell r="H1811" t="str">
            <v>Các đường nhóm II</v>
          </cell>
          <cell r="I1811" t="str">
            <v>Xã Phú LâmCác đường nhóm IIVị trí 1100</v>
          </cell>
          <cell r="O1811">
            <v>2500</v>
          </cell>
          <cell r="P1811">
            <v>330</v>
          </cell>
          <cell r="S1811">
            <v>2300</v>
          </cell>
          <cell r="T1811">
            <v>100</v>
          </cell>
          <cell r="U1811">
            <v>3.22</v>
          </cell>
          <cell r="V1811">
            <v>3.22</v>
          </cell>
          <cell r="W1811">
            <v>3.22</v>
          </cell>
          <cell r="X1811">
            <v>3.6812393162393158</v>
          </cell>
          <cell r="Y1811">
            <v>1.3</v>
          </cell>
          <cell r="Z1811">
            <v>1.0934049079754602</v>
          </cell>
          <cell r="AA1811">
            <v>1.0900000000000001</v>
          </cell>
        </row>
        <row r="1812">
          <cell r="E1812" t="str">
            <v>TP2NT2_D2</v>
          </cell>
          <cell r="F1812" t="str">
            <v>TP2NT2</v>
          </cell>
          <cell r="G1812" t="str">
            <v>Vị trí 1</v>
          </cell>
          <cell r="H1812" t="str">
            <v>Các đường nhóm II</v>
          </cell>
          <cell r="I1812" t="str">
            <v>Xã Phú LâmCác đường nhóm IIVị trí 1100</v>
          </cell>
          <cell r="O1812">
            <v>1200</v>
          </cell>
          <cell r="P1812">
            <v>330</v>
          </cell>
          <cell r="S1812">
            <v>1100</v>
          </cell>
          <cell r="T1812">
            <v>100</v>
          </cell>
          <cell r="U1812">
            <v>3.2083333333333335</v>
          </cell>
          <cell r="V1812">
            <v>3.2083333333333335</v>
          </cell>
          <cell r="W1812">
            <v>3.2083333333333335</v>
          </cell>
          <cell r="X1812">
            <v>3.6812393162393158</v>
          </cell>
          <cell r="Y1812">
            <v>1.3</v>
          </cell>
          <cell r="Z1812">
            <v>1.0934049079754602</v>
          </cell>
          <cell r="AA1812">
            <v>1.0900000000000001</v>
          </cell>
        </row>
        <row r="1813">
          <cell r="E1813" t="str">
            <v>TP2NT2_D3</v>
          </cell>
          <cell r="F1813" t="str">
            <v>TP2NT2</v>
          </cell>
          <cell r="G1813" t="str">
            <v>Vị trí 1</v>
          </cell>
          <cell r="H1813" t="str">
            <v>Các đường nhóm II</v>
          </cell>
          <cell r="I1813" t="str">
            <v>Xã Phú LâmCác đường nhóm IIVị trí 1100</v>
          </cell>
          <cell r="O1813">
            <v>910</v>
          </cell>
          <cell r="P1813">
            <v>330</v>
          </cell>
          <cell r="S1813">
            <v>700</v>
          </cell>
          <cell r="T1813">
            <v>100</v>
          </cell>
          <cell r="U1813">
            <v>4.615384615384615</v>
          </cell>
          <cell r="V1813">
            <v>4.615384615384615</v>
          </cell>
          <cell r="W1813">
            <v>4.615384615384615</v>
          </cell>
          <cell r="X1813">
            <v>3.6812393162393158</v>
          </cell>
          <cell r="Y1813">
            <v>1.3</v>
          </cell>
          <cell r="Z1813">
            <v>1.0934049079754602</v>
          </cell>
          <cell r="AA1813">
            <v>1.0900000000000001</v>
          </cell>
        </row>
        <row r="1814">
          <cell r="E1814" t="str">
            <v>TP3NT2_D1</v>
          </cell>
          <cell r="F1814" t="str">
            <v>TP3NT2</v>
          </cell>
          <cell r="G1814" t="str">
            <v>Vị trí 1</v>
          </cell>
          <cell r="H1814" t="str">
            <v>Các đường còn lại</v>
          </cell>
          <cell r="I1814" t="str">
            <v>Xã Phú LâmCác đường còn lạiVị trí 180</v>
          </cell>
          <cell r="O1814">
            <v>1400</v>
          </cell>
          <cell r="P1814">
            <v>270</v>
          </cell>
          <cell r="S1814">
            <v>1100</v>
          </cell>
          <cell r="T1814">
            <v>80</v>
          </cell>
          <cell r="U1814">
            <v>4.7142857142857144</v>
          </cell>
          <cell r="V1814">
            <v>4.7142857142857144</v>
          </cell>
          <cell r="W1814">
            <v>4.7142857142857144</v>
          </cell>
          <cell r="X1814">
            <v>4.5047619047619047</v>
          </cell>
          <cell r="Y1814">
            <v>1.3</v>
          </cell>
          <cell r="AA1814">
            <v>1.1299999999999999</v>
          </cell>
        </row>
        <row r="1815">
          <cell r="E1815" t="str">
            <v>TP3NT2_D2</v>
          </cell>
          <cell r="F1815" t="str">
            <v>TP3NT2</v>
          </cell>
          <cell r="G1815" t="str">
            <v>Vị trí 1</v>
          </cell>
          <cell r="H1815" t="str">
            <v>Các đường còn lại</v>
          </cell>
          <cell r="I1815" t="str">
            <v>Xã Phú LâmCác đường còn lạiVị trí 180</v>
          </cell>
          <cell r="O1815">
            <v>1000</v>
          </cell>
          <cell r="P1815">
            <v>270</v>
          </cell>
          <cell r="S1815">
            <v>800</v>
          </cell>
          <cell r="T1815">
            <v>80</v>
          </cell>
          <cell r="U1815">
            <v>4.8</v>
          </cell>
          <cell r="V1815">
            <v>4.8</v>
          </cell>
          <cell r="W1815">
            <v>4.8</v>
          </cell>
          <cell r="X1815">
            <v>4.5047619047619047</v>
          </cell>
          <cell r="Y1815">
            <v>1.3</v>
          </cell>
          <cell r="AA1815">
            <v>1.1299999999999999</v>
          </cell>
        </row>
        <row r="1816">
          <cell r="E1816" t="str">
            <v>TP3NT2_D3</v>
          </cell>
          <cell r="F1816" t="str">
            <v>TP3NT2</v>
          </cell>
          <cell r="G1816" t="str">
            <v>Vị trí 1</v>
          </cell>
          <cell r="H1816" t="str">
            <v>Các đường còn lại</v>
          </cell>
          <cell r="I1816" t="str">
            <v>Xã Phú LâmCác đường còn lạiVị trí 180</v>
          </cell>
          <cell r="O1816">
            <v>910</v>
          </cell>
          <cell r="P1816">
            <v>270</v>
          </cell>
          <cell r="S1816">
            <v>700</v>
          </cell>
          <cell r="T1816">
            <v>80</v>
          </cell>
          <cell r="U1816">
            <v>4</v>
          </cell>
          <cell r="V1816">
            <v>4</v>
          </cell>
          <cell r="W1816">
            <v>4</v>
          </cell>
          <cell r="X1816">
            <v>4.5047619047619047</v>
          </cell>
          <cell r="Y1816">
            <v>1.3</v>
          </cell>
          <cell r="AA1816">
            <v>1.1299999999999999</v>
          </cell>
        </row>
        <row r="1817">
          <cell r="E1817" t="str">
            <v>TP4NT2_D1</v>
          </cell>
          <cell r="F1817" t="str">
            <v>TP4NT2</v>
          </cell>
          <cell r="G1817" t="str">
            <v>Vị trí 1</v>
          </cell>
          <cell r="H1817" t="str">
            <v>Các đường nhóm II</v>
          </cell>
          <cell r="I1817" t="str">
            <v>Xã Phú LâmCác đường nhóm IIVị trí 1100</v>
          </cell>
          <cell r="O1817">
            <v>1600</v>
          </cell>
          <cell r="P1817">
            <v>330</v>
          </cell>
          <cell r="S1817">
            <v>1200</v>
          </cell>
          <cell r="T1817">
            <v>100</v>
          </cell>
          <cell r="U1817">
            <v>4.5</v>
          </cell>
          <cell r="V1817">
            <v>4.5</v>
          </cell>
          <cell r="W1817">
            <v>4.5</v>
          </cell>
          <cell r="X1817">
            <v>4.5576923076923075</v>
          </cell>
          <cell r="Y1817">
            <v>1.3</v>
          </cell>
          <cell r="Z1817">
            <v>1.1125499263059597</v>
          </cell>
          <cell r="AA1817">
            <v>1.1299999999999999</v>
          </cell>
        </row>
        <row r="1818">
          <cell r="E1818" t="str">
            <v>TP4NT2_D3</v>
          </cell>
          <cell r="F1818" t="str">
            <v>TP4NT2</v>
          </cell>
          <cell r="G1818" t="str">
            <v>Vị trí 1</v>
          </cell>
          <cell r="H1818" t="str">
            <v>Các đường nhóm II</v>
          </cell>
          <cell r="I1818" t="str">
            <v>Xã Phú LâmCác đường nhóm IIVị trí 1100</v>
          </cell>
          <cell r="J1818">
            <v>4308000</v>
          </cell>
          <cell r="K1818" t="str">
            <v>QĐ 2764/QĐ-UBND ngày 12/07/2024</v>
          </cell>
          <cell r="O1818">
            <v>780</v>
          </cell>
          <cell r="P1818">
            <v>330</v>
          </cell>
          <cell r="Q1818">
            <v>5.523076923076923</v>
          </cell>
          <cell r="S1818">
            <v>600</v>
          </cell>
          <cell r="T1818">
            <v>100</v>
          </cell>
          <cell r="U1818">
            <v>4.615384615384615</v>
          </cell>
          <cell r="V1818">
            <v>4.615384615384615</v>
          </cell>
          <cell r="W1818">
            <v>4.615384615384615</v>
          </cell>
          <cell r="X1818">
            <v>4.5576923076923075</v>
          </cell>
          <cell r="Y1818">
            <v>1.3</v>
          </cell>
          <cell r="Z1818">
            <v>1.1125499263059597</v>
          </cell>
          <cell r="AA1818">
            <v>1.1299999999999999</v>
          </cell>
        </row>
        <row r="1819">
          <cell r="E1819" t="str">
            <v>TP14NT</v>
          </cell>
          <cell r="F1819" t="str">
            <v>TP14NT</v>
          </cell>
          <cell r="G1819" t="str">
            <v>Vị trí 1</v>
          </cell>
          <cell r="H1819" t="str">
            <v>Các đường còn lại</v>
          </cell>
          <cell r="I1819" t="str">
            <v>Xã Phú LâmCác đường còn lạiVị trí 180</v>
          </cell>
          <cell r="O1819">
            <v>650</v>
          </cell>
          <cell r="P1819">
            <v>270</v>
          </cell>
          <cell r="S1819">
            <v>500</v>
          </cell>
          <cell r="T1819">
            <v>80</v>
          </cell>
          <cell r="U1819">
            <v>4.9230769230769234</v>
          </cell>
          <cell r="V1819">
            <v>4.9230769230769234</v>
          </cell>
          <cell r="W1819">
            <v>4.9230769230769234</v>
          </cell>
          <cell r="X1819">
            <v>4.9230769230769234</v>
          </cell>
          <cell r="Y1819">
            <v>1.3</v>
          </cell>
          <cell r="AA1819">
            <v>1.1299999999999999</v>
          </cell>
        </row>
        <row r="1820">
          <cell r="E1820" t="str">
            <v>TP19NT</v>
          </cell>
          <cell r="F1820" t="str">
            <v>TP19NT</v>
          </cell>
          <cell r="G1820" t="str">
            <v>Vị trí 1</v>
          </cell>
          <cell r="H1820" t="str">
            <v>Các đường còn lại</v>
          </cell>
          <cell r="I1820" t="str">
            <v>Xã Phú LâmCác đường còn lạiVị trí 180</v>
          </cell>
          <cell r="O1820">
            <v>520</v>
          </cell>
          <cell r="P1820">
            <v>270</v>
          </cell>
          <cell r="S1820">
            <v>400</v>
          </cell>
          <cell r="T1820">
            <v>80</v>
          </cell>
          <cell r="U1820">
            <v>5</v>
          </cell>
          <cell r="V1820">
            <v>5</v>
          </cell>
          <cell r="W1820">
            <v>5</v>
          </cell>
          <cell r="X1820">
            <v>5</v>
          </cell>
          <cell r="Y1820">
            <v>1.3</v>
          </cell>
          <cell r="AA1820">
            <v>1.1299999999999999</v>
          </cell>
        </row>
        <row r="1821">
          <cell r="E1821" t="str">
            <v>TP21NT</v>
          </cell>
          <cell r="F1821" t="str">
            <v>TP21NT</v>
          </cell>
          <cell r="G1821" t="str">
            <v>Vị trí 1</v>
          </cell>
          <cell r="H1821" t="str">
            <v>Các đường còn lại</v>
          </cell>
          <cell r="I1821" t="str">
            <v>Xã Phú LâmCác đường còn lạiVị trí 180</v>
          </cell>
          <cell r="O1821">
            <v>520</v>
          </cell>
          <cell r="P1821">
            <v>270</v>
          </cell>
          <cell r="S1821">
            <v>400</v>
          </cell>
          <cell r="T1821">
            <v>80</v>
          </cell>
          <cell r="U1821">
            <v>5.384615384615385</v>
          </cell>
          <cell r="V1821">
            <v>5.384615384615385</v>
          </cell>
          <cell r="W1821">
            <v>5.384615384615385</v>
          </cell>
          <cell r="X1821">
            <v>5.384615384615385</v>
          </cell>
          <cell r="Y1821">
            <v>1.3</v>
          </cell>
          <cell r="AA1821">
            <v>1.1299999999999999</v>
          </cell>
        </row>
        <row r="1822">
          <cell r="E1822" t="str">
            <v>TP50NT</v>
          </cell>
          <cell r="F1822" t="str">
            <v>TP50NT</v>
          </cell>
          <cell r="G1822" t="str">
            <v>Vị trí 1</v>
          </cell>
          <cell r="H1822" t="str">
            <v>Các đường còn lại</v>
          </cell>
          <cell r="I1822" t="str">
            <v>Xã Phú LâmCác đường còn lạiVị trí 180</v>
          </cell>
          <cell r="O1822">
            <v>520</v>
          </cell>
          <cell r="P1822">
            <v>270</v>
          </cell>
          <cell r="S1822">
            <v>400</v>
          </cell>
          <cell r="T1822">
            <v>80</v>
          </cell>
          <cell r="U1822">
            <v>3.0769230769230771</v>
          </cell>
          <cell r="V1822">
            <v>3.0769230769230771</v>
          </cell>
          <cell r="W1822">
            <v>3.0769230769230771</v>
          </cell>
          <cell r="X1822">
            <v>3.0769230769230771</v>
          </cell>
          <cell r="Y1822">
            <v>1.3</v>
          </cell>
          <cell r="AA1822">
            <v>1.1299999999999999</v>
          </cell>
        </row>
        <row r="1823">
          <cell r="E1823" t="str">
            <v>TP53NT</v>
          </cell>
          <cell r="F1823" t="str">
            <v>TP53NT</v>
          </cell>
          <cell r="G1823" t="str">
            <v>Vị trí 1</v>
          </cell>
          <cell r="H1823" t="str">
            <v>Các đường còn lại</v>
          </cell>
          <cell r="I1823" t="str">
            <v>Xã Đak LuaCác đường còn lạiVị trí 135</v>
          </cell>
          <cell r="O1823">
            <v>360</v>
          </cell>
          <cell r="P1823">
            <v>120</v>
          </cell>
          <cell r="S1823">
            <v>200</v>
          </cell>
          <cell r="T1823">
            <v>35</v>
          </cell>
          <cell r="U1823">
            <v>2.2222222222222223</v>
          </cell>
          <cell r="V1823">
            <v>2.2222222222222223</v>
          </cell>
          <cell r="W1823">
            <v>2.2222222222222223</v>
          </cell>
          <cell r="X1823">
            <v>2.2222222222222223</v>
          </cell>
          <cell r="Y1823">
            <v>1.3</v>
          </cell>
          <cell r="AA1823">
            <v>1.1299999999999999</v>
          </cell>
        </row>
        <row r="1824">
          <cell r="E1824" t="str">
            <v>TP10NT2_D1</v>
          </cell>
          <cell r="F1824" t="str">
            <v>TP10NT2</v>
          </cell>
          <cell r="G1824" t="str">
            <v>Vị trí 1</v>
          </cell>
          <cell r="H1824" t="str">
            <v>Các đường nhóm II</v>
          </cell>
          <cell r="I1824" t="str">
            <v>Xã Đak LuaCác đường nhóm IIVị trí 140</v>
          </cell>
          <cell r="O1824">
            <v>650</v>
          </cell>
          <cell r="P1824">
            <v>130</v>
          </cell>
          <cell r="S1824">
            <v>360</v>
          </cell>
          <cell r="T1824">
            <v>40</v>
          </cell>
          <cell r="U1824">
            <v>3.6</v>
          </cell>
          <cell r="V1824">
            <v>3.6</v>
          </cell>
          <cell r="W1824">
            <v>3.6</v>
          </cell>
          <cell r="X1824">
            <v>3.4640170940170942</v>
          </cell>
          <cell r="Y1824">
            <v>1.3</v>
          </cell>
          <cell r="AA1824">
            <v>1.1299999999999999</v>
          </cell>
        </row>
        <row r="1825">
          <cell r="E1825" t="str">
            <v>TP10NT2_D2</v>
          </cell>
          <cell r="F1825" t="str">
            <v>TP10NT2</v>
          </cell>
          <cell r="G1825" t="str">
            <v>Vị trí 1</v>
          </cell>
          <cell r="H1825" t="str">
            <v>Các đường nhóm II</v>
          </cell>
          <cell r="I1825" t="str">
            <v>Xã Đak LuaCác đường nhóm IIVị trí 140</v>
          </cell>
          <cell r="O1825">
            <v>650</v>
          </cell>
          <cell r="P1825">
            <v>130</v>
          </cell>
          <cell r="S1825">
            <v>360</v>
          </cell>
          <cell r="T1825">
            <v>40</v>
          </cell>
          <cell r="U1825">
            <v>3.433846153846154</v>
          </cell>
          <cell r="V1825">
            <v>3.433846153846154</v>
          </cell>
          <cell r="W1825">
            <v>3.433846153846154</v>
          </cell>
          <cell r="X1825">
            <v>3.4640170940170942</v>
          </cell>
          <cell r="Y1825">
            <v>1.3</v>
          </cell>
          <cell r="AA1825">
            <v>1.1299999999999999</v>
          </cell>
        </row>
        <row r="1826">
          <cell r="E1826" t="str">
            <v>TP10NT2_D3</v>
          </cell>
          <cell r="F1826" t="str">
            <v>TP10NT2</v>
          </cell>
          <cell r="G1826" t="str">
            <v>Vị trí 1</v>
          </cell>
          <cell r="H1826" t="str">
            <v>Các đường nhóm II</v>
          </cell>
          <cell r="I1826" t="str">
            <v>Xã Đak LuaCác đường nhóm IIVị trí 140</v>
          </cell>
          <cell r="O1826">
            <v>900</v>
          </cell>
          <cell r="P1826">
            <v>130</v>
          </cell>
          <cell r="S1826">
            <v>500</v>
          </cell>
          <cell r="T1826">
            <v>40</v>
          </cell>
          <cell r="U1826">
            <v>3.2222222222222223</v>
          </cell>
          <cell r="V1826">
            <v>3.2222222222222223</v>
          </cell>
          <cell r="W1826">
            <v>3.2222222222222223</v>
          </cell>
          <cell r="X1826">
            <v>3.4640170940170942</v>
          </cell>
          <cell r="Y1826">
            <v>1.3</v>
          </cell>
          <cell r="AA1826">
            <v>1.1299999999999999</v>
          </cell>
        </row>
        <row r="1827">
          <cell r="E1827" t="str">
            <v>TP10NT2_D4</v>
          </cell>
          <cell r="F1827" t="str">
            <v>TP10NT2</v>
          </cell>
          <cell r="G1827" t="str">
            <v>Vị trí 1</v>
          </cell>
          <cell r="H1827" t="str">
            <v>Các đường nhóm II</v>
          </cell>
          <cell r="I1827" t="str">
            <v>Xã Đak LuaCác đường nhóm IIVị trí 140</v>
          </cell>
          <cell r="O1827">
            <v>650</v>
          </cell>
          <cell r="P1827">
            <v>130</v>
          </cell>
          <cell r="S1827">
            <v>360</v>
          </cell>
          <cell r="T1827">
            <v>40</v>
          </cell>
          <cell r="U1827">
            <v>3.6</v>
          </cell>
          <cell r="V1827">
            <v>3.6</v>
          </cell>
          <cell r="W1827">
            <v>3.6</v>
          </cell>
          <cell r="X1827">
            <v>3.4640170940170942</v>
          </cell>
          <cell r="Y1827">
            <v>1.3</v>
          </cell>
          <cell r="AA1827">
            <v>1.1299999999999999</v>
          </cell>
        </row>
        <row r="1828">
          <cell r="E1828" t="str">
            <v>VC56NT</v>
          </cell>
          <cell r="F1828" t="str">
            <v>VC56NT</v>
          </cell>
          <cell r="G1828" t="str">
            <v>Vị trí 1</v>
          </cell>
          <cell r="H1828" t="str">
            <v>Các đường còn lại</v>
          </cell>
          <cell r="I1828" t="str">
            <v>xã Trị AnCác đường còn lạiVị trí 1140</v>
          </cell>
          <cell r="O1828">
            <v>2000</v>
          </cell>
          <cell r="P1828">
            <v>470</v>
          </cell>
          <cell r="S1828">
            <v>1500</v>
          </cell>
          <cell r="T1828">
            <v>140</v>
          </cell>
          <cell r="U1828">
            <v>2.1749999999999998</v>
          </cell>
          <cell r="V1828">
            <v>2.1749999999999998</v>
          </cell>
          <cell r="W1828">
            <v>2.1749999999999998</v>
          </cell>
          <cell r="X1828">
            <v>2.1749999999999998</v>
          </cell>
          <cell r="Y1828">
            <v>1.3</v>
          </cell>
          <cell r="Z1828">
            <v>1.1463985976401327</v>
          </cell>
          <cell r="AA1828">
            <v>1.1499999999999999</v>
          </cell>
        </row>
        <row r="1829">
          <cell r="E1829" t="str">
            <v>VC58NT</v>
          </cell>
          <cell r="F1829" t="str">
            <v>VC58NT</v>
          </cell>
          <cell r="G1829" t="str">
            <v>Vị trí 1</v>
          </cell>
          <cell r="H1829" t="str">
            <v>Các đường còn lại</v>
          </cell>
          <cell r="I1829" t="str">
            <v>xã Trị AnCác đường còn lạiVị trí 1140</v>
          </cell>
          <cell r="O1829">
            <v>1600</v>
          </cell>
          <cell r="P1829">
            <v>470</v>
          </cell>
          <cell r="S1829">
            <v>1200</v>
          </cell>
          <cell r="T1829">
            <v>140</v>
          </cell>
          <cell r="U1829">
            <v>2.1749999999999998</v>
          </cell>
          <cell r="V1829">
            <v>2.1749999999999998</v>
          </cell>
          <cell r="W1829">
            <v>2.1749999999999998</v>
          </cell>
          <cell r="X1829">
            <v>2.1749999999999998</v>
          </cell>
          <cell r="Y1829">
            <v>1.3</v>
          </cell>
          <cell r="AA1829">
            <v>1.1299999999999999</v>
          </cell>
        </row>
        <row r="1830">
          <cell r="E1830" t="str">
            <v>VC64NT</v>
          </cell>
          <cell r="F1830" t="str">
            <v>VC64NT</v>
          </cell>
          <cell r="G1830" t="str">
            <v>Vị trí 1</v>
          </cell>
          <cell r="H1830" t="str">
            <v>Các đường còn lại</v>
          </cell>
          <cell r="I1830" t="str">
            <v>xã Trị AnCác đường còn lạiVị trí 1140</v>
          </cell>
          <cell r="O1830">
            <v>1800</v>
          </cell>
          <cell r="P1830">
            <v>470</v>
          </cell>
          <cell r="S1830">
            <v>1300</v>
          </cell>
          <cell r="T1830">
            <v>140</v>
          </cell>
          <cell r="U1830">
            <v>2.0944444444444446</v>
          </cell>
          <cell r="V1830">
            <v>2.0944444444444446</v>
          </cell>
          <cell r="W1830">
            <v>2.0944444444444446</v>
          </cell>
          <cell r="X1830">
            <v>2.0944444444444446</v>
          </cell>
          <cell r="Y1830">
            <v>1.3</v>
          </cell>
          <cell r="AA1830">
            <v>1.1299999999999999</v>
          </cell>
        </row>
        <row r="1831">
          <cell r="E1831" t="str">
            <v>VC65NT</v>
          </cell>
          <cell r="F1831" t="str">
            <v>VC65NT</v>
          </cell>
          <cell r="G1831" t="str">
            <v>Vị trí 1</v>
          </cell>
          <cell r="H1831" t="str">
            <v>Các đường còn lại</v>
          </cell>
          <cell r="I1831" t="str">
            <v>xã Trị AnCác đường còn lạiVị trí 1140</v>
          </cell>
          <cell r="O1831">
            <v>1600</v>
          </cell>
          <cell r="P1831">
            <v>470</v>
          </cell>
          <cell r="S1831">
            <v>1200</v>
          </cell>
          <cell r="T1831">
            <v>140</v>
          </cell>
          <cell r="U1831">
            <v>2.1749999999999998</v>
          </cell>
          <cell r="V1831">
            <v>2.1749999999999998</v>
          </cell>
          <cell r="W1831">
            <v>2.1749999999999998</v>
          </cell>
          <cell r="X1831">
            <v>2.1749999999999998</v>
          </cell>
          <cell r="Y1831">
            <v>1.3</v>
          </cell>
          <cell r="AA1831">
            <v>1.1299999999999999</v>
          </cell>
        </row>
        <row r="1832">
          <cell r="E1832" t="str">
            <v>VC25NT</v>
          </cell>
          <cell r="F1832" t="str">
            <v>VC25NT</v>
          </cell>
          <cell r="G1832" t="str">
            <v>Vị trí 1</v>
          </cell>
          <cell r="H1832" t="str">
            <v>Các đường còn lại</v>
          </cell>
          <cell r="I1832" t="str">
            <v>xã Trị AnCác đường còn lạiVị trí 1140</v>
          </cell>
          <cell r="O1832">
            <v>1900</v>
          </cell>
          <cell r="P1832">
            <v>470</v>
          </cell>
          <cell r="S1832">
            <v>1400</v>
          </cell>
          <cell r="T1832">
            <v>140</v>
          </cell>
          <cell r="U1832">
            <v>1.5473684210526315</v>
          </cell>
          <cell r="V1832">
            <v>1.5473684210526315</v>
          </cell>
          <cell r="W1832">
            <v>1.5473684210526315</v>
          </cell>
          <cell r="X1832">
            <v>1.5473684210526315</v>
          </cell>
          <cell r="Y1832">
            <v>1.3</v>
          </cell>
          <cell r="AA1832">
            <v>1.1299999999999999</v>
          </cell>
        </row>
        <row r="1833">
          <cell r="E1833" t="str">
            <v>VC26NT</v>
          </cell>
          <cell r="F1833" t="str">
            <v>VC26NT</v>
          </cell>
          <cell r="G1833" t="str">
            <v>Vị trí 1</v>
          </cell>
          <cell r="H1833" t="str">
            <v>Các đường còn lại</v>
          </cell>
          <cell r="I1833" t="str">
            <v>xã Trị AnCác đường còn lạiVị trí 1140</v>
          </cell>
          <cell r="O1833">
            <v>1900</v>
          </cell>
          <cell r="P1833">
            <v>470</v>
          </cell>
          <cell r="S1833">
            <v>1400</v>
          </cell>
          <cell r="T1833">
            <v>140</v>
          </cell>
          <cell r="U1833">
            <v>1.5473684210526315</v>
          </cell>
          <cell r="V1833">
            <v>1.5473684210526315</v>
          </cell>
          <cell r="W1833">
            <v>1.5473684210526315</v>
          </cell>
          <cell r="X1833">
            <v>1.5473684210526315</v>
          </cell>
          <cell r="Y1833">
            <v>1.3</v>
          </cell>
          <cell r="AA1833">
            <v>1.1299999999999999</v>
          </cell>
        </row>
        <row r="1834">
          <cell r="E1834" t="str">
            <v>VC57NT</v>
          </cell>
          <cell r="F1834" t="str">
            <v>VC57NT</v>
          </cell>
          <cell r="G1834" t="str">
            <v>Vị trí 1</v>
          </cell>
          <cell r="H1834" t="str">
            <v>Các đường còn lại</v>
          </cell>
          <cell r="I1834" t="str">
            <v>xã Trị AnCác đường còn lạiVị trí 1140</v>
          </cell>
          <cell r="O1834">
            <v>1900</v>
          </cell>
          <cell r="P1834">
            <v>470</v>
          </cell>
          <cell r="S1834">
            <v>1400</v>
          </cell>
          <cell r="T1834">
            <v>140</v>
          </cell>
          <cell r="U1834">
            <v>1.5473684210526315</v>
          </cell>
          <cell r="V1834">
            <v>1.5473684210526315</v>
          </cell>
          <cell r="W1834">
            <v>1.5473684210526315</v>
          </cell>
          <cell r="X1834">
            <v>1.5473684210526315</v>
          </cell>
          <cell r="Y1834">
            <v>1.3</v>
          </cell>
          <cell r="AA1834">
            <v>1.1299999999999999</v>
          </cell>
        </row>
        <row r="1835">
          <cell r="E1835" t="str">
            <v>VC24NT</v>
          </cell>
          <cell r="F1835" t="str">
            <v>VC24NT</v>
          </cell>
          <cell r="G1835" t="str">
            <v>Vị trí 1</v>
          </cell>
          <cell r="H1835" t="str">
            <v>Các đường còn lại</v>
          </cell>
          <cell r="I1835" t="str">
            <v>xã Trị AnCác đường còn lạiVị trí 1140</v>
          </cell>
          <cell r="O1835">
            <v>2200</v>
          </cell>
          <cell r="P1835">
            <v>470</v>
          </cell>
          <cell r="S1835">
            <v>1500</v>
          </cell>
          <cell r="T1835">
            <v>140</v>
          </cell>
          <cell r="U1835">
            <v>1.8409090909090911</v>
          </cell>
          <cell r="V1835">
            <v>1.8409090909090911</v>
          </cell>
          <cell r="W1835">
            <v>1.8409090909090911</v>
          </cell>
          <cell r="X1835">
            <v>1.8409090909090911</v>
          </cell>
          <cell r="Y1835">
            <v>1.3</v>
          </cell>
          <cell r="Z1835">
            <v>1.1000000000000001</v>
          </cell>
          <cell r="AA1835">
            <v>1.1299999999999999</v>
          </cell>
        </row>
        <row r="1836">
          <cell r="E1836" t="str">
            <v>VC41NT</v>
          </cell>
          <cell r="F1836" t="str">
            <v>VC41NT</v>
          </cell>
          <cell r="G1836" t="str">
            <v>Vị trí 1</v>
          </cell>
          <cell r="H1836" t="str">
            <v>Các đường còn lại</v>
          </cell>
          <cell r="I1836" t="str">
            <v>xã Trị AnCác đường còn lạiVị trí 1140</v>
          </cell>
          <cell r="O1836">
            <v>2300</v>
          </cell>
          <cell r="P1836">
            <v>470</v>
          </cell>
          <cell r="S1836">
            <v>1600</v>
          </cell>
          <cell r="T1836">
            <v>140</v>
          </cell>
          <cell r="U1836">
            <v>1.3913043478260869</v>
          </cell>
          <cell r="V1836">
            <v>1.3913043478260869</v>
          </cell>
          <cell r="W1836">
            <v>1.3913043478260869</v>
          </cell>
          <cell r="X1836">
            <v>1.3913043478260869</v>
          </cell>
          <cell r="Y1836">
            <v>1.3</v>
          </cell>
          <cell r="Z1836">
            <v>1.1000000000000001</v>
          </cell>
          <cell r="AA1836">
            <v>1.1299999999999999</v>
          </cell>
        </row>
        <row r="1837">
          <cell r="E1837" t="str">
            <v>VC63NT</v>
          </cell>
          <cell r="F1837" t="str">
            <v>VC63NT</v>
          </cell>
          <cell r="G1837" t="str">
            <v>Vị trí 1</v>
          </cell>
          <cell r="H1837" t="str">
            <v>Các đường còn lại</v>
          </cell>
          <cell r="I1837" t="str">
            <v>xã Trị AnCác đường còn lạiVị trí 1140</v>
          </cell>
          <cell r="O1837">
            <v>1900</v>
          </cell>
          <cell r="P1837">
            <v>470</v>
          </cell>
          <cell r="S1837">
            <v>1400</v>
          </cell>
          <cell r="T1837">
            <v>140</v>
          </cell>
          <cell r="U1837">
            <v>1.5473684210526315</v>
          </cell>
          <cell r="V1837">
            <v>1.5473684210526315</v>
          </cell>
          <cell r="W1837">
            <v>1.5473684210526315</v>
          </cell>
          <cell r="X1837">
            <v>1.5473684210526315</v>
          </cell>
          <cell r="Y1837">
            <v>1.3</v>
          </cell>
          <cell r="AA1837">
            <v>1.1299999999999999</v>
          </cell>
        </row>
        <row r="1838">
          <cell r="E1838" t="str">
            <v>VC27NT</v>
          </cell>
          <cell r="F1838" t="str">
            <v>VC27NT</v>
          </cell>
          <cell r="G1838" t="str">
            <v>Vị trí 1</v>
          </cell>
          <cell r="H1838" t="str">
            <v>Các đường còn lại</v>
          </cell>
          <cell r="I1838" t="str">
            <v>xã Trị AnCác đường còn lạiVị trí 1140</v>
          </cell>
          <cell r="O1838">
            <v>1800</v>
          </cell>
          <cell r="P1838">
            <v>470</v>
          </cell>
          <cell r="S1838">
            <v>1300</v>
          </cell>
          <cell r="T1838">
            <v>140</v>
          </cell>
          <cell r="U1838">
            <v>2.0944444444444446</v>
          </cell>
          <cell r="V1838">
            <v>2.0944444444444446</v>
          </cell>
          <cell r="W1838">
            <v>2.0944444444444446</v>
          </cell>
          <cell r="X1838">
            <v>2.0944444444444446</v>
          </cell>
          <cell r="Y1838">
            <v>1.3</v>
          </cell>
          <cell r="AA1838">
            <v>1.1299999999999999</v>
          </cell>
        </row>
        <row r="1839">
          <cell r="E1839" t="str">
            <v>VC1NT1_D9</v>
          </cell>
          <cell r="F1839" t="str">
            <v>VC1NT1</v>
          </cell>
          <cell r="G1839" t="str">
            <v>Vị trí 1</v>
          </cell>
          <cell r="H1839" t="str">
            <v>Các đường nhóm I</v>
          </cell>
          <cell r="I1839" t="str">
            <v>xã Trị AnCác đường nhóm IVị trí 1160</v>
          </cell>
          <cell r="O1839">
            <v>2100</v>
          </cell>
          <cell r="P1839">
            <v>530</v>
          </cell>
          <cell r="S1839">
            <v>1700</v>
          </cell>
          <cell r="T1839">
            <v>160</v>
          </cell>
          <cell r="U1839">
            <v>2.3476190476190477</v>
          </cell>
          <cell r="V1839">
            <v>2.3476190476190477</v>
          </cell>
          <cell r="W1839">
            <v>2.3476190476190477</v>
          </cell>
          <cell r="X1839">
            <v>1.6927486870567729</v>
          </cell>
          <cell r="Y1839">
            <v>1.3</v>
          </cell>
          <cell r="Z1839">
            <v>1.1081536144959063</v>
          </cell>
          <cell r="AA1839">
            <v>1.1100000000000001</v>
          </cell>
        </row>
        <row r="1840">
          <cell r="E1840" t="str">
            <v>VC1NT1_D10</v>
          </cell>
          <cell r="F1840" t="str">
            <v>VC1NT10</v>
          </cell>
          <cell r="G1840" t="str">
            <v>Vị trí 1</v>
          </cell>
          <cell r="H1840" t="str">
            <v>Các đường nhóm I</v>
          </cell>
          <cell r="I1840" t="str">
            <v>xã Trị AnCác đường nhóm IVị trí 1160</v>
          </cell>
          <cell r="O1840">
            <v>2000</v>
          </cell>
          <cell r="P1840">
            <v>530</v>
          </cell>
          <cell r="S1840">
            <v>1650</v>
          </cell>
          <cell r="T1840">
            <v>160</v>
          </cell>
          <cell r="U1840">
            <v>2.31</v>
          </cell>
          <cell r="V1840">
            <v>2.31</v>
          </cell>
          <cell r="W1840">
            <v>2.31</v>
          </cell>
          <cell r="X1840">
            <v>2.31</v>
          </cell>
          <cell r="Y1840">
            <v>1.3</v>
          </cell>
          <cell r="AA1840">
            <v>1.1299999999999999</v>
          </cell>
        </row>
        <row r="1841">
          <cell r="E1841" t="str">
            <v>VC1DT_D2</v>
          </cell>
          <cell r="F1841" t="str">
            <v>VC1DT</v>
          </cell>
          <cell r="G1841" t="str">
            <v>Vị trí 1</v>
          </cell>
          <cell r="H1841" t="str">
            <v>TTVA</v>
          </cell>
          <cell r="I1841" t="str">
            <v>xã Trị AnTTVAVị trí 1240</v>
          </cell>
          <cell r="O1841">
            <v>2700</v>
          </cell>
          <cell r="P1841">
            <v>760</v>
          </cell>
          <cell r="S1841">
            <v>2200</v>
          </cell>
          <cell r="T1841">
            <v>240</v>
          </cell>
          <cell r="U1841">
            <v>1.874074074074074</v>
          </cell>
          <cell r="V1841">
            <v>1.874074074074074</v>
          </cell>
          <cell r="W1841">
            <v>1.874074074074074</v>
          </cell>
          <cell r="X1841">
            <v>1.874074074074074</v>
          </cell>
          <cell r="Y1841">
            <v>1.3</v>
          </cell>
          <cell r="AA1841">
            <v>1.1299999999999999</v>
          </cell>
        </row>
        <row r="1842">
          <cell r="E1842" t="str">
            <v>VC71NT</v>
          </cell>
          <cell r="F1842" t="str">
            <v>VC71NT</v>
          </cell>
          <cell r="G1842" t="str">
            <v>Vị trí 1</v>
          </cell>
          <cell r="H1842" t="str">
            <v>Các đường còn lại</v>
          </cell>
          <cell r="I1842" t="str">
            <v>xã Trị AnCác đường còn lạiVị trí 1140</v>
          </cell>
          <cell r="O1842">
            <v>1600</v>
          </cell>
          <cell r="P1842">
            <v>470</v>
          </cell>
          <cell r="S1842">
            <v>1500</v>
          </cell>
          <cell r="T1842">
            <v>140</v>
          </cell>
          <cell r="U1842">
            <v>2.5312500000000004</v>
          </cell>
          <cell r="V1842">
            <v>2.5312500000000004</v>
          </cell>
          <cell r="W1842">
            <v>2.5312500000000004</v>
          </cell>
          <cell r="X1842">
            <v>2.5312500000000004</v>
          </cell>
          <cell r="Y1842">
            <v>1.3</v>
          </cell>
          <cell r="AA1842">
            <v>1.1299999999999999</v>
          </cell>
        </row>
        <row r="1843">
          <cell r="E1843" t="str">
            <v>VC5NT2</v>
          </cell>
          <cell r="F1843" t="str">
            <v>VC5NT2</v>
          </cell>
          <cell r="G1843" t="str">
            <v>Vị trí 1</v>
          </cell>
          <cell r="H1843" t="str">
            <v>Các đường nhóm II</v>
          </cell>
          <cell r="I1843" t="str">
            <v>xã Trị AnCác đường nhóm IIVị trí 165</v>
          </cell>
          <cell r="O1843">
            <v>1300</v>
          </cell>
          <cell r="P1843">
            <v>220</v>
          </cell>
          <cell r="S1843">
            <v>1000</v>
          </cell>
          <cell r="T1843">
            <v>65</v>
          </cell>
          <cell r="U1843">
            <v>2.2307692307692308</v>
          </cell>
          <cell r="V1843">
            <v>2.2307692307692308</v>
          </cell>
          <cell r="W1843">
            <v>2.2307692307692308</v>
          </cell>
          <cell r="X1843">
            <v>2.2307692307692308</v>
          </cell>
          <cell r="Y1843">
            <v>1.3</v>
          </cell>
          <cell r="AA1843">
            <v>1.1299999999999999</v>
          </cell>
        </row>
        <row r="1844">
          <cell r="E1844" t="str">
            <v>VC67NT</v>
          </cell>
          <cell r="F1844" t="str">
            <v>VC67NT</v>
          </cell>
          <cell r="G1844" t="str">
            <v>Vị trí 1</v>
          </cell>
          <cell r="H1844" t="str">
            <v>Các đường còn lại</v>
          </cell>
          <cell r="I1844" t="str">
            <v>xã Trị AnCác đường còn lạiVị trí 160</v>
          </cell>
          <cell r="O1844">
            <v>880</v>
          </cell>
          <cell r="P1844">
            <v>200</v>
          </cell>
          <cell r="S1844">
            <v>650</v>
          </cell>
          <cell r="T1844">
            <v>60</v>
          </cell>
          <cell r="U1844">
            <v>1.5511363636363635</v>
          </cell>
          <cell r="V1844">
            <v>1.5511363636363635</v>
          </cell>
          <cell r="W1844">
            <v>1.5511363636363635</v>
          </cell>
          <cell r="X1844">
            <v>1.5511363636363635</v>
          </cell>
          <cell r="Y1844">
            <v>1.3</v>
          </cell>
          <cell r="AA1844">
            <v>1.1299999999999999</v>
          </cell>
        </row>
        <row r="1845">
          <cell r="E1845" t="str">
            <v>VC39NT</v>
          </cell>
          <cell r="F1845" t="str">
            <v>VC39NT</v>
          </cell>
          <cell r="G1845" t="str">
            <v>Vị trí 1</v>
          </cell>
          <cell r="H1845" t="str">
            <v>Các đường còn lại</v>
          </cell>
          <cell r="I1845" t="str">
            <v>xã Trị AnCác đường còn lạiVị trí 160</v>
          </cell>
          <cell r="O1845">
            <v>1400</v>
          </cell>
          <cell r="P1845">
            <v>200</v>
          </cell>
          <cell r="S1845">
            <v>1000</v>
          </cell>
          <cell r="T1845">
            <v>60</v>
          </cell>
          <cell r="U1845">
            <v>2.0714285714285716</v>
          </cell>
          <cell r="V1845">
            <v>2.0714285714285716</v>
          </cell>
          <cell r="W1845">
            <v>2.0714285714285716</v>
          </cell>
          <cell r="X1845">
            <v>2.0714285714285716</v>
          </cell>
          <cell r="Y1845">
            <v>1.3</v>
          </cell>
          <cell r="AA1845">
            <v>1.1299999999999999</v>
          </cell>
        </row>
        <row r="1846">
          <cell r="E1846" t="str">
            <v>VC4DT</v>
          </cell>
          <cell r="F1846" t="str">
            <v>VC4DT</v>
          </cell>
          <cell r="G1846" t="str">
            <v>Vị trí 1</v>
          </cell>
          <cell r="H1846" t="str">
            <v>TTVA</v>
          </cell>
          <cell r="I1846" t="str">
            <v>xã Trị AnTTVAVị trí 1240</v>
          </cell>
          <cell r="O1846">
            <v>5400</v>
          </cell>
          <cell r="P1846">
            <v>760</v>
          </cell>
          <cell r="S1846">
            <v>5000</v>
          </cell>
          <cell r="T1846">
            <v>240</v>
          </cell>
          <cell r="U1846">
            <v>2.9629629629629628</v>
          </cell>
          <cell r="V1846">
            <v>2.9629629629629628</v>
          </cell>
          <cell r="W1846">
            <v>2.9629629629629628</v>
          </cell>
          <cell r="X1846">
            <v>2.9629629629629628</v>
          </cell>
          <cell r="Y1846">
            <v>1.3</v>
          </cell>
          <cell r="Z1846">
            <v>1.103877139979859</v>
          </cell>
          <cell r="AA1846">
            <v>1.1299999999999999</v>
          </cell>
        </row>
        <row r="1847">
          <cell r="E1847" t="str">
            <v>VC2NT1_D4</v>
          </cell>
          <cell r="F1847" t="str">
            <v>VC2NT1</v>
          </cell>
          <cell r="G1847" t="str">
            <v>Vị trí 1</v>
          </cell>
          <cell r="H1847" t="str">
            <v>Các đường nhóm I</v>
          </cell>
          <cell r="I1847" t="str">
            <v>xã Trị AnCác đường nhóm IVị trí 170</v>
          </cell>
          <cell r="O1847">
            <v>1400</v>
          </cell>
          <cell r="P1847">
            <v>230</v>
          </cell>
          <cell r="S1847">
            <v>1000</v>
          </cell>
          <cell r="T1847">
            <v>70</v>
          </cell>
          <cell r="U1847">
            <v>2.0714285714285716</v>
          </cell>
          <cell r="V1847">
            <v>2.0714285714285716</v>
          </cell>
          <cell r="W1847">
            <v>2.0714285714285716</v>
          </cell>
          <cell r="X1847">
            <v>2.3797147405970938</v>
          </cell>
          <cell r="Y1847">
            <v>1.3</v>
          </cell>
          <cell r="Z1847">
            <v>1.140575589546805</v>
          </cell>
          <cell r="AA1847">
            <v>1.1399999999999999</v>
          </cell>
        </row>
        <row r="1848">
          <cell r="E1848" t="str">
            <v>VC2NT1_D5</v>
          </cell>
          <cell r="F1848" t="str">
            <v>VC2NT1</v>
          </cell>
          <cell r="G1848" t="str">
            <v>Vị trí 1</v>
          </cell>
          <cell r="H1848" t="str">
            <v>Các đường nhóm I</v>
          </cell>
          <cell r="I1848" t="str">
            <v>xã Trị AnCác đường nhóm IVị trí 170</v>
          </cell>
          <cell r="O1848">
            <v>1700</v>
          </cell>
          <cell r="P1848">
            <v>230</v>
          </cell>
          <cell r="S1848">
            <v>1200</v>
          </cell>
          <cell r="T1848">
            <v>70</v>
          </cell>
          <cell r="U1848">
            <v>3.7411764705882353</v>
          </cell>
          <cell r="V1848">
            <v>3.7411764705882353</v>
          </cell>
          <cell r="W1848">
            <v>3.7411764705882353</v>
          </cell>
          <cell r="X1848">
            <v>2.3797147405970938</v>
          </cell>
          <cell r="Y1848">
            <v>1.3</v>
          </cell>
          <cell r="Z1848">
            <v>1.140575589546805</v>
          </cell>
          <cell r="AA1848">
            <v>1.1399999999999999</v>
          </cell>
        </row>
        <row r="1849">
          <cell r="E1849" t="str">
            <v>VC3NT1_D1</v>
          </cell>
          <cell r="F1849" t="str">
            <v>VC3NT1</v>
          </cell>
          <cell r="G1849" t="str">
            <v>Vị trí 1</v>
          </cell>
          <cell r="H1849" t="str">
            <v>Các đường nhóm I</v>
          </cell>
          <cell r="I1849" t="str">
            <v>xã Trị AnCác đường nhóm IVị trí 170</v>
          </cell>
          <cell r="O1849">
            <v>1200</v>
          </cell>
          <cell r="P1849">
            <v>230</v>
          </cell>
          <cell r="S1849">
            <v>800</v>
          </cell>
          <cell r="T1849">
            <v>70</v>
          </cell>
          <cell r="U1849">
            <v>3.8666666666666667</v>
          </cell>
          <cell r="V1849">
            <v>3.8666666666666667</v>
          </cell>
          <cell r="W1849">
            <v>3.8666666666666667</v>
          </cell>
          <cell r="X1849">
            <v>2.3648809523809518</v>
          </cell>
          <cell r="Y1849">
            <v>1.3</v>
          </cell>
          <cell r="Z1849">
            <v>1.1835493347671606</v>
          </cell>
          <cell r="AA1849">
            <v>1.18</v>
          </cell>
        </row>
        <row r="1850">
          <cell r="E1850" t="str">
            <v>VC3NT1_D2</v>
          </cell>
          <cell r="F1850" t="str">
            <v>VC3NT1</v>
          </cell>
          <cell r="G1850" t="str">
            <v>Vị trí 1</v>
          </cell>
          <cell r="H1850" t="str">
            <v>Các đường nhóm I</v>
          </cell>
          <cell r="I1850" t="str">
            <v>xã Trị AnCác đường nhóm IVị trí 170</v>
          </cell>
          <cell r="O1850">
            <v>1200</v>
          </cell>
          <cell r="P1850">
            <v>230</v>
          </cell>
          <cell r="S1850">
            <v>800</v>
          </cell>
          <cell r="T1850">
            <v>70</v>
          </cell>
          <cell r="U1850">
            <v>2.1333333333333333</v>
          </cell>
          <cell r="V1850">
            <v>2.1333333333333333</v>
          </cell>
          <cell r="W1850">
            <v>2.1333333333333333</v>
          </cell>
          <cell r="X1850">
            <v>2.3648809523809518</v>
          </cell>
          <cell r="Y1850">
            <v>1.3</v>
          </cell>
          <cell r="Z1850">
            <v>1.1835493347671606</v>
          </cell>
          <cell r="AA1850">
            <v>1.18</v>
          </cell>
        </row>
        <row r="1851">
          <cell r="E1851" t="str">
            <v>VC27DT, VC59NT</v>
          </cell>
          <cell r="F1851" t="str">
            <v>VC27DT, VC59NT</v>
          </cell>
          <cell r="G1851" t="str">
            <v>Vị trí 1</v>
          </cell>
          <cell r="H1851" t="str">
            <v>Các đường còn lại</v>
          </cell>
          <cell r="I1851" t="str">
            <v>xã Trị AnCác đường còn lạiVị trí 1140</v>
          </cell>
          <cell r="O1851">
            <v>2600</v>
          </cell>
          <cell r="P1851">
            <v>470</v>
          </cell>
          <cell r="S1851">
            <v>2000</v>
          </cell>
          <cell r="T1851">
            <v>140</v>
          </cell>
          <cell r="V1851">
            <v>0</v>
          </cell>
          <cell r="W1851">
            <v>1</v>
          </cell>
          <cell r="X1851">
            <v>1</v>
          </cell>
          <cell r="Y1851">
            <v>1.3</v>
          </cell>
          <cell r="Z1851">
            <v>1.0442046641141662</v>
          </cell>
          <cell r="AA1851">
            <v>1.1299999999999999</v>
          </cell>
        </row>
        <row r="1852">
          <cell r="E1852" t="str">
            <v>VC30NT2_D3</v>
          </cell>
          <cell r="F1852" t="str">
            <v>VC30NT2</v>
          </cell>
          <cell r="G1852" t="str">
            <v>Vị trí 1</v>
          </cell>
          <cell r="H1852" t="str">
            <v>Các đường nhóm II</v>
          </cell>
          <cell r="I1852" t="str">
            <v>xã Trị AnCác đường nhóm IIVị trí 1150</v>
          </cell>
          <cell r="O1852">
            <v>2500</v>
          </cell>
          <cell r="P1852">
            <v>500</v>
          </cell>
          <cell r="S1852">
            <v>2000</v>
          </cell>
          <cell r="T1852">
            <v>150</v>
          </cell>
          <cell r="U1852">
            <v>2.2400000000000002</v>
          </cell>
          <cell r="V1852">
            <v>2.2400000000000002</v>
          </cell>
          <cell r="W1852">
            <v>2.2400000000000002</v>
          </cell>
          <cell r="X1852">
            <v>2.3612494929006087</v>
          </cell>
          <cell r="Y1852">
            <v>1.3</v>
          </cell>
          <cell r="Z1852">
            <v>1.0719211822660097</v>
          </cell>
          <cell r="AA1852">
            <v>1.07</v>
          </cell>
        </row>
        <row r="1853">
          <cell r="E1853" t="str">
            <v>VC30NT2_D4</v>
          </cell>
          <cell r="F1853" t="str">
            <v>VC30NT2</v>
          </cell>
          <cell r="G1853" t="str">
            <v>Vị trí 1</v>
          </cell>
          <cell r="H1853" t="str">
            <v>Các đường nhóm II</v>
          </cell>
          <cell r="I1853" t="str">
            <v>xã Trị AnCác đường nhóm IIVị trí 1150</v>
          </cell>
          <cell r="O1853">
            <v>2500</v>
          </cell>
          <cell r="P1853">
            <v>500</v>
          </cell>
          <cell r="S1853">
            <v>2300</v>
          </cell>
          <cell r="T1853">
            <v>150</v>
          </cell>
          <cell r="U1853">
            <v>2.5760000000000001</v>
          </cell>
          <cell r="V1853">
            <v>2.5760000000000001</v>
          </cell>
          <cell r="W1853">
            <v>2.5760000000000001</v>
          </cell>
          <cell r="X1853">
            <v>2.3612494929006087</v>
          </cell>
          <cell r="Y1853">
            <v>1.3</v>
          </cell>
          <cell r="Z1853">
            <v>1.0719211822660097</v>
          </cell>
          <cell r="AA1853">
            <v>1.07</v>
          </cell>
        </row>
        <row r="1854">
          <cell r="E1854" t="str">
            <v>VC2DT_D1</v>
          </cell>
          <cell r="F1854" t="str">
            <v>VC2DT</v>
          </cell>
          <cell r="G1854" t="str">
            <v>Vị trí 1</v>
          </cell>
          <cell r="H1854" t="str">
            <v>TTVA</v>
          </cell>
          <cell r="I1854" t="str">
            <v>xã Trị AnTTVAVị trí 1240</v>
          </cell>
          <cell r="O1854">
            <v>3200</v>
          </cell>
          <cell r="P1854">
            <v>760</v>
          </cell>
          <cell r="S1854">
            <v>2800</v>
          </cell>
          <cell r="T1854">
            <v>240</v>
          </cell>
          <cell r="U1854">
            <v>2.7124999999999999</v>
          </cell>
          <cell r="V1854">
            <v>2.7124999999999999</v>
          </cell>
          <cell r="W1854">
            <v>2.7124999999999999</v>
          </cell>
          <cell r="X1854">
            <v>2.7838815789473683</v>
          </cell>
          <cell r="Y1854">
            <v>1.3</v>
          </cell>
          <cell r="AA1854">
            <v>1.1299999999999999</v>
          </cell>
        </row>
        <row r="1855">
          <cell r="E1855" t="str">
            <v>VC2DT_D2</v>
          </cell>
          <cell r="F1855" t="str">
            <v>VC2DT</v>
          </cell>
          <cell r="G1855" t="str">
            <v>Vị trí 1</v>
          </cell>
          <cell r="H1855" t="str">
            <v>TTVA</v>
          </cell>
          <cell r="I1855" t="str">
            <v>xã Trị AnTTVAVị trí 1240</v>
          </cell>
          <cell r="O1855">
            <v>3800</v>
          </cell>
          <cell r="P1855">
            <v>760</v>
          </cell>
          <cell r="S1855">
            <v>3500</v>
          </cell>
          <cell r="T1855">
            <v>240</v>
          </cell>
          <cell r="U1855">
            <v>2.8552631578947367</v>
          </cell>
          <cell r="V1855">
            <v>2.8552631578947367</v>
          </cell>
          <cell r="W1855">
            <v>2.8552631578947367</v>
          </cell>
          <cell r="X1855">
            <v>2.7838815789473683</v>
          </cell>
          <cell r="Y1855">
            <v>1.3</v>
          </cell>
          <cell r="AA1855">
            <v>1.1299999999999999</v>
          </cell>
        </row>
        <row r="1856">
          <cell r="E1856" t="str">
            <v>VC3DT</v>
          </cell>
          <cell r="F1856" t="str">
            <v>VC3DT</v>
          </cell>
          <cell r="G1856" t="str">
            <v>Vị trí 1</v>
          </cell>
          <cell r="H1856" t="str">
            <v>TTVA</v>
          </cell>
          <cell r="I1856" t="str">
            <v>xã Trị AnTTVAVị trí 1240</v>
          </cell>
          <cell r="O1856">
            <v>3600</v>
          </cell>
          <cell r="P1856">
            <v>760</v>
          </cell>
          <cell r="S1856">
            <v>3000</v>
          </cell>
          <cell r="T1856">
            <v>240</v>
          </cell>
          <cell r="U1856">
            <v>2.9166666666666665</v>
          </cell>
          <cell r="V1856">
            <v>2.9166666666666665</v>
          </cell>
          <cell r="W1856">
            <v>2.9166666666666665</v>
          </cell>
          <cell r="X1856">
            <v>2.9166666666666665</v>
          </cell>
          <cell r="Y1856">
            <v>1.3</v>
          </cell>
          <cell r="Z1856">
            <v>1.1532598635747062</v>
          </cell>
          <cell r="AA1856">
            <v>1.1499999999999999</v>
          </cell>
        </row>
        <row r="1857">
          <cell r="E1857" t="str">
            <v>VC8DT</v>
          </cell>
          <cell r="F1857" t="str">
            <v>VC8DT</v>
          </cell>
          <cell r="G1857" t="str">
            <v>Vị trí 1</v>
          </cell>
          <cell r="H1857" t="str">
            <v>TTVA</v>
          </cell>
          <cell r="I1857" t="str">
            <v>xã Trị AnTTVAVị trí 1240</v>
          </cell>
          <cell r="O1857">
            <v>3200</v>
          </cell>
          <cell r="P1857">
            <v>760</v>
          </cell>
          <cell r="S1857">
            <v>2800</v>
          </cell>
          <cell r="T1857">
            <v>240</v>
          </cell>
          <cell r="U1857">
            <v>2.1875</v>
          </cell>
          <cell r="V1857">
            <v>2.1875</v>
          </cell>
          <cell r="W1857">
            <v>2.1875</v>
          </cell>
          <cell r="X1857">
            <v>2.1875</v>
          </cell>
          <cell r="Y1857">
            <v>1.3</v>
          </cell>
          <cell r="Z1857">
            <v>1.1088927082769449</v>
          </cell>
          <cell r="AA1857">
            <v>1.1100000000000001</v>
          </cell>
        </row>
        <row r="1858">
          <cell r="E1858" t="str">
            <v>VC20DT</v>
          </cell>
          <cell r="F1858" t="str">
            <v>VC20DT</v>
          </cell>
          <cell r="G1858" t="str">
            <v>Vị trí 1</v>
          </cell>
          <cell r="H1858" t="str">
            <v>TTVA</v>
          </cell>
          <cell r="I1858" t="str">
            <v>xã Trị AnTTVAVị trí 1240</v>
          </cell>
          <cell r="O1858">
            <v>2600</v>
          </cell>
          <cell r="P1858">
            <v>760</v>
          </cell>
          <cell r="S1858">
            <v>2100</v>
          </cell>
          <cell r="T1858">
            <v>240</v>
          </cell>
          <cell r="U1858">
            <v>2.5846153846153848</v>
          </cell>
          <cell r="V1858">
            <v>2.5846153846153848</v>
          </cell>
          <cell r="W1858">
            <v>2.5846153846153848</v>
          </cell>
          <cell r="X1858">
            <v>2.5846153846153848</v>
          </cell>
          <cell r="Y1858">
            <v>1.3</v>
          </cell>
          <cell r="Z1858">
            <v>1.0625051250512505</v>
          </cell>
          <cell r="AA1858">
            <v>1.1299999999999999</v>
          </cell>
        </row>
        <row r="1859">
          <cell r="E1859" t="str">
            <v>VC15DT</v>
          </cell>
          <cell r="F1859" t="str">
            <v>VC15DT</v>
          </cell>
          <cell r="G1859" t="str">
            <v>Vị trí 1</v>
          </cell>
          <cell r="H1859" t="str">
            <v>TTVA</v>
          </cell>
          <cell r="I1859" t="str">
            <v>xã Trị AnTTVAVị trí 1240</v>
          </cell>
          <cell r="O1859">
            <v>4100</v>
          </cell>
          <cell r="P1859">
            <v>760</v>
          </cell>
          <cell r="S1859">
            <v>3000</v>
          </cell>
          <cell r="T1859">
            <v>240</v>
          </cell>
          <cell r="U1859">
            <v>2.2682926829268291</v>
          </cell>
          <cell r="V1859">
            <v>2.2682926829268291</v>
          </cell>
          <cell r="W1859">
            <v>2.2682926829268291</v>
          </cell>
          <cell r="X1859">
            <v>2.2682926829268291</v>
          </cell>
          <cell r="Y1859">
            <v>1.3</v>
          </cell>
          <cell r="AA1859">
            <v>1.1299999999999999</v>
          </cell>
        </row>
        <row r="1860">
          <cell r="E1860" t="str">
            <v>VC26DT</v>
          </cell>
          <cell r="F1860" t="str">
            <v>VC26DT</v>
          </cell>
          <cell r="G1860" t="str">
            <v>Vị trí 1</v>
          </cell>
          <cell r="H1860" t="str">
            <v>TTVA</v>
          </cell>
          <cell r="I1860" t="str">
            <v>xã Trị AnTTVAVị trí 1240</v>
          </cell>
          <cell r="O1860">
            <v>2700</v>
          </cell>
          <cell r="P1860">
            <v>760</v>
          </cell>
          <cell r="S1860">
            <v>2000</v>
          </cell>
          <cell r="T1860">
            <v>240</v>
          </cell>
          <cell r="U1860">
            <v>2.2962962962962963</v>
          </cell>
          <cell r="V1860">
            <v>2.2962962962962963</v>
          </cell>
          <cell r="W1860">
            <v>2.2962962962962963</v>
          </cell>
          <cell r="X1860">
            <v>2.2962962962962963</v>
          </cell>
          <cell r="Y1860">
            <v>1.3</v>
          </cell>
          <cell r="AA1860">
            <v>1.1299999999999999</v>
          </cell>
        </row>
        <row r="1861">
          <cell r="E1861" t="str">
            <v>VC21DT</v>
          </cell>
          <cell r="F1861" t="str">
            <v>VC21DT</v>
          </cell>
          <cell r="G1861" t="str">
            <v>Vị trí 1</v>
          </cell>
          <cell r="H1861" t="str">
            <v>TTVA</v>
          </cell>
          <cell r="I1861" t="str">
            <v>xã Trị AnTTVAVị trí 1240</v>
          </cell>
          <cell r="O1861">
            <v>2300</v>
          </cell>
          <cell r="P1861">
            <v>760</v>
          </cell>
          <cell r="S1861">
            <v>2000</v>
          </cell>
          <cell r="T1861">
            <v>240</v>
          </cell>
          <cell r="U1861">
            <v>2.6956521739130435</v>
          </cell>
          <cell r="V1861">
            <v>2.6956521739130435</v>
          </cell>
          <cell r="W1861">
            <v>2.6956521739130435</v>
          </cell>
          <cell r="X1861">
            <v>2.6956521739130435</v>
          </cell>
          <cell r="Y1861">
            <v>1.3</v>
          </cell>
          <cell r="AA1861">
            <v>1.1299999999999999</v>
          </cell>
        </row>
        <row r="1862">
          <cell r="E1862" t="str">
            <v>VC9DT</v>
          </cell>
          <cell r="F1862" t="str">
            <v>VC9DT</v>
          </cell>
          <cell r="G1862" t="str">
            <v>Vị trí 1</v>
          </cell>
          <cell r="H1862" t="str">
            <v>TTVA</v>
          </cell>
          <cell r="I1862" t="str">
            <v>xã Trị AnTTVAVị trí 1240</v>
          </cell>
          <cell r="O1862">
            <v>2700</v>
          </cell>
          <cell r="P1862">
            <v>760</v>
          </cell>
          <cell r="S1862">
            <v>2100</v>
          </cell>
          <cell r="T1862">
            <v>240</v>
          </cell>
          <cell r="U1862">
            <v>2.411111111111111</v>
          </cell>
          <cell r="V1862">
            <v>2.411111111111111</v>
          </cell>
          <cell r="W1862">
            <v>2.411111111111111</v>
          </cell>
          <cell r="X1862">
            <v>2.411111111111111</v>
          </cell>
          <cell r="Y1862">
            <v>1.3</v>
          </cell>
          <cell r="Z1862">
            <v>1.0854966945871198</v>
          </cell>
          <cell r="AA1862">
            <v>1.0900000000000001</v>
          </cell>
        </row>
        <row r="1863">
          <cell r="E1863" t="str">
            <v>VC11DT</v>
          </cell>
          <cell r="F1863" t="str">
            <v>VC11DT</v>
          </cell>
          <cell r="G1863" t="str">
            <v>Vị trí 1</v>
          </cell>
          <cell r="H1863" t="str">
            <v>TTVA</v>
          </cell>
          <cell r="I1863" t="str">
            <v>xã Trị AnTTVAVị trí 1240</v>
          </cell>
          <cell r="O1863">
            <v>2300</v>
          </cell>
          <cell r="P1863">
            <v>760</v>
          </cell>
          <cell r="S1863">
            <v>2000</v>
          </cell>
          <cell r="T1863">
            <v>240</v>
          </cell>
          <cell r="U1863">
            <v>2.6956521739130435</v>
          </cell>
          <cell r="V1863">
            <v>2.6956521739130435</v>
          </cell>
          <cell r="W1863">
            <v>2.6956521739130435</v>
          </cell>
          <cell r="X1863">
            <v>2.6956521739130435</v>
          </cell>
          <cell r="Y1863">
            <v>1.3</v>
          </cell>
          <cell r="Z1863">
            <v>1.1000000000000001</v>
          </cell>
          <cell r="AA1863">
            <v>1.1299999999999999</v>
          </cell>
        </row>
        <row r="1864">
          <cell r="E1864" t="str">
            <v>VC10DT</v>
          </cell>
          <cell r="F1864" t="str">
            <v>VC10DT</v>
          </cell>
          <cell r="G1864" t="str">
            <v>Vị trí 1</v>
          </cell>
          <cell r="H1864" t="str">
            <v>TTVA</v>
          </cell>
          <cell r="I1864" t="str">
            <v>xã Trị AnTTVAVị trí 1240</v>
          </cell>
          <cell r="O1864">
            <v>2300</v>
          </cell>
          <cell r="P1864">
            <v>760</v>
          </cell>
          <cell r="S1864">
            <v>2000</v>
          </cell>
          <cell r="T1864">
            <v>240</v>
          </cell>
          <cell r="U1864">
            <v>2.6956521739130435</v>
          </cell>
          <cell r="V1864">
            <v>2.6956521739130435</v>
          </cell>
          <cell r="W1864">
            <v>2.6956521739130435</v>
          </cell>
          <cell r="X1864">
            <v>2.6956521739130435</v>
          </cell>
          <cell r="Y1864">
            <v>1.3</v>
          </cell>
          <cell r="AA1864">
            <v>1.1299999999999999</v>
          </cell>
        </row>
        <row r="1865">
          <cell r="E1865" t="str">
            <v>VC30DT</v>
          </cell>
          <cell r="F1865" t="str">
            <v>VC30DT</v>
          </cell>
          <cell r="G1865" t="str">
            <v>Vị trí 1</v>
          </cell>
          <cell r="H1865" t="str">
            <v>TTVA</v>
          </cell>
          <cell r="I1865" t="str">
            <v>xã Trị AnTTVAVị trí 1240</v>
          </cell>
          <cell r="O1865">
            <v>2400</v>
          </cell>
          <cell r="P1865">
            <v>760</v>
          </cell>
          <cell r="S1865">
            <v>2100</v>
          </cell>
          <cell r="T1865">
            <v>240</v>
          </cell>
          <cell r="U1865">
            <v>2.1</v>
          </cell>
          <cell r="V1865">
            <v>2.1</v>
          </cell>
          <cell r="W1865">
            <v>2.1</v>
          </cell>
          <cell r="X1865">
            <v>2.1</v>
          </cell>
          <cell r="Y1865">
            <v>1.3</v>
          </cell>
          <cell r="AA1865">
            <v>1.1299999999999999</v>
          </cell>
        </row>
        <row r="1866">
          <cell r="E1866" t="str">
            <v>VC29DT</v>
          </cell>
          <cell r="F1866" t="str">
            <v>VC29DT</v>
          </cell>
          <cell r="G1866" t="str">
            <v>Vị trí 1</v>
          </cell>
          <cell r="H1866" t="str">
            <v>TTVA</v>
          </cell>
          <cell r="I1866" t="str">
            <v>xã Trị AnTTVAVị trí 1240</v>
          </cell>
          <cell r="O1866">
            <v>2400</v>
          </cell>
          <cell r="P1866">
            <v>760</v>
          </cell>
          <cell r="S1866">
            <v>2100</v>
          </cell>
          <cell r="T1866">
            <v>240</v>
          </cell>
          <cell r="U1866">
            <v>2.7124999999999999</v>
          </cell>
          <cell r="V1866">
            <v>2.7124999999999999</v>
          </cell>
          <cell r="W1866">
            <v>2.7124999999999999</v>
          </cell>
          <cell r="X1866">
            <v>2.7124999999999999</v>
          </cell>
          <cell r="Y1866">
            <v>1.3</v>
          </cell>
          <cell r="AA1866">
            <v>1.1299999999999999</v>
          </cell>
        </row>
        <row r="1867">
          <cell r="E1867" t="str">
            <v>VC13DT</v>
          </cell>
          <cell r="F1867" t="str">
            <v>VC13DT</v>
          </cell>
          <cell r="G1867" t="str">
            <v>Vị trí 1</v>
          </cell>
          <cell r="H1867" t="str">
            <v>TTVA</v>
          </cell>
          <cell r="I1867" t="str">
            <v>xã Trị AnTTVAVị trí 1240</v>
          </cell>
          <cell r="O1867">
            <v>4000</v>
          </cell>
          <cell r="P1867">
            <v>760</v>
          </cell>
          <cell r="S1867">
            <v>4000</v>
          </cell>
          <cell r="T1867">
            <v>240</v>
          </cell>
          <cell r="U1867">
            <v>3.1</v>
          </cell>
          <cell r="V1867">
            <v>3.1</v>
          </cell>
          <cell r="W1867">
            <v>3.1</v>
          </cell>
          <cell r="X1867">
            <v>3.1</v>
          </cell>
          <cell r="Y1867">
            <v>1.3</v>
          </cell>
          <cell r="Z1867">
            <v>1.1000000000000001</v>
          </cell>
          <cell r="AA1867">
            <v>1.1299999999999999</v>
          </cell>
        </row>
        <row r="1868">
          <cell r="E1868" t="str">
            <v>VC23DT</v>
          </cell>
          <cell r="F1868" t="str">
            <v>VC23DT</v>
          </cell>
          <cell r="G1868" t="str">
            <v>Vị trí 1</v>
          </cell>
          <cell r="H1868" t="str">
            <v>TTVA</v>
          </cell>
          <cell r="I1868" t="str">
            <v>xã Trị AnTTVAVị trí 1240</v>
          </cell>
          <cell r="O1868">
            <v>3000</v>
          </cell>
          <cell r="P1868">
            <v>760</v>
          </cell>
          <cell r="S1868">
            <v>3000</v>
          </cell>
          <cell r="T1868">
            <v>240</v>
          </cell>
          <cell r="U1868">
            <v>3.1</v>
          </cell>
          <cell r="V1868">
            <v>3.1</v>
          </cell>
          <cell r="W1868">
            <v>3.1</v>
          </cell>
          <cell r="X1868">
            <v>3.1</v>
          </cell>
          <cell r="Y1868">
            <v>1.3</v>
          </cell>
          <cell r="AA1868">
            <v>1.1299999999999999</v>
          </cell>
        </row>
        <row r="1869">
          <cell r="E1869" t="str">
            <v>VC5DT_D1</v>
          </cell>
          <cell r="F1869" t="str">
            <v>VC5DT</v>
          </cell>
          <cell r="G1869" t="str">
            <v>Vị trí 1</v>
          </cell>
          <cell r="H1869" t="str">
            <v>TTVA</v>
          </cell>
          <cell r="I1869" t="str">
            <v>xã Trị AnTTVAVị trí 1240</v>
          </cell>
          <cell r="O1869">
            <v>5400</v>
          </cell>
          <cell r="P1869">
            <v>760</v>
          </cell>
          <cell r="S1869">
            <v>5000</v>
          </cell>
          <cell r="T1869">
            <v>240</v>
          </cell>
          <cell r="U1869">
            <v>3.7037037037037037</v>
          </cell>
          <cell r="V1869">
            <v>3.7037037037037037</v>
          </cell>
          <cell r="W1869">
            <v>3.7037037037037037</v>
          </cell>
          <cell r="X1869">
            <v>2.8303653790210217</v>
          </cell>
          <cell r="Y1869">
            <v>1.3</v>
          </cell>
          <cell r="Z1869">
            <v>1.1640191701283829</v>
          </cell>
          <cell r="AA1869">
            <v>1.1599999999999999</v>
          </cell>
        </row>
        <row r="1870">
          <cell r="E1870" t="str">
            <v>VC5DT_D2</v>
          </cell>
          <cell r="F1870" t="str">
            <v>VC5DT</v>
          </cell>
          <cell r="G1870" t="str">
            <v>Vị trí 1</v>
          </cell>
          <cell r="H1870" t="str">
            <v>TTVA</v>
          </cell>
          <cell r="I1870" t="str">
            <v>xã Trị AnTTVAVị trí 1240</v>
          </cell>
          <cell r="O1870">
            <v>8100</v>
          </cell>
          <cell r="P1870">
            <v>760</v>
          </cell>
          <cell r="S1870">
            <v>7500</v>
          </cell>
          <cell r="T1870">
            <v>240</v>
          </cell>
          <cell r="U1870">
            <v>2.5</v>
          </cell>
          <cell r="V1870">
            <v>2.5</v>
          </cell>
          <cell r="W1870">
            <v>2.5</v>
          </cell>
          <cell r="X1870">
            <v>2.8303653790210217</v>
          </cell>
          <cell r="Y1870">
            <v>1.3</v>
          </cell>
          <cell r="Z1870">
            <v>1.1640191701283829</v>
          </cell>
          <cell r="AA1870">
            <v>1.1599999999999999</v>
          </cell>
        </row>
        <row r="1871">
          <cell r="E1871" t="str">
            <v>VC5DT_D3</v>
          </cell>
          <cell r="F1871" t="str">
            <v>VC5DT</v>
          </cell>
          <cell r="G1871" t="str">
            <v>Vị trí 1</v>
          </cell>
          <cell r="H1871" t="str">
            <v>TTVA</v>
          </cell>
          <cell r="I1871" t="str">
            <v>xã Trị AnTTVAVị trí 1240</v>
          </cell>
          <cell r="O1871">
            <v>5900</v>
          </cell>
          <cell r="P1871">
            <v>760</v>
          </cell>
          <cell r="S1871">
            <v>5500</v>
          </cell>
          <cell r="T1871">
            <v>240</v>
          </cell>
          <cell r="U1871">
            <v>2.8898305084745761</v>
          </cell>
          <cell r="V1871">
            <v>2.8898305084745761</v>
          </cell>
          <cell r="W1871">
            <v>2.8898305084745761</v>
          </cell>
          <cell r="X1871">
            <v>2.8303653790210217</v>
          </cell>
          <cell r="Y1871">
            <v>1.3</v>
          </cell>
          <cell r="Z1871">
            <v>1.1640191701283829</v>
          </cell>
          <cell r="AA1871">
            <v>1.1599999999999999</v>
          </cell>
        </row>
        <row r="1872">
          <cell r="E1872" t="str">
            <v>VC5DT_D4</v>
          </cell>
          <cell r="F1872" t="str">
            <v>VC5DT</v>
          </cell>
          <cell r="G1872" t="str">
            <v>Vị trí 1</v>
          </cell>
          <cell r="H1872" t="str">
            <v>TTVA</v>
          </cell>
          <cell r="I1872" t="str">
            <v>xã Trị AnTTVAVị trí 1240</v>
          </cell>
          <cell r="O1872">
            <v>5000</v>
          </cell>
          <cell r="P1872">
            <v>760</v>
          </cell>
          <cell r="S1872">
            <v>4500</v>
          </cell>
          <cell r="T1872">
            <v>240</v>
          </cell>
          <cell r="U1872">
            <v>2.79</v>
          </cell>
          <cell r="V1872">
            <v>2.79</v>
          </cell>
          <cell r="W1872">
            <v>2.79</v>
          </cell>
          <cell r="X1872">
            <v>2.8303653790210217</v>
          </cell>
          <cell r="Y1872">
            <v>1.3</v>
          </cell>
          <cell r="Z1872">
            <v>1.1640191701283829</v>
          </cell>
          <cell r="AA1872">
            <v>1.1599999999999999</v>
          </cell>
        </row>
        <row r="1873">
          <cell r="E1873" t="str">
            <v>VC5DT_D5</v>
          </cell>
          <cell r="F1873" t="str">
            <v>VC5DT</v>
          </cell>
          <cell r="G1873" t="str">
            <v>Vị trí 1</v>
          </cell>
          <cell r="H1873" t="str">
            <v>TTVA</v>
          </cell>
          <cell r="I1873" t="str">
            <v>xã Trị AnTTVAVị trí 1240</v>
          </cell>
          <cell r="O1873">
            <v>4100</v>
          </cell>
          <cell r="P1873">
            <v>760</v>
          </cell>
          <cell r="S1873">
            <v>3000</v>
          </cell>
          <cell r="T1873">
            <v>240</v>
          </cell>
          <cell r="U1873">
            <v>2.2682926829268291</v>
          </cell>
          <cell r="V1873">
            <v>2.2682926829268291</v>
          </cell>
          <cell r="W1873">
            <v>2.2682926829268291</v>
          </cell>
          <cell r="X1873">
            <v>2.8303653790210217</v>
          </cell>
          <cell r="Y1873">
            <v>1.3</v>
          </cell>
          <cell r="Z1873">
            <v>1.1640191701283829</v>
          </cell>
          <cell r="AA1873">
            <v>1.1599999999999999</v>
          </cell>
        </row>
        <row r="1874">
          <cell r="E1874" t="str">
            <v>VC6DT_D1</v>
          </cell>
          <cell r="F1874" t="str">
            <v>VC6DT</v>
          </cell>
          <cell r="G1874" t="str">
            <v>Vị trí 1</v>
          </cell>
          <cell r="H1874" t="str">
            <v>TTVA</v>
          </cell>
          <cell r="I1874" t="str">
            <v>xã Trị AnTTVAVị trí 1240</v>
          </cell>
          <cell r="O1874">
            <v>5900</v>
          </cell>
          <cell r="P1874">
            <v>760</v>
          </cell>
          <cell r="S1874">
            <v>5500</v>
          </cell>
          <cell r="T1874">
            <v>240</v>
          </cell>
          <cell r="U1874">
            <v>3.2627118644067798</v>
          </cell>
          <cell r="V1874">
            <v>3.2627118644067798</v>
          </cell>
          <cell r="W1874">
            <v>3.2627118644067798</v>
          </cell>
          <cell r="X1874">
            <v>2.816935082364656</v>
          </cell>
          <cell r="Y1874">
            <v>1.3</v>
          </cell>
          <cell r="Z1874">
            <v>1.1000000000000001</v>
          </cell>
          <cell r="AA1874">
            <v>1.1299999999999999</v>
          </cell>
        </row>
        <row r="1875">
          <cell r="E1875" t="str">
            <v>VC6DT_D2</v>
          </cell>
          <cell r="F1875" t="str">
            <v>VC6DT</v>
          </cell>
          <cell r="G1875" t="str">
            <v>Vị trí 1</v>
          </cell>
          <cell r="H1875" t="str">
            <v>TTVA</v>
          </cell>
          <cell r="I1875" t="str">
            <v>xã Trị AnTTVAVị trí 1240</v>
          </cell>
          <cell r="O1875">
            <v>5400</v>
          </cell>
          <cell r="P1875">
            <v>760</v>
          </cell>
          <cell r="S1875">
            <v>5000</v>
          </cell>
          <cell r="T1875">
            <v>240</v>
          </cell>
          <cell r="U1875">
            <v>2.8703703703703702</v>
          </cell>
          <cell r="V1875">
            <v>2.8703703703703702</v>
          </cell>
          <cell r="W1875">
            <v>2.8703703703703702</v>
          </cell>
          <cell r="X1875">
            <v>2.816935082364656</v>
          </cell>
          <cell r="Y1875">
            <v>1.3</v>
          </cell>
          <cell r="Z1875">
            <v>1.1000000000000001</v>
          </cell>
          <cell r="AA1875">
            <v>1.1299999999999999</v>
          </cell>
        </row>
        <row r="1876">
          <cell r="E1876" t="str">
            <v>VC6DT_D3</v>
          </cell>
          <cell r="F1876" t="str">
            <v>VC6DT</v>
          </cell>
          <cell r="G1876" t="str">
            <v>Vị trí 1</v>
          </cell>
          <cell r="H1876" t="str">
            <v>TTVA</v>
          </cell>
          <cell r="I1876" t="str">
            <v>xã Trị AnTTVAVị trí 1240</v>
          </cell>
          <cell r="O1876">
            <v>5900</v>
          </cell>
          <cell r="P1876">
            <v>760</v>
          </cell>
          <cell r="S1876">
            <v>5500</v>
          </cell>
          <cell r="T1876">
            <v>240</v>
          </cell>
          <cell r="U1876">
            <v>2.8898305084745761</v>
          </cell>
          <cell r="V1876">
            <v>2.8898305084745761</v>
          </cell>
          <cell r="W1876">
            <v>2.8898305084745761</v>
          </cell>
          <cell r="X1876">
            <v>2.816935082364656</v>
          </cell>
          <cell r="Y1876">
            <v>1.3</v>
          </cell>
          <cell r="Z1876">
            <v>1.1000000000000001</v>
          </cell>
          <cell r="AA1876">
            <v>1.1299999999999999</v>
          </cell>
        </row>
        <row r="1877">
          <cell r="E1877" t="str">
            <v>VC6DT_D4</v>
          </cell>
          <cell r="F1877" t="str">
            <v>VC6DT</v>
          </cell>
          <cell r="G1877" t="str">
            <v>Vị trí 1</v>
          </cell>
          <cell r="H1877" t="str">
            <v>TTVA</v>
          </cell>
          <cell r="I1877" t="str">
            <v>xã Trị AnTTVAVị trí 1240</v>
          </cell>
          <cell r="O1877">
            <v>2900</v>
          </cell>
          <cell r="P1877">
            <v>760</v>
          </cell>
          <cell r="S1877">
            <v>2100</v>
          </cell>
          <cell r="T1877">
            <v>240</v>
          </cell>
          <cell r="U1877">
            <v>2.2448275862068967</v>
          </cell>
          <cell r="V1877">
            <v>2.2448275862068967</v>
          </cell>
          <cell r="W1877">
            <v>2.2448275862068967</v>
          </cell>
          <cell r="X1877">
            <v>2.816935082364656</v>
          </cell>
          <cell r="Y1877">
            <v>1.3</v>
          </cell>
          <cell r="Z1877">
            <v>1.1000000000000001</v>
          </cell>
          <cell r="AA1877">
            <v>1.1299999999999999</v>
          </cell>
        </row>
        <row r="1878">
          <cell r="E1878" t="str">
            <v>VC31DT</v>
          </cell>
          <cell r="F1878" t="str">
            <v>VC31DT</v>
          </cell>
          <cell r="G1878" t="str">
            <v>Vị trí 1</v>
          </cell>
          <cell r="H1878" t="str">
            <v>TTVA</v>
          </cell>
          <cell r="I1878" t="str">
            <v>xã Trị AnTTVAVị trí 1240</v>
          </cell>
          <cell r="O1878">
            <v>3000</v>
          </cell>
          <cell r="P1878">
            <v>760</v>
          </cell>
          <cell r="S1878">
            <v>2800</v>
          </cell>
          <cell r="T1878">
            <v>240</v>
          </cell>
          <cell r="U1878">
            <v>2.8933333333333335</v>
          </cell>
          <cell r="V1878">
            <v>2.8933333333333335</v>
          </cell>
          <cell r="W1878">
            <v>2.8933333333333335</v>
          </cell>
          <cell r="X1878">
            <v>2.8933333333333335</v>
          </cell>
          <cell r="Y1878">
            <v>1.3</v>
          </cell>
          <cell r="Z1878">
            <v>1.2985326580963512</v>
          </cell>
          <cell r="AA1878">
            <v>1.1299999999999999</v>
          </cell>
        </row>
        <row r="1879">
          <cell r="E1879" t="str">
            <v>VC16DT</v>
          </cell>
          <cell r="F1879" t="str">
            <v>VC16DT</v>
          </cell>
          <cell r="G1879" t="str">
            <v>Vị trí 1</v>
          </cell>
          <cell r="H1879" t="str">
            <v>TTVA</v>
          </cell>
          <cell r="I1879" t="str">
            <v>xã Trị AnTTVAVị trí 1240</v>
          </cell>
          <cell r="O1879">
            <v>3800</v>
          </cell>
          <cell r="P1879">
            <v>760</v>
          </cell>
          <cell r="S1879">
            <v>3500</v>
          </cell>
          <cell r="T1879">
            <v>240</v>
          </cell>
          <cell r="U1879">
            <v>2.8552631578947367</v>
          </cell>
          <cell r="V1879">
            <v>2.8552631578947367</v>
          </cell>
          <cell r="W1879">
            <v>2.8552631578947367</v>
          </cell>
          <cell r="X1879">
            <v>2.8552631578947367</v>
          </cell>
          <cell r="Y1879">
            <v>1.3</v>
          </cell>
          <cell r="Z1879">
            <v>1.0919112755560363</v>
          </cell>
          <cell r="AA1879">
            <v>1.0900000000000001</v>
          </cell>
        </row>
        <row r="1880">
          <cell r="E1880" t="str">
            <v>VC12DT</v>
          </cell>
          <cell r="F1880" t="str">
            <v>VC12DT</v>
          </cell>
          <cell r="G1880" t="str">
            <v>Vị trí 1</v>
          </cell>
          <cell r="H1880" t="str">
            <v>TTVA</v>
          </cell>
          <cell r="I1880" t="str">
            <v>xã Trị AnTTVAVị trí 1240</v>
          </cell>
          <cell r="O1880">
            <v>4300</v>
          </cell>
          <cell r="P1880">
            <v>760</v>
          </cell>
          <cell r="S1880">
            <v>4000</v>
          </cell>
          <cell r="T1880">
            <v>240</v>
          </cell>
          <cell r="U1880">
            <v>2.8837209302325579</v>
          </cell>
          <cell r="V1880">
            <v>2.8837209302325579</v>
          </cell>
          <cell r="W1880">
            <v>2.8837209302325579</v>
          </cell>
          <cell r="X1880">
            <v>2.8837209302325579</v>
          </cell>
          <cell r="Y1880">
            <v>1.3</v>
          </cell>
          <cell r="AA1880">
            <v>1.1299999999999999</v>
          </cell>
        </row>
        <row r="1881">
          <cell r="E1881" t="str">
            <v>VC14DT</v>
          </cell>
          <cell r="F1881" t="str">
            <v>VC14DT</v>
          </cell>
          <cell r="G1881" t="str">
            <v>Vị trí 1</v>
          </cell>
          <cell r="H1881" t="str">
            <v>TTVA</v>
          </cell>
          <cell r="I1881" t="str">
            <v>xã Trị AnTTVAVị trí 1240</v>
          </cell>
          <cell r="O1881">
            <v>3600</v>
          </cell>
          <cell r="P1881">
            <v>760</v>
          </cell>
          <cell r="S1881">
            <v>3000</v>
          </cell>
          <cell r="T1881">
            <v>240</v>
          </cell>
          <cell r="U1881">
            <v>2.5833333333333335</v>
          </cell>
          <cell r="V1881">
            <v>2.5833333333333335</v>
          </cell>
          <cell r="W1881">
            <v>2.5833333333333335</v>
          </cell>
          <cell r="X1881">
            <v>2.5833333333333335</v>
          </cell>
          <cell r="Y1881">
            <v>1.3</v>
          </cell>
          <cell r="AA1881">
            <v>1.1299999999999999</v>
          </cell>
        </row>
        <row r="1882">
          <cell r="E1882" t="str">
            <v>VC7DT_D2</v>
          </cell>
          <cell r="F1882" t="str">
            <v>VC7DT</v>
          </cell>
          <cell r="G1882" t="str">
            <v>Vị trí 1</v>
          </cell>
          <cell r="H1882" t="str">
            <v>TTVA</v>
          </cell>
          <cell r="I1882" t="str">
            <v>xã Trị AnTTVAVị trí 1240</v>
          </cell>
          <cell r="O1882">
            <v>4100</v>
          </cell>
          <cell r="P1882">
            <v>760</v>
          </cell>
          <cell r="S1882">
            <v>3000</v>
          </cell>
          <cell r="T1882">
            <v>240</v>
          </cell>
          <cell r="U1882">
            <v>2.2682926829268291</v>
          </cell>
          <cell r="V1882">
            <v>2.2682926829268291</v>
          </cell>
          <cell r="W1882">
            <v>2.2682926829268291</v>
          </cell>
          <cell r="X1882">
            <v>2.2682926829268291</v>
          </cell>
          <cell r="Y1882">
            <v>1.3</v>
          </cell>
          <cell r="AA1882">
            <v>1.1299999999999999</v>
          </cell>
        </row>
        <row r="1883">
          <cell r="E1883" t="str">
            <v>VC28DT</v>
          </cell>
          <cell r="F1883" t="str">
            <v>VC28DT</v>
          </cell>
          <cell r="G1883" t="str">
            <v>Vị trí 1</v>
          </cell>
          <cell r="H1883" t="str">
            <v>TTVA</v>
          </cell>
          <cell r="I1883" t="str">
            <v>xã Trị AnTTVAVị trí 1240</v>
          </cell>
          <cell r="O1883">
            <v>2400</v>
          </cell>
          <cell r="P1883">
            <v>760</v>
          </cell>
          <cell r="S1883">
            <v>2100</v>
          </cell>
          <cell r="T1883">
            <v>240</v>
          </cell>
          <cell r="U1883">
            <v>2.1</v>
          </cell>
          <cell r="V1883">
            <v>2.1</v>
          </cell>
          <cell r="W1883">
            <v>2.1</v>
          </cell>
          <cell r="X1883">
            <v>2.1</v>
          </cell>
          <cell r="Y1883">
            <v>1.3</v>
          </cell>
          <cell r="Z1883">
            <v>1.0991095792043659</v>
          </cell>
          <cell r="AA1883">
            <v>1.1000000000000001</v>
          </cell>
        </row>
        <row r="1884">
          <cell r="E1884" t="str">
            <v>VC18DT</v>
          </cell>
          <cell r="F1884" t="str">
            <v>VC18DT</v>
          </cell>
          <cell r="G1884" t="str">
            <v>Vị trí 1</v>
          </cell>
          <cell r="H1884" t="str">
            <v>TTVA</v>
          </cell>
          <cell r="I1884" t="str">
            <v>xã Trị AnTTVAVị trí 1240</v>
          </cell>
          <cell r="O1884">
            <v>2400</v>
          </cell>
          <cell r="P1884">
            <v>760</v>
          </cell>
          <cell r="S1884">
            <v>2100</v>
          </cell>
          <cell r="T1884">
            <v>240</v>
          </cell>
          <cell r="U1884">
            <v>2.7124999999999999</v>
          </cell>
          <cell r="V1884">
            <v>2.7124999999999999</v>
          </cell>
          <cell r="W1884">
            <v>2.7124999999999999</v>
          </cell>
          <cell r="X1884">
            <v>2.7124999999999999</v>
          </cell>
          <cell r="Y1884">
            <v>1.3</v>
          </cell>
          <cell r="Z1884">
            <v>1.0617707267144318</v>
          </cell>
          <cell r="AA1884">
            <v>1.1299999999999999</v>
          </cell>
        </row>
        <row r="1885">
          <cell r="E1885" t="str">
            <v>VC17DT</v>
          </cell>
          <cell r="F1885" t="str">
            <v>VC17DT</v>
          </cell>
          <cell r="G1885" t="str">
            <v>Vị trí 1</v>
          </cell>
          <cell r="H1885" t="str">
            <v>TTVA</v>
          </cell>
          <cell r="I1885" t="str">
            <v>xã Trị AnTTVAVị trí 1240</v>
          </cell>
          <cell r="O1885">
            <v>2400</v>
          </cell>
          <cell r="P1885">
            <v>760</v>
          </cell>
          <cell r="S1885">
            <v>2200</v>
          </cell>
          <cell r="T1885">
            <v>240</v>
          </cell>
          <cell r="U1885">
            <v>2.8416666666666668</v>
          </cell>
          <cell r="V1885">
            <v>2.8416666666666668</v>
          </cell>
          <cell r="W1885">
            <v>2.8416666666666668</v>
          </cell>
          <cell r="X1885">
            <v>2.8416666666666668</v>
          </cell>
          <cell r="Y1885">
            <v>1.3</v>
          </cell>
          <cell r="AA1885">
            <v>1.1299999999999999</v>
          </cell>
        </row>
        <row r="1886">
          <cell r="E1886" t="str">
            <v>VC25DT</v>
          </cell>
          <cell r="F1886" t="str">
            <v>VC25DT</v>
          </cell>
          <cell r="G1886" t="str">
            <v>Vị trí 1</v>
          </cell>
          <cell r="H1886" t="str">
            <v>TTVA</v>
          </cell>
          <cell r="I1886" t="str">
            <v>xã Trị AnTTVAVị trí 1240</v>
          </cell>
          <cell r="O1886">
            <v>2400</v>
          </cell>
          <cell r="P1886">
            <v>760</v>
          </cell>
          <cell r="S1886">
            <v>2100</v>
          </cell>
          <cell r="T1886">
            <v>240</v>
          </cell>
          <cell r="U1886">
            <v>3.9375</v>
          </cell>
          <cell r="V1886">
            <v>3.9375</v>
          </cell>
          <cell r="W1886">
            <v>3.9375</v>
          </cell>
          <cell r="X1886">
            <v>3.9375</v>
          </cell>
          <cell r="Y1886">
            <v>1.3</v>
          </cell>
          <cell r="AA1886">
            <v>1.1299999999999999</v>
          </cell>
        </row>
        <row r="1887">
          <cell r="E1887" t="str">
            <v>VC19DT</v>
          </cell>
          <cell r="F1887" t="str">
            <v>VC19DT</v>
          </cell>
          <cell r="G1887" t="str">
            <v>Vị trí 1</v>
          </cell>
          <cell r="H1887" t="str">
            <v>TTVA</v>
          </cell>
          <cell r="I1887" t="str">
            <v>xã Trị AnTTVAVị trí 1240</v>
          </cell>
          <cell r="O1887">
            <v>2600</v>
          </cell>
          <cell r="P1887">
            <v>760</v>
          </cell>
          <cell r="S1887">
            <v>2100</v>
          </cell>
          <cell r="T1887">
            <v>240</v>
          </cell>
          <cell r="U1887">
            <v>2.5038461538461538</v>
          </cell>
          <cell r="V1887">
            <v>2.5038461538461538</v>
          </cell>
          <cell r="W1887">
            <v>2.5038461538461538</v>
          </cell>
          <cell r="X1887">
            <v>2.5038461538461538</v>
          </cell>
          <cell r="Y1887">
            <v>1.3</v>
          </cell>
          <cell r="Z1887">
            <v>1.354279523293608</v>
          </cell>
          <cell r="AA1887">
            <v>1.1299999999999999</v>
          </cell>
        </row>
        <row r="1888">
          <cell r="E1888" t="str">
            <v>VC24DT</v>
          </cell>
          <cell r="F1888" t="str">
            <v>VC24DT</v>
          </cell>
          <cell r="G1888" t="str">
            <v>Vị trí 1</v>
          </cell>
          <cell r="H1888" t="str">
            <v>TTVA</v>
          </cell>
          <cell r="I1888" t="str">
            <v>xã Trị AnTTVAVị trí 1240</v>
          </cell>
          <cell r="O1888">
            <v>2200</v>
          </cell>
          <cell r="P1888">
            <v>760</v>
          </cell>
          <cell r="S1888">
            <v>1500</v>
          </cell>
          <cell r="T1888">
            <v>240</v>
          </cell>
          <cell r="U1888">
            <v>2.1136363636363638</v>
          </cell>
          <cell r="V1888">
            <v>2.1136363636363638</v>
          </cell>
          <cell r="W1888">
            <v>2.1136363636363638</v>
          </cell>
          <cell r="X1888">
            <v>2.1136363636363638</v>
          </cell>
          <cell r="Y1888">
            <v>1.3</v>
          </cell>
          <cell r="AA1888">
            <v>1.1299999999999999</v>
          </cell>
        </row>
        <row r="1889">
          <cell r="E1889" t="str">
            <v>VC1NT1_D5</v>
          </cell>
          <cell r="F1889" t="str">
            <v>VC1NT1</v>
          </cell>
          <cell r="G1889" t="str">
            <v>Vị trí 1</v>
          </cell>
          <cell r="H1889" t="str">
            <v>Các đường nhóm I</v>
          </cell>
          <cell r="I1889" t="str">
            <v>xã Tân AnCác đường nhóm IVị trí 1220</v>
          </cell>
          <cell r="O1889">
            <v>5600</v>
          </cell>
          <cell r="P1889">
            <v>730</v>
          </cell>
          <cell r="S1889">
            <v>4200</v>
          </cell>
          <cell r="T1889">
            <v>220</v>
          </cell>
          <cell r="U1889">
            <v>1.125</v>
          </cell>
          <cell r="V1889">
            <v>1.125</v>
          </cell>
          <cell r="W1889">
            <v>1.125</v>
          </cell>
          <cell r="X1889">
            <v>1.6927486870567729</v>
          </cell>
          <cell r="Y1889">
            <v>1.3</v>
          </cell>
          <cell r="Z1889">
            <v>1.1081536144959063</v>
          </cell>
          <cell r="AA1889">
            <v>1.1100000000000001</v>
          </cell>
        </row>
        <row r="1890">
          <cell r="E1890" t="str">
            <v>VC1NT1_D6</v>
          </cell>
          <cell r="F1890" t="str">
            <v>VC1NT1</v>
          </cell>
          <cell r="G1890" t="str">
            <v>Vị trí 1</v>
          </cell>
          <cell r="H1890" t="str">
            <v>Các đường nhóm I</v>
          </cell>
          <cell r="I1890" t="str">
            <v>xã Tân AnCác đường nhóm IVị trí 1220</v>
          </cell>
          <cell r="O1890">
            <v>4300</v>
          </cell>
          <cell r="P1890">
            <v>730</v>
          </cell>
          <cell r="S1890">
            <v>3200</v>
          </cell>
          <cell r="T1890">
            <v>220</v>
          </cell>
          <cell r="U1890">
            <v>1.4883720930232558</v>
          </cell>
          <cell r="V1890">
            <v>1.4883720930232558</v>
          </cell>
          <cell r="W1890">
            <v>1.4883720930232558</v>
          </cell>
          <cell r="X1890">
            <v>1.6927486870567729</v>
          </cell>
          <cell r="Y1890">
            <v>1.3</v>
          </cell>
          <cell r="Z1890">
            <v>1.1081536144959063</v>
          </cell>
          <cell r="AA1890">
            <v>1.1100000000000001</v>
          </cell>
        </row>
        <row r="1891">
          <cell r="E1891" t="str">
            <v>VC1NT1_D7</v>
          </cell>
          <cell r="F1891" t="str">
            <v>VC1NT1</v>
          </cell>
          <cell r="G1891" t="str">
            <v>Vị trí 1</v>
          </cell>
          <cell r="H1891" t="str">
            <v>Các đường nhóm I</v>
          </cell>
          <cell r="I1891" t="str">
            <v>xã Tân AnCác đường nhóm IVị trí 1220</v>
          </cell>
          <cell r="O1891">
            <v>3300</v>
          </cell>
          <cell r="P1891">
            <v>730</v>
          </cell>
          <cell r="S1891">
            <v>2500</v>
          </cell>
          <cell r="T1891">
            <v>220</v>
          </cell>
          <cell r="U1891">
            <v>1.9696969696969697</v>
          </cell>
          <cell r="V1891">
            <v>1.9696969696969697</v>
          </cell>
          <cell r="W1891">
            <v>1.9696969696969697</v>
          </cell>
          <cell r="X1891">
            <v>1.6927486870567729</v>
          </cell>
          <cell r="Y1891">
            <v>1.3</v>
          </cell>
          <cell r="Z1891">
            <v>1.1081536144959063</v>
          </cell>
          <cell r="AA1891">
            <v>1.1100000000000001</v>
          </cell>
        </row>
        <row r="1892">
          <cell r="E1892" t="str">
            <v>VC1NT1_D8</v>
          </cell>
          <cell r="F1892" t="str">
            <v>VC1NT1</v>
          </cell>
          <cell r="G1892" t="str">
            <v>Vị trí 1</v>
          </cell>
          <cell r="H1892" t="str">
            <v>Các đường nhóm I</v>
          </cell>
          <cell r="I1892" t="str">
            <v>xã Tân AnCác đường nhóm IVị trí 1220</v>
          </cell>
          <cell r="O1892">
            <v>2400</v>
          </cell>
          <cell r="P1892">
            <v>730</v>
          </cell>
          <cell r="S1892">
            <v>1800</v>
          </cell>
          <cell r="T1892">
            <v>220</v>
          </cell>
          <cell r="U1892">
            <v>2.1749999999999998</v>
          </cell>
          <cell r="V1892">
            <v>2.1749999999999998</v>
          </cell>
          <cell r="W1892">
            <v>2.1749999999999998</v>
          </cell>
          <cell r="X1892">
            <v>1.6927486870567729</v>
          </cell>
          <cell r="Y1892">
            <v>1.3</v>
          </cell>
          <cell r="Z1892">
            <v>1.1081536144959063</v>
          </cell>
          <cell r="AA1892">
            <v>1.1100000000000001</v>
          </cell>
        </row>
        <row r="1893">
          <cell r="E1893" t="str">
            <v>VC17NT</v>
          </cell>
          <cell r="F1893" t="str">
            <v>VC17NT</v>
          </cell>
          <cell r="G1893" t="str">
            <v>Vị trí 1</v>
          </cell>
          <cell r="H1893" t="str">
            <v>Các đường còn lại</v>
          </cell>
          <cell r="I1893" t="str">
            <v>xã Tân AnCác đường còn lạiVị trí 1200</v>
          </cell>
          <cell r="O1893">
            <v>2800</v>
          </cell>
          <cell r="P1893">
            <v>670</v>
          </cell>
          <cell r="S1893">
            <v>2000</v>
          </cell>
          <cell r="T1893">
            <v>200</v>
          </cell>
          <cell r="U1893">
            <v>2.0714285714285716</v>
          </cell>
          <cell r="V1893">
            <v>2.0714285714285716</v>
          </cell>
          <cell r="W1893">
            <v>2.0714285714285716</v>
          </cell>
          <cell r="X1893">
            <v>2.0714285714285716</v>
          </cell>
          <cell r="Y1893">
            <v>1.3</v>
          </cell>
          <cell r="Z1893">
            <v>1.1134539192219215</v>
          </cell>
          <cell r="AA1893">
            <v>1.1100000000000001</v>
          </cell>
        </row>
        <row r="1894">
          <cell r="E1894" t="str">
            <v>VC6NT2_D1</v>
          </cell>
          <cell r="F1894" t="str">
            <v>VC6NT2</v>
          </cell>
          <cell r="G1894" t="str">
            <v>Vị trí 1</v>
          </cell>
          <cell r="H1894" t="str">
            <v>Các đường nhóm II</v>
          </cell>
          <cell r="I1894" t="str">
            <v>xã Tân AnCác đường nhóm IIVị trí 1210</v>
          </cell>
          <cell r="O1894">
            <v>2800</v>
          </cell>
          <cell r="P1894">
            <v>700</v>
          </cell>
          <cell r="S1894">
            <v>2000</v>
          </cell>
          <cell r="T1894">
            <v>210</v>
          </cell>
          <cell r="U1894">
            <v>2.0714285714285716</v>
          </cell>
          <cell r="V1894">
            <v>2.0714285714285716</v>
          </cell>
          <cell r="W1894">
            <v>2.0714285714285716</v>
          </cell>
          <cell r="X1894">
            <v>1.9946428571428572</v>
          </cell>
          <cell r="Y1894">
            <v>1.3</v>
          </cell>
          <cell r="Z1894">
            <v>1.1102514772916199</v>
          </cell>
          <cell r="AA1894">
            <v>1.1100000000000001</v>
          </cell>
        </row>
        <row r="1895">
          <cell r="E1895" t="str">
            <v>VC6NT2_D2</v>
          </cell>
          <cell r="F1895" t="str">
            <v>VC6NT2</v>
          </cell>
          <cell r="G1895" t="str">
            <v>Vị trí 1</v>
          </cell>
          <cell r="H1895" t="str">
            <v>Các đường nhóm II</v>
          </cell>
          <cell r="I1895" t="str">
            <v>xã Tân AnCác đường nhóm IIVị trí 1210</v>
          </cell>
          <cell r="O1895">
            <v>2400</v>
          </cell>
          <cell r="P1895">
            <v>700</v>
          </cell>
          <cell r="S1895">
            <v>1700</v>
          </cell>
          <cell r="T1895">
            <v>210</v>
          </cell>
          <cell r="U1895">
            <v>1.9125000000000001</v>
          </cell>
          <cell r="V1895">
            <v>1.9125000000000001</v>
          </cell>
          <cell r="W1895">
            <v>1.9125000000000001</v>
          </cell>
          <cell r="X1895">
            <v>1.9946428571428572</v>
          </cell>
          <cell r="Y1895">
            <v>1.3</v>
          </cell>
          <cell r="Z1895">
            <v>1.1102514772916199</v>
          </cell>
          <cell r="AA1895">
            <v>1.1100000000000001</v>
          </cell>
        </row>
        <row r="1896">
          <cell r="E1896" t="str">
            <v>VC6NT2_D3</v>
          </cell>
          <cell r="F1896" t="str">
            <v>VC6NT2</v>
          </cell>
          <cell r="G1896" t="str">
            <v>Vị trí 1</v>
          </cell>
          <cell r="H1896" t="str">
            <v>Các đường nhóm II</v>
          </cell>
          <cell r="I1896" t="str">
            <v>xã Tân AnCác đường nhóm IIVị trí 1210</v>
          </cell>
          <cell r="O1896">
            <v>2800</v>
          </cell>
          <cell r="P1896">
            <v>700</v>
          </cell>
          <cell r="S1896">
            <v>2000</v>
          </cell>
          <cell r="T1896">
            <v>210</v>
          </cell>
          <cell r="U1896">
            <v>2</v>
          </cell>
          <cell r="V1896">
            <v>2</v>
          </cell>
          <cell r="W1896">
            <v>2</v>
          </cell>
          <cell r="X1896">
            <v>1.9946428571428572</v>
          </cell>
          <cell r="Y1896">
            <v>1.3</v>
          </cell>
          <cell r="Z1896">
            <v>1.1102514772916199</v>
          </cell>
          <cell r="AA1896">
            <v>1.1100000000000001</v>
          </cell>
        </row>
        <row r="1897">
          <cell r="E1897" t="str">
            <v>VC52NT</v>
          </cell>
          <cell r="F1897" t="str">
            <v>VC52NT</v>
          </cell>
          <cell r="G1897" t="str">
            <v>Vị trí 1</v>
          </cell>
          <cell r="H1897" t="str">
            <v>Các đường còn lại</v>
          </cell>
          <cell r="I1897" t="str">
            <v>xã Tân AnCác đường còn lạiVị trí 1200</v>
          </cell>
          <cell r="O1897">
            <v>2000</v>
          </cell>
          <cell r="P1897">
            <v>670</v>
          </cell>
          <cell r="S1897">
            <v>1500</v>
          </cell>
          <cell r="T1897">
            <v>200</v>
          </cell>
          <cell r="U1897">
            <v>2.0250000000000004</v>
          </cell>
          <cell r="V1897">
            <v>2.0250000000000004</v>
          </cell>
          <cell r="W1897">
            <v>2.0250000000000004</v>
          </cell>
          <cell r="X1897">
            <v>2.0250000000000004</v>
          </cell>
          <cell r="Y1897">
            <v>1.3</v>
          </cell>
          <cell r="Z1897">
            <v>1.1000000000000001</v>
          </cell>
          <cell r="AA1897">
            <v>1.1299999999999999</v>
          </cell>
        </row>
        <row r="1898">
          <cell r="E1898" t="str">
            <v>VC36NT_D1</v>
          </cell>
          <cell r="F1898" t="str">
            <v>VC36NT</v>
          </cell>
          <cell r="G1898" t="str">
            <v>Vị trí 1</v>
          </cell>
          <cell r="H1898" t="str">
            <v>Các đường còn lại</v>
          </cell>
          <cell r="I1898" t="str">
            <v>xã Tân AnCác đường còn lạiVị trí 1200</v>
          </cell>
          <cell r="O1898">
            <v>3200</v>
          </cell>
          <cell r="P1898">
            <v>670</v>
          </cell>
          <cell r="S1898">
            <v>3000</v>
          </cell>
          <cell r="T1898">
            <v>200</v>
          </cell>
          <cell r="U1898">
            <v>2.4375</v>
          </cell>
          <cell r="V1898">
            <v>2.4375</v>
          </cell>
          <cell r="W1898">
            <v>2.4375</v>
          </cell>
          <cell r="X1898">
            <v>2.557880434782609</v>
          </cell>
          <cell r="Y1898">
            <v>1.3</v>
          </cell>
          <cell r="AA1898">
            <v>1.1299999999999999</v>
          </cell>
        </row>
        <row r="1899">
          <cell r="E1899" t="str">
            <v>VC36NT_D2</v>
          </cell>
          <cell r="F1899" t="str">
            <v>VC36NT</v>
          </cell>
          <cell r="G1899" t="str">
            <v>Vị trí 1</v>
          </cell>
          <cell r="H1899" t="str">
            <v>Các đường còn lại</v>
          </cell>
          <cell r="I1899" t="str">
            <v>xã Tân AnCác đường còn lạiVị trí 1200</v>
          </cell>
          <cell r="O1899">
            <v>2300</v>
          </cell>
          <cell r="P1899">
            <v>670</v>
          </cell>
          <cell r="S1899">
            <v>2200</v>
          </cell>
          <cell r="T1899">
            <v>200</v>
          </cell>
          <cell r="U1899">
            <v>2.6782608695652175</v>
          </cell>
          <cell r="V1899">
            <v>2.6782608695652175</v>
          </cell>
          <cell r="W1899">
            <v>2.6782608695652175</v>
          </cell>
          <cell r="X1899">
            <v>2.557880434782609</v>
          </cell>
          <cell r="Y1899">
            <v>1.3</v>
          </cell>
          <cell r="AA1899">
            <v>1.1299999999999999</v>
          </cell>
        </row>
        <row r="1900">
          <cell r="E1900" t="str">
            <v>VC30NT2_D1</v>
          </cell>
          <cell r="F1900" t="str">
            <v>VC30NT2</v>
          </cell>
          <cell r="G1900" t="str">
            <v>Vị trí 1</v>
          </cell>
          <cell r="H1900" t="str">
            <v>Các đường nhóm II</v>
          </cell>
          <cell r="I1900" t="str">
            <v>xã Tân AnCác đường nhóm IIVị trí 1210</v>
          </cell>
          <cell r="O1900">
            <v>3400</v>
          </cell>
          <cell r="P1900">
            <v>700</v>
          </cell>
          <cell r="S1900">
            <v>3000</v>
          </cell>
          <cell r="T1900">
            <v>210</v>
          </cell>
          <cell r="U1900">
            <v>2.2941176470588234</v>
          </cell>
          <cell r="V1900">
            <v>2.2941176470588234</v>
          </cell>
          <cell r="W1900">
            <v>2.2941176470588234</v>
          </cell>
          <cell r="X1900">
            <v>2.3612494929006087</v>
          </cell>
          <cell r="Y1900">
            <v>1.3</v>
          </cell>
          <cell r="Z1900">
            <v>1.0719211822660097</v>
          </cell>
          <cell r="AA1900">
            <v>1.07</v>
          </cell>
        </row>
        <row r="1901">
          <cell r="E1901" t="str">
            <v>VC30NT2_D2</v>
          </cell>
          <cell r="F1901" t="str">
            <v>VC30NT2</v>
          </cell>
          <cell r="G1901" t="str">
            <v>Vị trí 1</v>
          </cell>
          <cell r="H1901" t="str">
            <v>Các đường nhóm II</v>
          </cell>
          <cell r="I1901" t="str">
            <v>xã Tân AnCác đường nhóm IIVị trí 1210</v>
          </cell>
          <cell r="O1901">
            <v>2900</v>
          </cell>
          <cell r="P1901">
            <v>700</v>
          </cell>
          <cell r="S1901">
            <v>2500</v>
          </cell>
          <cell r="T1901">
            <v>210</v>
          </cell>
          <cell r="U1901">
            <v>2.2413793103448274</v>
          </cell>
          <cell r="V1901">
            <v>2.2413793103448274</v>
          </cell>
          <cell r="W1901">
            <v>2.2413793103448274</v>
          </cell>
          <cell r="X1901">
            <v>2.3612494929006087</v>
          </cell>
          <cell r="Y1901">
            <v>1.3</v>
          </cell>
          <cell r="Z1901">
            <v>1.0719211822660097</v>
          </cell>
          <cell r="AA1901">
            <v>1.07</v>
          </cell>
        </row>
        <row r="1902">
          <cell r="E1902" t="str">
            <v>VC30NT2_D3</v>
          </cell>
          <cell r="F1902" t="str">
            <v>VC30NT2</v>
          </cell>
          <cell r="G1902" t="str">
            <v>Vị trí 1</v>
          </cell>
          <cell r="H1902" t="str">
            <v>Các đường nhóm II</v>
          </cell>
          <cell r="I1902" t="str">
            <v>xã Tân AnCác đường nhóm IIVị trí 1150</v>
          </cell>
          <cell r="O1902">
            <v>2500</v>
          </cell>
          <cell r="P1902">
            <v>500</v>
          </cell>
          <cell r="S1902">
            <v>2000</v>
          </cell>
          <cell r="T1902">
            <v>150</v>
          </cell>
          <cell r="U1902">
            <v>2.2400000000000002</v>
          </cell>
          <cell r="V1902">
            <v>2.2400000000000002</v>
          </cell>
          <cell r="W1902">
            <v>2.2400000000000002</v>
          </cell>
          <cell r="X1902">
            <v>2.3612494929006087</v>
          </cell>
          <cell r="Y1902">
            <v>1.3</v>
          </cell>
          <cell r="Z1902">
            <v>1.0719211822660097</v>
          </cell>
          <cell r="AA1902">
            <v>1.07</v>
          </cell>
        </row>
        <row r="1903">
          <cell r="E1903" t="str">
            <v>VC30NT2_D4</v>
          </cell>
          <cell r="F1903" t="str">
            <v>VC30NT2</v>
          </cell>
          <cell r="G1903" t="str">
            <v>Vị trí 1</v>
          </cell>
          <cell r="H1903" t="str">
            <v>Các đường nhóm II</v>
          </cell>
          <cell r="I1903" t="str">
            <v>xã Tân AnCác đường nhóm IIVị trí 1150</v>
          </cell>
          <cell r="O1903">
            <v>2500</v>
          </cell>
          <cell r="P1903">
            <v>500</v>
          </cell>
          <cell r="S1903">
            <v>2300</v>
          </cell>
          <cell r="T1903">
            <v>150</v>
          </cell>
          <cell r="U1903">
            <v>2.5760000000000001</v>
          </cell>
          <cell r="V1903">
            <v>2.5760000000000001</v>
          </cell>
          <cell r="W1903">
            <v>2.5760000000000001</v>
          </cell>
          <cell r="X1903">
            <v>2.3612494929006087</v>
          </cell>
          <cell r="Y1903">
            <v>1.3</v>
          </cell>
          <cell r="Z1903">
            <v>1.0719211822660097</v>
          </cell>
          <cell r="AA1903">
            <v>1.07</v>
          </cell>
        </row>
        <row r="1904">
          <cell r="E1904" t="str">
            <v>VC55NT</v>
          </cell>
          <cell r="F1904" t="str">
            <v>VC55NT</v>
          </cell>
          <cell r="G1904" t="str">
            <v>Vị trí 1</v>
          </cell>
          <cell r="H1904" t="str">
            <v>Các đường còn lại</v>
          </cell>
          <cell r="I1904" t="str">
            <v>xã Tân AnCác đường còn lạiVị trí 1200</v>
          </cell>
          <cell r="O1904">
            <v>1700</v>
          </cell>
          <cell r="P1904">
            <v>670</v>
          </cell>
          <cell r="S1904">
            <v>1200</v>
          </cell>
          <cell r="T1904">
            <v>200</v>
          </cell>
          <cell r="U1904">
            <v>2.0470588235294116</v>
          </cell>
          <cell r="V1904">
            <v>2.0470588235294116</v>
          </cell>
          <cell r="W1904">
            <v>2.0470588235294116</v>
          </cell>
          <cell r="X1904">
            <v>2.0470588235294116</v>
          </cell>
          <cell r="Y1904">
            <v>1.3</v>
          </cell>
          <cell r="AA1904">
            <v>1.1299999999999999</v>
          </cell>
        </row>
        <row r="1905">
          <cell r="E1905" t="str">
            <v>VC54NT</v>
          </cell>
          <cell r="F1905" t="str">
            <v>VC54NT</v>
          </cell>
          <cell r="G1905" t="str">
            <v>Vị trí 1</v>
          </cell>
          <cell r="H1905" t="str">
            <v>Các đường còn lại</v>
          </cell>
          <cell r="I1905" t="str">
            <v>xã Tân AnCác đường còn lạiVị trí 1200</v>
          </cell>
          <cell r="O1905">
            <v>1700</v>
          </cell>
          <cell r="P1905">
            <v>670</v>
          </cell>
          <cell r="S1905">
            <v>1200</v>
          </cell>
          <cell r="T1905">
            <v>200</v>
          </cell>
          <cell r="U1905">
            <v>2.0470588235294116</v>
          </cell>
          <cell r="V1905">
            <v>2.0470588235294116</v>
          </cell>
          <cell r="W1905">
            <v>2.0470588235294116</v>
          </cell>
          <cell r="X1905">
            <v>2.0470588235294116</v>
          </cell>
          <cell r="Y1905">
            <v>1.3</v>
          </cell>
          <cell r="AA1905">
            <v>1.1299999999999999</v>
          </cell>
        </row>
        <row r="1906">
          <cell r="E1906" t="str">
            <v>VC53NT</v>
          </cell>
          <cell r="F1906" t="str">
            <v>VC53NT</v>
          </cell>
          <cell r="G1906" t="str">
            <v>Vị trí 1</v>
          </cell>
          <cell r="H1906" t="str">
            <v>Các đường còn lại</v>
          </cell>
          <cell r="I1906" t="str">
            <v>xã Tân AnCác đường còn lạiVị trí 1200</v>
          </cell>
          <cell r="O1906">
            <v>1700</v>
          </cell>
          <cell r="P1906">
            <v>670</v>
          </cell>
          <cell r="S1906">
            <v>1200</v>
          </cell>
          <cell r="T1906">
            <v>200</v>
          </cell>
          <cell r="U1906">
            <v>2.0470588235294116</v>
          </cell>
          <cell r="V1906">
            <v>2.0470588235294116</v>
          </cell>
          <cell r="W1906">
            <v>2.0470588235294116</v>
          </cell>
          <cell r="X1906">
            <v>2.0470588235294116</v>
          </cell>
          <cell r="Y1906">
            <v>1.3</v>
          </cell>
          <cell r="AA1906">
            <v>1.1299999999999999</v>
          </cell>
        </row>
        <row r="1907">
          <cell r="E1907" t="str">
            <v>VC18NT2_D1</v>
          </cell>
          <cell r="F1907" t="str">
            <v>VC18NT2</v>
          </cell>
          <cell r="G1907" t="str">
            <v>Vị trí 1</v>
          </cell>
          <cell r="H1907" t="str">
            <v>Các đường nhóm II</v>
          </cell>
          <cell r="I1907" t="str">
            <v>xã Tân AnCác đường nhóm IIVị trí 1210</v>
          </cell>
          <cell r="O1907">
            <v>4200</v>
          </cell>
          <cell r="P1907">
            <v>700</v>
          </cell>
          <cell r="S1907">
            <v>3000</v>
          </cell>
          <cell r="T1907">
            <v>210</v>
          </cell>
          <cell r="U1907">
            <v>1.5714285714285716</v>
          </cell>
          <cell r="V1907">
            <v>1.5714285714285716</v>
          </cell>
          <cell r="W1907">
            <v>1.5714285714285716</v>
          </cell>
          <cell r="X1907">
            <v>1.6785714285714288</v>
          </cell>
          <cell r="Y1907">
            <v>1.3</v>
          </cell>
          <cell r="Z1907">
            <v>1.1000000000000001</v>
          </cell>
          <cell r="AA1907">
            <v>1.1299999999999999</v>
          </cell>
        </row>
        <row r="1908">
          <cell r="E1908" t="str">
            <v>VC18NT2_D2</v>
          </cell>
          <cell r="F1908" t="str">
            <v>VC18NT2</v>
          </cell>
          <cell r="G1908" t="str">
            <v>Vị trí 1</v>
          </cell>
          <cell r="H1908" t="str">
            <v>Các đường nhóm II</v>
          </cell>
          <cell r="I1908" t="str">
            <v>xã Tân AnCác đường nhóm IIVị trí 1210</v>
          </cell>
          <cell r="O1908">
            <v>3500</v>
          </cell>
          <cell r="P1908">
            <v>700</v>
          </cell>
          <cell r="S1908">
            <v>2500</v>
          </cell>
          <cell r="T1908">
            <v>210</v>
          </cell>
          <cell r="U1908">
            <v>1.7857142857142858</v>
          </cell>
          <cell r="V1908">
            <v>1.7857142857142858</v>
          </cell>
          <cell r="W1908">
            <v>1.7857142857142858</v>
          </cell>
          <cell r="X1908">
            <v>1.6785714285714288</v>
          </cell>
          <cell r="Y1908">
            <v>1.3</v>
          </cell>
          <cell r="Z1908">
            <v>1.1000000000000001</v>
          </cell>
          <cell r="AA1908">
            <v>1.1299999999999999</v>
          </cell>
        </row>
        <row r="1909">
          <cell r="E1909" t="str">
            <v>VC38NT2_D1</v>
          </cell>
          <cell r="F1909" t="str">
            <v>VC38NT2</v>
          </cell>
          <cell r="G1909" t="str">
            <v>Vị trí 1</v>
          </cell>
          <cell r="H1909" t="str">
            <v>Các đường nhóm II</v>
          </cell>
          <cell r="I1909" t="str">
            <v>xã Tân AnCác đường nhóm IIVị trí 1210</v>
          </cell>
          <cell r="O1909">
            <v>3500</v>
          </cell>
          <cell r="P1909">
            <v>700</v>
          </cell>
          <cell r="S1909">
            <v>2500</v>
          </cell>
          <cell r="T1909">
            <v>210</v>
          </cell>
          <cell r="U1909">
            <v>1.8571428571428572</v>
          </cell>
          <cell r="V1909">
            <v>1.8571428571428572</v>
          </cell>
          <cell r="W1909">
            <v>1.8571428571428572</v>
          </cell>
          <cell r="X1909">
            <v>1.9316964285714286</v>
          </cell>
          <cell r="Y1909">
            <v>1.3</v>
          </cell>
          <cell r="Z1909">
            <v>1.1000000000000001</v>
          </cell>
          <cell r="AA1909">
            <v>1.1299999999999999</v>
          </cell>
        </row>
        <row r="1910">
          <cell r="E1910" t="str">
            <v>VC2NT1_D1</v>
          </cell>
          <cell r="F1910" t="str">
            <v>VC2NT1</v>
          </cell>
          <cell r="G1910" t="str">
            <v>Vị trí 1</v>
          </cell>
          <cell r="H1910" t="str">
            <v>Các đường nhóm I</v>
          </cell>
          <cell r="I1910" t="str">
            <v>xã Tân AnCác đường nhóm IVị trí 1220</v>
          </cell>
          <cell r="O1910">
            <v>5400</v>
          </cell>
          <cell r="P1910">
            <v>730</v>
          </cell>
          <cell r="S1910">
            <v>5000</v>
          </cell>
          <cell r="T1910">
            <v>220</v>
          </cell>
          <cell r="U1910">
            <v>2.3148148148148149</v>
          </cell>
          <cell r="V1910">
            <v>2.3148148148148149</v>
          </cell>
          <cell r="W1910">
            <v>2.3148148148148149</v>
          </cell>
          <cell r="X1910">
            <v>2.3797147405970938</v>
          </cell>
          <cell r="Y1910">
            <v>1.3</v>
          </cell>
          <cell r="Z1910">
            <v>1.140575589546805</v>
          </cell>
          <cell r="AA1910">
            <v>1.1399999999999999</v>
          </cell>
        </row>
        <row r="1911">
          <cell r="E1911" t="str">
            <v>VC2NT1_D2</v>
          </cell>
          <cell r="F1911" t="str">
            <v>VC2NT1</v>
          </cell>
          <cell r="G1911" t="str">
            <v>Vị trí 1</v>
          </cell>
          <cell r="H1911" t="str">
            <v>Các đường nhóm I</v>
          </cell>
          <cell r="I1911" t="str">
            <v>xã Tân AnCác đường nhóm IVị trí 1220</v>
          </cell>
          <cell r="O1911">
            <v>6500</v>
          </cell>
          <cell r="P1911">
            <v>730</v>
          </cell>
          <cell r="S1911">
            <v>6000</v>
          </cell>
          <cell r="T1911">
            <v>220</v>
          </cell>
          <cell r="U1911">
            <v>1.8461538461538463</v>
          </cell>
          <cell r="V1911">
            <v>1.8461538461538463</v>
          </cell>
          <cell r="W1911">
            <v>1.8461538461538463</v>
          </cell>
          <cell r="X1911">
            <v>2.3797147405970938</v>
          </cell>
          <cell r="Y1911">
            <v>1.3</v>
          </cell>
          <cell r="Z1911">
            <v>1.140575589546805</v>
          </cell>
          <cell r="AA1911">
            <v>1.1399999999999999</v>
          </cell>
        </row>
        <row r="1912">
          <cell r="E1912" t="str">
            <v>VC2NT1_D3</v>
          </cell>
          <cell r="F1912" t="str">
            <v>VC2NT1</v>
          </cell>
          <cell r="G1912" t="str">
            <v>Vị trí 1</v>
          </cell>
          <cell r="H1912" t="str">
            <v>Các đường nhóm I</v>
          </cell>
          <cell r="I1912" t="str">
            <v>xã Tân AnCác đường nhóm IVị trí 1220</v>
          </cell>
          <cell r="O1912">
            <v>6000</v>
          </cell>
          <cell r="P1912">
            <v>730</v>
          </cell>
          <cell r="S1912">
            <v>5500</v>
          </cell>
          <cell r="T1912">
            <v>220</v>
          </cell>
          <cell r="U1912">
            <v>1.925</v>
          </cell>
          <cell r="V1912">
            <v>1.925</v>
          </cell>
          <cell r="W1912">
            <v>1.925</v>
          </cell>
          <cell r="X1912">
            <v>2.3797147405970938</v>
          </cell>
          <cell r="Y1912">
            <v>1.3</v>
          </cell>
          <cell r="Z1912">
            <v>1.140575589546805</v>
          </cell>
          <cell r="AA1912">
            <v>1.1399999999999999</v>
          </cell>
        </row>
        <row r="1913">
          <cell r="E1913" t="str">
            <v>VC27DT, VC59NT</v>
          </cell>
          <cell r="F1913" t="str">
            <v>VC27DT, VC59NT</v>
          </cell>
          <cell r="G1913" t="str">
            <v>Vị trí 1</v>
          </cell>
          <cell r="H1913" t="str">
            <v>Các đường còn lại</v>
          </cell>
          <cell r="I1913" t="str">
            <v>xã Tân AnCác đường còn lạiVị trí 1140</v>
          </cell>
          <cell r="O1913">
            <v>2600</v>
          </cell>
          <cell r="P1913">
            <v>470</v>
          </cell>
          <cell r="S1913">
            <v>2000</v>
          </cell>
          <cell r="T1913">
            <v>140</v>
          </cell>
          <cell r="V1913">
            <v>0</v>
          </cell>
          <cell r="W1913">
            <v>1</v>
          </cell>
          <cell r="X1913">
            <v>1</v>
          </cell>
          <cell r="Y1913">
            <v>1.3</v>
          </cell>
          <cell r="Z1913">
            <v>1.0442046641141662</v>
          </cell>
          <cell r="AA1913">
            <v>1.1299999999999999</v>
          </cell>
        </row>
        <row r="1914">
          <cell r="E1914" t="str">
            <v>VC37NT2_D1</v>
          </cell>
          <cell r="F1914" t="str">
            <v>VC37NT2</v>
          </cell>
          <cell r="G1914" t="str">
            <v>Vị trí 1</v>
          </cell>
          <cell r="H1914" t="str">
            <v>Các đường nhóm II</v>
          </cell>
          <cell r="I1914" t="str">
            <v>xã Tân AnCác đường nhóm IIVị trí 1210</v>
          </cell>
          <cell r="O1914">
            <v>2800</v>
          </cell>
          <cell r="P1914">
            <v>700</v>
          </cell>
          <cell r="S1914">
            <v>2000</v>
          </cell>
          <cell r="T1914">
            <v>210</v>
          </cell>
          <cell r="U1914">
            <v>1.5</v>
          </cell>
          <cell r="V1914">
            <v>1.5</v>
          </cell>
          <cell r="W1914">
            <v>1.5</v>
          </cell>
          <cell r="X1914">
            <v>1.5</v>
          </cell>
          <cell r="Y1914">
            <v>1.3</v>
          </cell>
          <cell r="AA1914">
            <v>1.1299999999999999</v>
          </cell>
        </row>
        <row r="1915">
          <cell r="E1915" t="str">
            <v>VC3NT1_D2</v>
          </cell>
          <cell r="F1915" t="str">
            <v>VC3NT1</v>
          </cell>
          <cell r="G1915" t="str">
            <v>Vị trí 1</v>
          </cell>
          <cell r="H1915" t="str">
            <v>Các đường nhóm I</v>
          </cell>
          <cell r="I1915" t="str">
            <v>xã Phú LýCác đường nhóm IVị trí 170</v>
          </cell>
          <cell r="J1915">
            <v>3598000</v>
          </cell>
          <cell r="L1915">
            <v>753200</v>
          </cell>
          <cell r="O1915">
            <v>1200</v>
          </cell>
          <cell r="P1915">
            <v>230</v>
          </cell>
          <cell r="Q1915">
            <v>2.9983333333333335</v>
          </cell>
          <cell r="R1915">
            <v>3.2747826086956522</v>
          </cell>
          <cell r="S1915">
            <v>800</v>
          </cell>
          <cell r="T1915">
            <v>70</v>
          </cell>
          <cell r="U1915">
            <v>2.1333333333333302</v>
          </cell>
          <cell r="V1915">
            <v>2.1333333333333302</v>
          </cell>
          <cell r="W1915">
            <v>2.1333333333333302</v>
          </cell>
          <cell r="X1915">
            <v>2.3648809523809518</v>
          </cell>
          <cell r="Y1915">
            <v>1.3</v>
          </cell>
          <cell r="Z1915">
            <v>1.1835493347671606</v>
          </cell>
          <cell r="AA1915">
            <v>1.18</v>
          </cell>
        </row>
        <row r="1916">
          <cell r="E1916" t="str">
            <v>VC3NT1_D3</v>
          </cell>
          <cell r="F1916" t="str">
            <v>VC3NT1</v>
          </cell>
          <cell r="G1916" t="str">
            <v>Vị trí 1</v>
          </cell>
          <cell r="H1916" t="str">
            <v>Các đường nhóm I</v>
          </cell>
          <cell r="I1916" t="str">
            <v>xã Phú LýCác đường nhóm IVị trí 170</v>
          </cell>
          <cell r="O1916">
            <v>1400</v>
          </cell>
          <cell r="P1916">
            <v>230</v>
          </cell>
          <cell r="S1916">
            <v>1000</v>
          </cell>
          <cell r="T1916">
            <v>70</v>
          </cell>
          <cell r="U1916">
            <v>2.0714285714285716</v>
          </cell>
          <cell r="V1916">
            <v>2.0714285714285716</v>
          </cell>
          <cell r="W1916">
            <v>2.0714285714285716</v>
          </cell>
          <cell r="X1916">
            <v>2.3648809523809518</v>
          </cell>
          <cell r="Y1916">
            <v>1.3</v>
          </cell>
          <cell r="Z1916">
            <v>1.1835493347671606</v>
          </cell>
          <cell r="AA1916">
            <v>1.18</v>
          </cell>
        </row>
        <row r="1917">
          <cell r="E1917" t="str">
            <v>VC3NT1_D4</v>
          </cell>
          <cell r="F1917" t="str">
            <v>VC3NT1</v>
          </cell>
          <cell r="G1917" t="str">
            <v>Vị trí 1</v>
          </cell>
          <cell r="H1917" t="str">
            <v>Các đường nhóm I</v>
          </cell>
          <cell r="I1917" t="str">
            <v>xã Phú LýCác đường nhóm IVị trí 170</v>
          </cell>
          <cell r="O1917">
            <v>980</v>
          </cell>
          <cell r="P1917">
            <v>230</v>
          </cell>
          <cell r="S1917">
            <v>700</v>
          </cell>
          <cell r="T1917">
            <v>70</v>
          </cell>
          <cell r="U1917">
            <v>3.5714285714285716</v>
          </cell>
          <cell r="V1917">
            <v>3.5714285714285716</v>
          </cell>
          <cell r="W1917">
            <v>3.5714285714285716</v>
          </cell>
          <cell r="X1917">
            <v>2.3648809523809518</v>
          </cell>
          <cell r="Y1917">
            <v>1.3</v>
          </cell>
          <cell r="Z1917">
            <v>1.1835493347671606</v>
          </cell>
          <cell r="AA1917">
            <v>1.18</v>
          </cell>
        </row>
        <row r="1918">
          <cell r="E1918" t="str">
            <v>VC3NT1_D5</v>
          </cell>
          <cell r="F1918" t="str">
            <v>VC3NT1</v>
          </cell>
          <cell r="G1918" t="str">
            <v>Vị trí 1</v>
          </cell>
          <cell r="H1918" t="str">
            <v>Các đường nhóm I</v>
          </cell>
          <cell r="I1918" t="str">
            <v>xã Phú LýCác đường nhóm IVị trí 170</v>
          </cell>
          <cell r="O1918">
            <v>980</v>
          </cell>
          <cell r="P1918">
            <v>230</v>
          </cell>
          <cell r="S1918">
            <v>700</v>
          </cell>
          <cell r="T1918">
            <v>70</v>
          </cell>
          <cell r="U1918">
            <v>1.9999999999999998</v>
          </cell>
          <cell r="V1918">
            <v>1.9999999999999998</v>
          </cell>
          <cell r="W1918">
            <v>1.9999999999999998</v>
          </cell>
          <cell r="X1918">
            <v>2.3648809523809518</v>
          </cell>
          <cell r="Y1918">
            <v>1.3</v>
          </cell>
          <cell r="Z1918">
            <v>1.1835493347671606</v>
          </cell>
          <cell r="AA1918">
            <v>1.18</v>
          </cell>
        </row>
        <row r="1919">
          <cell r="E1919" t="str">
            <v>VC3NT1_D6</v>
          </cell>
          <cell r="F1919" t="str">
            <v>VC3NT1</v>
          </cell>
          <cell r="G1919" t="str">
            <v>Vị trí 1</v>
          </cell>
          <cell r="H1919" t="str">
            <v>Các đường nhóm I</v>
          </cell>
          <cell r="I1919" t="str">
            <v>xã Phú LýCác đường nhóm IVị trí 170</v>
          </cell>
          <cell r="O1919">
            <v>700</v>
          </cell>
          <cell r="P1919">
            <v>230</v>
          </cell>
          <cell r="S1919">
            <v>500</v>
          </cell>
          <cell r="T1919">
            <v>70</v>
          </cell>
          <cell r="U1919">
            <v>1.3571428571428572</v>
          </cell>
          <cell r="V1919">
            <v>1.3571428571428572</v>
          </cell>
          <cell r="W1919">
            <v>1.3571428571428572</v>
          </cell>
          <cell r="X1919">
            <v>2.3648809523809518</v>
          </cell>
          <cell r="Y1919">
            <v>1.3</v>
          </cell>
          <cell r="Z1919">
            <v>1.1835493347671606</v>
          </cell>
          <cell r="AA1919">
            <v>1.18</v>
          </cell>
        </row>
        <row r="1920">
          <cell r="E1920" t="str">
            <v>VC3NT1_D7</v>
          </cell>
          <cell r="F1920" t="str">
            <v>VC3NT1</v>
          </cell>
          <cell r="G1920" t="str">
            <v>Vị trí 1</v>
          </cell>
          <cell r="H1920" t="str">
            <v>Các đường nhóm I</v>
          </cell>
          <cell r="I1920" t="str">
            <v>xã Phú LýCác đường nhóm IVị trí 170</v>
          </cell>
          <cell r="O1920">
            <v>700</v>
          </cell>
          <cell r="P1920">
            <v>230</v>
          </cell>
          <cell r="S1920">
            <v>500</v>
          </cell>
          <cell r="T1920">
            <v>70</v>
          </cell>
          <cell r="U1920">
            <v>1.7857142857142858</v>
          </cell>
          <cell r="V1920">
            <v>1.7857142857142858</v>
          </cell>
          <cell r="W1920">
            <v>1.7857142857142858</v>
          </cell>
          <cell r="X1920">
            <v>2.3648809523809518</v>
          </cell>
          <cell r="Y1920">
            <v>1.3</v>
          </cell>
          <cell r="Z1920">
            <v>1.1835493347671606</v>
          </cell>
          <cell r="AA1920">
            <v>1.18</v>
          </cell>
        </row>
        <row r="1921">
          <cell r="E1921" t="str">
            <v>VC70NT</v>
          </cell>
          <cell r="F1921" t="str">
            <v>VC70NT</v>
          </cell>
          <cell r="G1921" t="str">
            <v>Vị trí 1</v>
          </cell>
          <cell r="H1921" t="str">
            <v>Các đường còn lại</v>
          </cell>
          <cell r="I1921" t="str">
            <v>xã Phú LýCác đường còn lạiVị trí 160</v>
          </cell>
          <cell r="O1921">
            <v>630</v>
          </cell>
          <cell r="P1921">
            <v>200</v>
          </cell>
          <cell r="S1921">
            <v>500</v>
          </cell>
          <cell r="T1921">
            <v>60</v>
          </cell>
          <cell r="U1921">
            <v>0.87301587301587302</v>
          </cell>
          <cell r="V1921">
            <v>0.87301587301587302</v>
          </cell>
          <cell r="W1921">
            <v>1</v>
          </cell>
          <cell r="X1921">
            <v>1</v>
          </cell>
          <cell r="Y1921">
            <v>1.3</v>
          </cell>
          <cell r="AA1921">
            <v>1.1299999999999999</v>
          </cell>
        </row>
        <row r="1922">
          <cell r="E1922" t="str">
            <v>VC62NT</v>
          </cell>
          <cell r="F1922" t="str">
            <v>VC62NT</v>
          </cell>
          <cell r="G1922" t="str">
            <v>Vị trí 1</v>
          </cell>
          <cell r="H1922" t="str">
            <v>Các đường còn lại</v>
          </cell>
          <cell r="I1922" t="str">
            <v>xã Phú LýCác đường còn lạiVị trí 160</v>
          </cell>
          <cell r="O1922">
            <v>680</v>
          </cell>
          <cell r="P1922">
            <v>200</v>
          </cell>
          <cell r="S1922">
            <v>500</v>
          </cell>
          <cell r="T1922">
            <v>60</v>
          </cell>
          <cell r="U1922">
            <v>0.80882352941176472</v>
          </cell>
          <cell r="V1922">
            <v>0.80882352941176472</v>
          </cell>
          <cell r="W1922">
            <v>1</v>
          </cell>
          <cell r="X1922">
            <v>1</v>
          </cell>
          <cell r="Y1922">
            <v>1.3</v>
          </cell>
          <cell r="AA1922">
            <v>1.1299999999999999</v>
          </cell>
        </row>
        <row r="1923">
          <cell r="E1923" t="str">
            <v>VC16NT2</v>
          </cell>
          <cell r="F1923" t="str">
            <v>VC16NT2</v>
          </cell>
          <cell r="G1923" t="str">
            <v>Vị trí 1</v>
          </cell>
          <cell r="H1923" t="str">
            <v>Các đường nhóm II</v>
          </cell>
          <cell r="I1923" t="str">
            <v>xã Phú LýCác đường nhóm IIVị trí 165</v>
          </cell>
          <cell r="L1923">
            <v>646100</v>
          </cell>
          <cell r="O1923">
            <v>670</v>
          </cell>
          <cell r="P1923">
            <v>220</v>
          </cell>
          <cell r="R1923">
            <v>2.936818181818182</v>
          </cell>
          <cell r="S1923">
            <v>600</v>
          </cell>
          <cell r="T1923">
            <v>65</v>
          </cell>
          <cell r="U1923">
            <v>3.5820895522388061</v>
          </cell>
          <cell r="V1923">
            <v>3.5820895522388061</v>
          </cell>
          <cell r="W1923">
            <v>3.5820895522388061</v>
          </cell>
          <cell r="X1923">
            <v>3.5820895522388061</v>
          </cell>
          <cell r="Y1923">
            <v>1.3</v>
          </cell>
          <cell r="Z1923">
            <v>1.0867990146355602</v>
          </cell>
          <cell r="AA1923">
            <v>1.1299999999999999</v>
          </cell>
        </row>
        <row r="1924">
          <cell r="E1924" t="str">
            <v>VC15NT2</v>
          </cell>
          <cell r="F1924" t="str">
            <v>VC15NT2</v>
          </cell>
          <cell r="G1924" t="str">
            <v>Vị trí 1</v>
          </cell>
          <cell r="H1924" t="str">
            <v>Các đường nhóm II</v>
          </cell>
          <cell r="I1924" t="str">
            <v>xã Phú LýCác đường nhóm IIVị trí 165</v>
          </cell>
          <cell r="L1924">
            <v>646100</v>
          </cell>
          <cell r="O1924">
            <v>620</v>
          </cell>
          <cell r="P1924">
            <v>220</v>
          </cell>
          <cell r="R1924">
            <v>2.936818181818182</v>
          </cell>
          <cell r="S1924">
            <v>550</v>
          </cell>
          <cell r="T1924">
            <v>65</v>
          </cell>
          <cell r="U1924">
            <v>3.5483870967741935</v>
          </cell>
          <cell r="V1924">
            <v>3.5483870967741935</v>
          </cell>
          <cell r="W1924">
            <v>3.5483870967741935</v>
          </cell>
          <cell r="X1924">
            <v>3.5483870967741935</v>
          </cell>
          <cell r="Y1924">
            <v>1.3</v>
          </cell>
          <cell r="Z1924">
            <v>1.1000000000000001</v>
          </cell>
          <cell r="AA1924">
            <v>1.1299999999999999</v>
          </cell>
        </row>
        <row r="1925">
          <cell r="E1925" t="str">
            <v>VC61NT</v>
          </cell>
          <cell r="F1925" t="str">
            <v>VC61NT</v>
          </cell>
          <cell r="G1925" t="str">
            <v>Vị trí 1</v>
          </cell>
          <cell r="H1925" t="str">
            <v>Các đường còn lại</v>
          </cell>
          <cell r="I1925" t="str">
            <v>xã Phú LýCác đường còn lạiVị trí 160</v>
          </cell>
          <cell r="O1925">
            <v>560</v>
          </cell>
          <cell r="P1925">
            <v>200</v>
          </cell>
          <cell r="S1925">
            <v>500</v>
          </cell>
          <cell r="T1925">
            <v>60</v>
          </cell>
          <cell r="U1925">
            <v>1.6964285714285714</v>
          </cell>
          <cell r="V1925">
            <v>1.6964285714285714</v>
          </cell>
          <cell r="W1925">
            <v>1.6964285714285714</v>
          </cell>
          <cell r="X1925">
            <v>1.6964285714285714</v>
          </cell>
          <cell r="Y1925">
            <v>1.3</v>
          </cell>
          <cell r="AA1925">
            <v>1.1299999999999999</v>
          </cell>
        </row>
        <row r="1926">
          <cell r="E1926" t="str">
            <v>VC28NT2</v>
          </cell>
          <cell r="F1926" t="str">
            <v>VC28NT2</v>
          </cell>
          <cell r="G1926" t="str">
            <v>Vị trí 1</v>
          </cell>
          <cell r="H1926" t="str">
            <v>Các đường nhóm II</v>
          </cell>
          <cell r="I1926" t="str">
            <v>xã Phú LýCác đường nhóm IIVị trí 165</v>
          </cell>
          <cell r="O1926">
            <v>560</v>
          </cell>
          <cell r="P1926">
            <v>220</v>
          </cell>
          <cell r="S1926">
            <v>500</v>
          </cell>
          <cell r="T1926">
            <v>65</v>
          </cell>
          <cell r="U1926">
            <v>2.0535714285714284</v>
          </cell>
          <cell r="V1926">
            <v>2.0535714285714284</v>
          </cell>
          <cell r="W1926">
            <v>2.0535714285714284</v>
          </cell>
          <cell r="X1926">
            <v>2.0535714285714284</v>
          </cell>
          <cell r="Y1926">
            <v>1.3</v>
          </cell>
          <cell r="Z1926">
            <v>1.1000000000000001</v>
          </cell>
          <cell r="AA1926">
            <v>1.1299999999999999</v>
          </cell>
        </row>
        <row r="1927">
          <cell r="E1927" t="str">
            <v>VC40NT</v>
          </cell>
          <cell r="F1927" t="str">
            <v>VC40NT</v>
          </cell>
          <cell r="G1927" t="str">
            <v>Vị trí 1</v>
          </cell>
          <cell r="H1927" t="str">
            <v>Các đường còn lại</v>
          </cell>
          <cell r="I1927" t="str">
            <v>xã Phú LýCác đường còn lạiVị trí 160</v>
          </cell>
          <cell r="O1927">
            <v>560</v>
          </cell>
          <cell r="P1927">
            <v>200</v>
          </cell>
          <cell r="S1927">
            <v>500</v>
          </cell>
          <cell r="T1927">
            <v>60</v>
          </cell>
          <cell r="U1927">
            <v>2.5892857142857144</v>
          </cell>
          <cell r="V1927">
            <v>2.5892857142857144</v>
          </cell>
          <cell r="W1927">
            <v>2.5892857142857144</v>
          </cell>
          <cell r="X1927">
            <v>2.5892857142857144</v>
          </cell>
          <cell r="Y1927">
            <v>1.3</v>
          </cell>
          <cell r="AA1927">
            <v>1.1299999999999999</v>
          </cell>
        </row>
        <row r="1928">
          <cell r="E1928" t="str">
            <v>VC60NT</v>
          </cell>
          <cell r="F1928" t="str">
            <v>VC60NT</v>
          </cell>
          <cell r="G1928" t="str">
            <v>Vị trí 1</v>
          </cell>
          <cell r="H1928" t="str">
            <v>Các đường còn lại</v>
          </cell>
          <cell r="I1928" t="str">
            <v>xã Phú LýCác đường còn lạiVị trí 160</v>
          </cell>
          <cell r="O1928">
            <v>560</v>
          </cell>
          <cell r="P1928">
            <v>200</v>
          </cell>
          <cell r="S1928">
            <v>500</v>
          </cell>
          <cell r="T1928">
            <v>60</v>
          </cell>
          <cell r="U1928">
            <v>1.6071428571428572</v>
          </cell>
          <cell r="V1928">
            <v>1.6071428571428572</v>
          </cell>
          <cell r="W1928">
            <v>1.6071428571428572</v>
          </cell>
          <cell r="X1928">
            <v>1.6071428571428572</v>
          </cell>
          <cell r="Y1928">
            <v>1.3</v>
          </cell>
          <cell r="AA1928">
            <v>1.1299999999999999</v>
          </cell>
        </row>
        <row r="1929">
          <cell r="E1929" t="str">
            <v>VC29NT2</v>
          </cell>
          <cell r="F1929" t="str">
            <v>VC29NT2</v>
          </cell>
          <cell r="G1929" t="str">
            <v>Vị trí 1</v>
          </cell>
          <cell r="H1929" t="str">
            <v>Các đường nhóm II</v>
          </cell>
          <cell r="I1929" t="str">
            <v>xã Phú LýCác đường nhóm IIVị trí 165</v>
          </cell>
          <cell r="O1929">
            <v>730</v>
          </cell>
          <cell r="P1929">
            <v>220</v>
          </cell>
          <cell r="S1929">
            <v>650</v>
          </cell>
          <cell r="T1929">
            <v>65</v>
          </cell>
          <cell r="U1929">
            <v>1.8698630136986301</v>
          </cell>
          <cell r="V1929">
            <v>1.8698630136986301</v>
          </cell>
          <cell r="W1929">
            <v>1.8698630136986301</v>
          </cell>
          <cell r="X1929">
            <v>1.8698630136986301</v>
          </cell>
          <cell r="Y1929">
            <v>1.3</v>
          </cell>
          <cell r="Z1929">
            <v>1.247893135384714</v>
          </cell>
          <cell r="AA1929">
            <v>1.1299999999999999</v>
          </cell>
        </row>
        <row r="1930">
          <cell r="E1930" t="str">
            <v>VC69NT</v>
          </cell>
          <cell r="F1930" t="str">
            <v>VC69NT</v>
          </cell>
          <cell r="G1930" t="str">
            <v>Vị trí 1</v>
          </cell>
          <cell r="H1930" t="str">
            <v>Các đường còn lại</v>
          </cell>
          <cell r="I1930" t="str">
            <v>xã Phú LýCác đường còn lạiVị trí 160</v>
          </cell>
          <cell r="O1930">
            <v>450</v>
          </cell>
          <cell r="P1930">
            <v>200</v>
          </cell>
          <cell r="S1930">
            <v>400</v>
          </cell>
          <cell r="T1930">
            <v>60</v>
          </cell>
          <cell r="U1930">
            <v>1.0222222222222221</v>
          </cell>
          <cell r="V1930">
            <v>1.0222222222222221</v>
          </cell>
          <cell r="W1930">
            <v>1.0222222222222221</v>
          </cell>
          <cell r="X1930">
            <v>1.0222222222222221</v>
          </cell>
          <cell r="Y1930">
            <v>1.3</v>
          </cell>
          <cell r="AA1930">
            <v>1.1299999999999999</v>
          </cell>
        </row>
        <row r="1931">
          <cell r="E1931" t="str">
            <v>VC68NT</v>
          </cell>
          <cell r="F1931" t="str">
            <v>VC68NT</v>
          </cell>
          <cell r="G1931" t="str">
            <v>Vị trí 1</v>
          </cell>
          <cell r="H1931" t="str">
            <v>Các đường còn lại</v>
          </cell>
          <cell r="I1931" t="str">
            <v>xã Phú LýCác đường còn lạiVị trí 160</v>
          </cell>
          <cell r="O1931">
            <v>450</v>
          </cell>
          <cell r="P1931">
            <v>200</v>
          </cell>
          <cell r="S1931">
            <v>400</v>
          </cell>
          <cell r="T1931">
            <v>60</v>
          </cell>
          <cell r="U1931">
            <v>1.6888888888888889</v>
          </cell>
          <cell r="V1931">
            <v>1.6888888888888889</v>
          </cell>
          <cell r="W1931">
            <v>1.6888888888888889</v>
          </cell>
          <cell r="X1931">
            <v>1.6888888888888889</v>
          </cell>
          <cell r="Y1931">
            <v>1.3</v>
          </cell>
          <cell r="AA1931">
            <v>1.1299999999999999</v>
          </cell>
        </row>
        <row r="1932">
          <cell r="E1932" t="str">
            <v>bổ sung</v>
          </cell>
          <cell r="F1932" t="str">
            <v>bổ sung</v>
          </cell>
          <cell r="G1932" t="str">
            <v>Vị trí 1</v>
          </cell>
          <cell r="H1932" t="str">
            <v>Các đường còn lại</v>
          </cell>
          <cell r="I1932" t="str">
            <v>xã Phú LýCác đường còn lạiVị trí 1</v>
          </cell>
          <cell r="O1932">
            <v>560</v>
          </cell>
          <cell r="P1932">
            <v>200</v>
          </cell>
          <cell r="V1932">
            <v>0</v>
          </cell>
          <cell r="W1932">
            <v>1</v>
          </cell>
          <cell r="X1932">
            <v>1</v>
          </cell>
          <cell r="Y1932">
            <v>1.3</v>
          </cell>
          <cell r="AA1932">
            <v>1.1299999999999999</v>
          </cell>
        </row>
        <row r="1933">
          <cell r="E1933" t="str">
            <v>bổ sung</v>
          </cell>
          <cell r="F1933" t="str">
            <v>bổ sung</v>
          </cell>
          <cell r="G1933" t="str">
            <v>Vị trí 1</v>
          </cell>
          <cell r="H1933" t="str">
            <v>Các đường còn lại</v>
          </cell>
          <cell r="I1933" t="str">
            <v>xã Phú LýCác đường còn lạiVị trí 1</v>
          </cell>
          <cell r="O1933">
            <v>450</v>
          </cell>
          <cell r="P1933">
            <v>200</v>
          </cell>
          <cell r="V1933">
            <v>0</v>
          </cell>
          <cell r="W1933">
            <v>1</v>
          </cell>
          <cell r="X1933">
            <v>1</v>
          </cell>
          <cell r="Y1933">
            <v>1.3</v>
          </cell>
          <cell r="AA1933">
            <v>1.1299999999999999</v>
          </cell>
        </row>
      </sheetData>
      <sheetData sheetId="2"/>
      <sheetData sheetId="3"/>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J11"/>
          <cell r="K11" t="str">
            <v xml:space="preserve">Đến hết ranh giới Trung tâm Giao dịch Bưu Chính Viễn Thông </v>
          </cell>
          <cell r="L11"/>
          <cell r="M11"/>
          <cell r="N11"/>
          <cell r="O11"/>
          <cell r="P11"/>
          <cell r="Q11"/>
          <cell r="R11"/>
          <cell r="S11"/>
          <cell r="T11"/>
          <cell r="U11"/>
          <cell r="V11"/>
          <cell r="W11"/>
          <cell r="X11"/>
          <cell r="Y11"/>
          <cell r="Z11"/>
          <cell r="AA11"/>
          <cell r="AB11"/>
          <cell r="AC11"/>
          <cell r="AD11"/>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J14"/>
          <cell r="K14" t="str">
            <v>Đến đường Nguyễn Ái Quốc</v>
          </cell>
          <cell r="L14"/>
          <cell r="M14"/>
          <cell r="N14"/>
          <cell r="O14"/>
          <cell r="P14"/>
          <cell r="Q14"/>
          <cell r="R14"/>
          <cell r="S14"/>
          <cell r="T14"/>
          <cell r="U14"/>
          <cell r="V14"/>
          <cell r="W14"/>
          <cell r="X14"/>
          <cell r="Y14"/>
          <cell r="Z14"/>
          <cell r="AA14"/>
          <cell r="AB14"/>
          <cell r="AC14"/>
          <cell r="AD14"/>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1.1499999999999999</v>
          </cell>
          <cell r="Z15" t="str">
            <v>2. p. Trấn Biên thêm đường.xlsx</v>
          </cell>
          <cell r="AA15">
            <v>26500</v>
          </cell>
          <cell r="AB15">
            <v>12700</v>
          </cell>
          <cell r="AC15">
            <v>9200</v>
          </cell>
          <cell r="AD15">
            <v>7500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1.1200000000000001</v>
          </cell>
          <cell r="Z16" t="str">
            <v>2. p. Trấn Biên thêm đường.xlsx</v>
          </cell>
          <cell r="AA16">
            <v>42000</v>
          </cell>
          <cell r="AB16">
            <v>16800</v>
          </cell>
          <cell r="AC16">
            <v>11200</v>
          </cell>
          <cell r="AD16">
            <v>9500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1.1499999999999999</v>
          </cell>
          <cell r="Z17" t="str">
            <v>2. p. Trấn Biên thêm đường.xlsx</v>
          </cell>
          <cell r="AA17">
            <v>31600</v>
          </cell>
          <cell r="AB17">
            <v>12700</v>
          </cell>
          <cell r="AC17">
            <v>9800</v>
          </cell>
          <cell r="AD17">
            <v>7500</v>
          </cell>
        </row>
        <row r="18">
          <cell r="G18" t="str">
            <v>BH3DT</v>
          </cell>
          <cell r="H18" t="str">
            <v>Đường Hưng Đạo Vương</v>
          </cell>
          <cell r="I18" t="str">
            <v>Đường Phan Đình Phùng</v>
          </cell>
          <cell r="J18"/>
          <cell r="K18" t="str">
            <v>Ga Biên Hòa</v>
          </cell>
          <cell r="L18"/>
          <cell r="M18"/>
          <cell r="N18"/>
          <cell r="O18"/>
          <cell r="P18"/>
          <cell r="Q18"/>
          <cell r="R18"/>
          <cell r="S18"/>
          <cell r="T18"/>
          <cell r="U18"/>
          <cell r="V18"/>
          <cell r="W18"/>
          <cell r="X18"/>
          <cell r="Y18"/>
          <cell r="Z18"/>
          <cell r="AA18"/>
          <cell r="AB18"/>
          <cell r="AC18"/>
          <cell r="AD18"/>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J21"/>
          <cell r="K21" t="str">
            <v>Giáp đoạn 1</v>
          </cell>
          <cell r="L21"/>
          <cell r="M21"/>
          <cell r="N21"/>
          <cell r="O21"/>
          <cell r="P21"/>
          <cell r="Q21"/>
          <cell r="R21"/>
          <cell r="S21"/>
          <cell r="T21"/>
          <cell r="U21"/>
          <cell r="V21"/>
          <cell r="W21"/>
          <cell r="X21"/>
          <cell r="Y21"/>
          <cell r="Z21"/>
          <cell r="AA21"/>
          <cell r="AB21"/>
          <cell r="AC21"/>
          <cell r="AD21"/>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M25"/>
          <cell r="N25"/>
          <cell r="O25"/>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M26"/>
          <cell r="N26"/>
          <cell r="O26"/>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J28"/>
          <cell r="K28" t="str">
            <v>Đường Nguyễn Văn Trị</v>
          </cell>
          <cell r="L28"/>
          <cell r="M28"/>
          <cell r="N28"/>
          <cell r="O28"/>
          <cell r="P28"/>
          <cell r="Q28"/>
          <cell r="R28"/>
          <cell r="S28"/>
          <cell r="T28"/>
          <cell r="U28"/>
          <cell r="V28"/>
          <cell r="W28"/>
          <cell r="X28"/>
          <cell r="Y28"/>
          <cell r="Z28"/>
          <cell r="AA28"/>
          <cell r="AB28"/>
          <cell r="AC28"/>
          <cell r="AD28"/>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J31"/>
          <cell r="K31" t="str">
            <v>Đường Nguyễn Ái Quốc</v>
          </cell>
          <cell r="L31"/>
          <cell r="M31"/>
          <cell r="N31"/>
          <cell r="O31"/>
          <cell r="P31"/>
          <cell r="Q31"/>
          <cell r="R31"/>
          <cell r="S31"/>
          <cell r="T31"/>
          <cell r="U31"/>
          <cell r="V31"/>
          <cell r="W31"/>
          <cell r="X31"/>
          <cell r="Y31"/>
          <cell r="Z31"/>
          <cell r="AA31"/>
          <cell r="AB31"/>
          <cell r="AC31"/>
          <cell r="AD31"/>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M32"/>
          <cell r="N32"/>
          <cell r="O32"/>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J35"/>
          <cell r="K35" t="str">
            <v>Đường Phan Đình Phùng</v>
          </cell>
          <cell r="L35"/>
          <cell r="M35"/>
          <cell r="N35"/>
          <cell r="O35"/>
          <cell r="P35"/>
          <cell r="Q35"/>
          <cell r="R35"/>
          <cell r="S35"/>
          <cell r="T35"/>
          <cell r="U35"/>
          <cell r="V35"/>
          <cell r="W35"/>
          <cell r="X35"/>
          <cell r="Y35"/>
          <cell r="Z35"/>
          <cell r="AA35"/>
          <cell r="AB35"/>
          <cell r="AC35"/>
          <cell r="AD35"/>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J39"/>
          <cell r="K39" t="str">
            <v>Đường Lê Thánh Tôn</v>
          </cell>
          <cell r="L39"/>
          <cell r="M39"/>
          <cell r="N39"/>
          <cell r="O39"/>
          <cell r="P39"/>
          <cell r="Q39"/>
          <cell r="R39"/>
          <cell r="S39"/>
          <cell r="T39"/>
          <cell r="U39"/>
          <cell r="V39"/>
          <cell r="W39"/>
          <cell r="X39"/>
          <cell r="Y39"/>
          <cell r="Z39"/>
          <cell r="AA39"/>
          <cell r="AB39"/>
          <cell r="AC39"/>
          <cell r="AD39"/>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J48"/>
          <cell r="K48" t="str">
            <v>Đến công viên 30 tháng 4 (bên trái: hẻm Đền Thánh Hiếu; bên phải: hẻm chợ nhỏ khu phố 4)</v>
          </cell>
          <cell r="L48"/>
          <cell r="M48"/>
          <cell r="N48"/>
          <cell r="O48"/>
          <cell r="P48"/>
          <cell r="Q48"/>
          <cell r="R48"/>
          <cell r="S48"/>
          <cell r="T48"/>
          <cell r="U48"/>
          <cell r="V48"/>
          <cell r="W48"/>
          <cell r="X48"/>
          <cell r="Y48"/>
          <cell r="Z48"/>
          <cell r="AA48"/>
          <cell r="AB48"/>
          <cell r="AC48"/>
          <cell r="AD48"/>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1.1826924757659194</v>
          </cell>
          <cell r="Z58" t="str">
            <v>2. p. Trấn Biên thêm đường.xlsx</v>
          </cell>
          <cell r="AA58">
            <v>34300</v>
          </cell>
          <cell r="AB58">
            <v>16600</v>
          </cell>
          <cell r="AC58">
            <v>10100</v>
          </cell>
          <cell r="AD58">
            <v>5300</v>
          </cell>
        </row>
        <row r="59">
          <cell r="G59" t="str">
            <v>BH27DT</v>
          </cell>
          <cell r="H59" t="str">
            <v>Đường Nguyễn Văn Hoa</v>
          </cell>
          <cell r="I59" t="str">
            <v>Đường Võ Thị Sáu</v>
          </cell>
          <cell r="J59"/>
          <cell r="K59" t="str">
            <v>Đường N1 khu dân cư D2D</v>
          </cell>
          <cell r="L59"/>
          <cell r="M59"/>
          <cell r="N59"/>
          <cell r="O59"/>
          <cell r="P59"/>
          <cell r="Q59"/>
          <cell r="R59"/>
          <cell r="S59"/>
          <cell r="T59"/>
          <cell r="U59"/>
          <cell r="V59"/>
          <cell r="W59"/>
          <cell r="X59"/>
          <cell r="Y59"/>
          <cell r="Z59"/>
          <cell r="AA59"/>
          <cell r="AB59"/>
          <cell r="AC59"/>
          <cell r="AD59"/>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J65"/>
          <cell r="K65" t="str">
            <v>Đường Nguyễn Thành Đồng</v>
          </cell>
          <cell r="L65"/>
          <cell r="M65"/>
          <cell r="N65"/>
          <cell r="O65"/>
          <cell r="P65"/>
          <cell r="Q65"/>
          <cell r="R65"/>
          <cell r="S65"/>
          <cell r="T65"/>
          <cell r="U65"/>
          <cell r="V65"/>
          <cell r="W65"/>
          <cell r="X65"/>
          <cell r="Y65"/>
          <cell r="Z65"/>
          <cell r="AA65"/>
          <cell r="AB65"/>
          <cell r="AC65"/>
          <cell r="AD65"/>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J68"/>
          <cell r="K68" t="str">
            <v>Đường Phạm Văn Thuận</v>
          </cell>
          <cell r="L68"/>
          <cell r="M68"/>
          <cell r="N68"/>
          <cell r="O68"/>
          <cell r="P68"/>
          <cell r="Q68"/>
          <cell r="R68"/>
          <cell r="S68"/>
          <cell r="T68"/>
          <cell r="U68"/>
          <cell r="V68"/>
          <cell r="W68"/>
          <cell r="X68"/>
          <cell r="Y68"/>
          <cell r="Z68"/>
          <cell r="AA68"/>
          <cell r="AB68"/>
          <cell r="AC68"/>
          <cell r="AD68"/>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1.1499999999999999</v>
          </cell>
          <cell r="Z69" t="str">
            <v>2. p. Trấn Biên thêm đường.xlsx</v>
          </cell>
          <cell r="AA69">
            <v>35700</v>
          </cell>
          <cell r="AB69">
            <v>16100</v>
          </cell>
          <cell r="AC69">
            <v>9800</v>
          </cell>
          <cell r="AD69">
            <v>6900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1.1000000000000001</v>
          </cell>
          <cell r="Z70" t="str">
            <v>2. p. Trấn Biên thêm đường.xlsx</v>
          </cell>
          <cell r="AA70">
            <v>41800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J74"/>
          <cell r="K74" t="str">
            <v>Đường Phạm Văn Thuận</v>
          </cell>
          <cell r="L74"/>
          <cell r="M74"/>
          <cell r="N74"/>
          <cell r="O74"/>
          <cell r="P74"/>
          <cell r="Q74"/>
          <cell r="R74"/>
          <cell r="S74"/>
          <cell r="T74"/>
          <cell r="U74"/>
          <cell r="V74"/>
          <cell r="W74"/>
          <cell r="X74"/>
          <cell r="Y74"/>
          <cell r="Z74"/>
          <cell r="AA74"/>
          <cell r="AB74"/>
          <cell r="AC74"/>
          <cell r="AD74"/>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J84"/>
          <cell r="K84" t="str">
            <v>Chạm đến đường vành đai sân vận động</v>
          </cell>
          <cell r="L84"/>
          <cell r="M84"/>
          <cell r="N84"/>
          <cell r="O84"/>
          <cell r="P84"/>
          <cell r="Q84"/>
          <cell r="R84"/>
          <cell r="S84"/>
          <cell r="T84"/>
          <cell r="U84"/>
          <cell r="V84"/>
          <cell r="W84"/>
          <cell r="X84"/>
          <cell r="Y84"/>
          <cell r="Z84"/>
          <cell r="AA84"/>
          <cell r="AB84"/>
          <cell r="AC84"/>
          <cell r="AD84"/>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J89"/>
          <cell r="K89" t="str">
            <v>Đến đường Lương Văn Nho</v>
          </cell>
          <cell r="L89"/>
          <cell r="M89"/>
          <cell r="N89"/>
          <cell r="O89"/>
          <cell r="P89"/>
          <cell r="Q89"/>
          <cell r="R89"/>
          <cell r="S89"/>
          <cell r="T89"/>
          <cell r="U89"/>
          <cell r="V89"/>
          <cell r="W89"/>
          <cell r="X89"/>
          <cell r="Y89"/>
          <cell r="Z89"/>
          <cell r="AA89"/>
          <cell r="AB89"/>
          <cell r="AC89"/>
          <cell r="AD89"/>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J93"/>
          <cell r="K93" t="str">
            <v>Bên phải, đến hết ranh thửa đất số 5, tờ BĐĐC số 46; Bên trái, đến hết ranh thửa đất số 2, tờ BĐĐC số 38 (phường Tân Phong).</v>
          </cell>
          <cell r="L93"/>
          <cell r="M93"/>
          <cell r="N93"/>
          <cell r="O93"/>
          <cell r="P93"/>
          <cell r="Q93"/>
          <cell r="R93"/>
          <cell r="S93"/>
          <cell r="T93"/>
          <cell r="U93"/>
          <cell r="V93"/>
          <cell r="W93"/>
          <cell r="X93"/>
          <cell r="Y93"/>
          <cell r="Z93"/>
          <cell r="AA93"/>
          <cell r="AB93"/>
          <cell r="AC93"/>
          <cell r="AD93"/>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J96"/>
          <cell r="K96" t="str">
            <v>Chạm đến ranh tường rào sân bay điểm đầu</v>
          </cell>
          <cell r="L96"/>
          <cell r="M96"/>
          <cell r="N96"/>
          <cell r="O96"/>
          <cell r="P96"/>
          <cell r="Q96"/>
          <cell r="R96"/>
          <cell r="S96"/>
          <cell r="T96"/>
          <cell r="U96"/>
          <cell r="V96"/>
          <cell r="W96"/>
          <cell r="X96"/>
          <cell r="Y96"/>
          <cell r="Z96"/>
          <cell r="AA96"/>
          <cell r="AB96"/>
          <cell r="AC96"/>
          <cell r="AD96"/>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J101"/>
          <cell r="K101" t="str">
            <v>Đến đường Thân Nhân Trung</v>
          </cell>
          <cell r="L101"/>
          <cell r="M101"/>
          <cell r="N101"/>
          <cell r="O101"/>
          <cell r="P101"/>
          <cell r="Q101"/>
          <cell r="R101"/>
          <cell r="S101"/>
          <cell r="T101"/>
          <cell r="U101"/>
          <cell r="V101"/>
          <cell r="W101"/>
          <cell r="X101"/>
          <cell r="Y101"/>
          <cell r="Z101"/>
          <cell r="AA101"/>
          <cell r="AB101"/>
          <cell r="AC101"/>
          <cell r="AD101"/>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J105"/>
          <cell r="K105" t="str">
            <v xml:space="preserve">Đến giáp xã Thiện Tân, huyện Vĩnh Cửu </v>
          </cell>
          <cell r="L105"/>
          <cell r="M105"/>
          <cell r="N105"/>
          <cell r="O105"/>
          <cell r="P105"/>
          <cell r="Q105"/>
          <cell r="R105"/>
          <cell r="S105"/>
          <cell r="T105"/>
          <cell r="U105"/>
          <cell r="V105"/>
          <cell r="W105"/>
          <cell r="X105"/>
          <cell r="Y105"/>
          <cell r="Z105"/>
          <cell r="AA105"/>
          <cell r="AB105"/>
          <cell r="AC105"/>
          <cell r="AD105"/>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J108"/>
          <cell r="K108" t="str">
            <v>Đường Trần Văn Xã</v>
          </cell>
          <cell r="L108"/>
          <cell r="M108"/>
          <cell r="N108"/>
          <cell r="O108"/>
          <cell r="P108"/>
          <cell r="Q108"/>
          <cell r="R108"/>
          <cell r="S108"/>
          <cell r="T108"/>
          <cell r="U108"/>
          <cell r="V108"/>
          <cell r="W108"/>
          <cell r="X108"/>
          <cell r="Y108"/>
          <cell r="Z108"/>
          <cell r="AA108"/>
          <cell r="AB108"/>
          <cell r="AC108"/>
          <cell r="AD108"/>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J112"/>
          <cell r="K112" t="str">
            <v>Đến đường Thân Nhân Trung</v>
          </cell>
          <cell r="L112"/>
          <cell r="M112"/>
          <cell r="N112"/>
          <cell r="O112"/>
          <cell r="P112"/>
          <cell r="Q112"/>
          <cell r="R112"/>
          <cell r="S112"/>
          <cell r="T112"/>
          <cell r="U112"/>
          <cell r="V112"/>
          <cell r="W112"/>
          <cell r="X112"/>
          <cell r="Y112"/>
          <cell r="Z112"/>
          <cell r="AA112"/>
          <cell r="AB112"/>
          <cell r="AC112"/>
          <cell r="AD112"/>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J115"/>
          <cell r="K115" t="str">
            <v xml:space="preserve">Tỉnh lộ 768B </v>
          </cell>
          <cell r="L115"/>
          <cell r="M115"/>
          <cell r="N115"/>
          <cell r="O115"/>
          <cell r="P115"/>
          <cell r="Q115"/>
          <cell r="R115"/>
          <cell r="S115"/>
          <cell r="T115"/>
          <cell r="U115"/>
          <cell r="V115"/>
          <cell r="W115"/>
          <cell r="X115"/>
          <cell r="Y115"/>
          <cell r="Z115"/>
          <cell r="AA115"/>
          <cell r="AB115"/>
          <cell r="AC115"/>
          <cell r="AD115"/>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J122"/>
          <cell r="K122" t="str">
            <v>Đến hết thửa đất số 22 tờ bản đồ số 67 (phường Long Bình)</v>
          </cell>
          <cell r="L122"/>
          <cell r="M122"/>
          <cell r="N122"/>
          <cell r="O122"/>
          <cell r="P122"/>
          <cell r="Q122"/>
          <cell r="R122"/>
          <cell r="S122"/>
          <cell r="T122"/>
          <cell r="U122"/>
          <cell r="V122"/>
          <cell r="W122"/>
          <cell r="X122"/>
          <cell r="Y122"/>
          <cell r="Z122"/>
          <cell r="AA122"/>
          <cell r="AB122"/>
          <cell r="AC122"/>
          <cell r="AD122"/>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J128"/>
          <cell r="K128" t="str">
            <v>Đến hết đường nhựa</v>
          </cell>
          <cell r="L128"/>
          <cell r="M128"/>
          <cell r="N128"/>
          <cell r="O128"/>
          <cell r="P128"/>
          <cell r="Q128"/>
          <cell r="R128"/>
          <cell r="S128"/>
          <cell r="T128"/>
          <cell r="U128"/>
          <cell r="V128"/>
          <cell r="W128"/>
          <cell r="X128"/>
          <cell r="Y128"/>
          <cell r="Z128"/>
          <cell r="AA128"/>
          <cell r="AB128"/>
          <cell r="AC128"/>
          <cell r="AD128"/>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J135"/>
          <cell r="K135" t="str">
            <v>Quốc lộ 1</v>
          </cell>
          <cell r="L135"/>
          <cell r="M135"/>
          <cell r="N135"/>
          <cell r="O135"/>
          <cell r="P135"/>
          <cell r="Q135"/>
          <cell r="R135"/>
          <cell r="S135"/>
          <cell r="T135"/>
          <cell r="U135"/>
          <cell r="V135"/>
          <cell r="W135"/>
          <cell r="X135"/>
          <cell r="Y135"/>
          <cell r="Z135"/>
          <cell r="AA135"/>
          <cell r="AB135"/>
          <cell r="AC135"/>
          <cell r="AD135"/>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J141"/>
          <cell r="K141" t="str">
            <v>Đường Điều Xiển</v>
          </cell>
          <cell r="L141"/>
          <cell r="M141"/>
          <cell r="N141"/>
          <cell r="O141"/>
          <cell r="P141"/>
          <cell r="Q141"/>
          <cell r="R141"/>
          <cell r="S141"/>
          <cell r="T141"/>
          <cell r="U141"/>
          <cell r="V141"/>
          <cell r="W141"/>
          <cell r="X141"/>
          <cell r="Y141"/>
          <cell r="Z141"/>
          <cell r="AA141"/>
          <cell r="AB141"/>
          <cell r="AC141"/>
          <cell r="AD141"/>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J156"/>
          <cell r="K156" t="str">
            <v>Bên phải, đến hết ranh thửa đất số 39, tờ BĐĐC số 20; Bên trái, đến hết ranh thửa đất số 88, tờ BĐĐC số 20 (phường Bửu Long).</v>
          </cell>
          <cell r="L156"/>
          <cell r="M156"/>
          <cell r="N156"/>
          <cell r="O156"/>
          <cell r="P156"/>
          <cell r="Q156"/>
          <cell r="R156"/>
          <cell r="S156"/>
          <cell r="T156"/>
          <cell r="U156"/>
          <cell r="V156"/>
          <cell r="W156"/>
          <cell r="X156"/>
          <cell r="Y156"/>
          <cell r="Z156"/>
          <cell r="AA156"/>
          <cell r="AB156"/>
          <cell r="AC156"/>
          <cell r="AD156"/>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J165"/>
          <cell r="K165" t="str">
            <v>Chạm tới giữa ranh thửa đất số 9, tờ BĐĐC số 36 và thửa đất số 8, tờ BĐĐC số 36 (phường Bửu Hòa)</v>
          </cell>
          <cell r="L165"/>
          <cell r="M165"/>
          <cell r="N165"/>
          <cell r="O165"/>
          <cell r="P165"/>
          <cell r="Q165"/>
          <cell r="R165"/>
          <cell r="S165"/>
          <cell r="T165"/>
          <cell r="U165"/>
          <cell r="V165"/>
          <cell r="W165"/>
          <cell r="X165"/>
          <cell r="Y165"/>
          <cell r="Z165"/>
          <cell r="AA165"/>
          <cell r="AB165"/>
          <cell r="AC165"/>
          <cell r="AD165"/>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J169"/>
          <cell r="K169" t="str">
            <v>Mỏ đá Hóa An</v>
          </cell>
          <cell r="L169"/>
          <cell r="M169"/>
          <cell r="N169"/>
          <cell r="O169"/>
          <cell r="P169"/>
          <cell r="Q169"/>
          <cell r="R169"/>
          <cell r="S169"/>
          <cell r="T169"/>
          <cell r="U169"/>
          <cell r="V169"/>
          <cell r="W169"/>
          <cell r="X169"/>
          <cell r="Y169"/>
          <cell r="Z169"/>
          <cell r="AA169"/>
          <cell r="AB169"/>
          <cell r="AC169"/>
          <cell r="AD169"/>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J174"/>
          <cell r="K174" t="str">
            <v>Giáp ranh tỉnh Bình Dương</v>
          </cell>
          <cell r="L174"/>
          <cell r="M174"/>
          <cell r="N174"/>
          <cell r="O174"/>
          <cell r="P174"/>
          <cell r="Q174"/>
          <cell r="R174"/>
          <cell r="S174"/>
          <cell r="T174"/>
          <cell r="U174"/>
          <cell r="V174"/>
          <cell r="W174"/>
          <cell r="X174"/>
          <cell r="Y174"/>
          <cell r="Z174"/>
          <cell r="AA174"/>
          <cell r="AB174"/>
          <cell r="AC174"/>
          <cell r="AD174"/>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J177"/>
          <cell r="K177" t="str">
            <v>Đường Đặng Văn Trơn</v>
          </cell>
          <cell r="L177"/>
          <cell r="M177"/>
          <cell r="N177"/>
          <cell r="O177"/>
          <cell r="P177"/>
          <cell r="Q177"/>
          <cell r="R177"/>
          <cell r="S177"/>
          <cell r="T177"/>
          <cell r="U177"/>
          <cell r="V177"/>
          <cell r="W177"/>
          <cell r="X177"/>
          <cell r="Y177"/>
          <cell r="Z177"/>
          <cell r="AA177"/>
          <cell r="AB177"/>
          <cell r="AC177"/>
          <cell r="AD177"/>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J180"/>
          <cell r="K180" t="str">
            <v>Đến Sông Cái</v>
          </cell>
          <cell r="L180"/>
          <cell r="M180"/>
          <cell r="N180"/>
          <cell r="O180"/>
          <cell r="P180"/>
          <cell r="Q180"/>
          <cell r="R180"/>
          <cell r="S180"/>
          <cell r="T180"/>
          <cell r="U180"/>
          <cell r="V180"/>
          <cell r="W180"/>
          <cell r="X180"/>
          <cell r="Y180"/>
          <cell r="Z180"/>
          <cell r="AA180"/>
          <cell r="AB180"/>
          <cell r="AC180"/>
          <cell r="AD180"/>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J196"/>
          <cell r="K196" t="str">
            <v>Đường Đoàn Văn Cự</v>
          </cell>
          <cell r="L196"/>
          <cell r="M196"/>
          <cell r="N196"/>
          <cell r="O196"/>
          <cell r="P196"/>
          <cell r="Q196"/>
          <cell r="R196"/>
          <cell r="S196"/>
          <cell r="T196"/>
          <cell r="U196"/>
          <cell r="V196"/>
          <cell r="W196"/>
          <cell r="X196"/>
          <cell r="Y196"/>
          <cell r="Z196"/>
          <cell r="AA196"/>
          <cell r="AB196"/>
          <cell r="AC196"/>
          <cell r="AD196"/>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J202"/>
          <cell r="K202" t="str">
            <v>Đường 30 Tháng 4</v>
          </cell>
          <cell r="L202"/>
          <cell r="M202"/>
          <cell r="N202"/>
          <cell r="O202"/>
          <cell r="P202"/>
          <cell r="Q202"/>
          <cell r="R202"/>
          <cell r="S202"/>
          <cell r="T202"/>
          <cell r="U202"/>
          <cell r="V202"/>
          <cell r="W202"/>
          <cell r="X202"/>
          <cell r="Y202"/>
          <cell r="Z202"/>
          <cell r="AA202"/>
          <cell r="AB202"/>
          <cell r="AC202"/>
          <cell r="AD202"/>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J216"/>
          <cell r="K216" t="str">
            <v xml:space="preserve">Đường Lý Văn Sâm </v>
          </cell>
          <cell r="L216"/>
          <cell r="M216"/>
          <cell r="N216"/>
          <cell r="O216"/>
          <cell r="P216"/>
          <cell r="Q216"/>
          <cell r="R216"/>
          <cell r="S216"/>
          <cell r="T216"/>
          <cell r="U216"/>
          <cell r="V216"/>
          <cell r="W216"/>
          <cell r="X216"/>
          <cell r="Y216"/>
          <cell r="Z216"/>
          <cell r="AA216"/>
          <cell r="AB216"/>
          <cell r="AC216"/>
          <cell r="AD216"/>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0.6853932584269663</v>
          </cell>
          <cell r="V222">
            <v>0.60396039603960394</v>
          </cell>
          <cell r="W222">
            <v>0.48412698412698413</v>
          </cell>
          <cell r="X222">
            <v>1.4</v>
          </cell>
          <cell r="Y222">
            <v>1.22</v>
          </cell>
          <cell r="Z222" t="str">
            <v>10. Phường Tam Phước rồi.xlsx</v>
          </cell>
          <cell r="AA222">
            <v>11000</v>
          </cell>
          <cell r="AB222">
            <v>6100</v>
          </cell>
          <cell r="AC222">
            <v>4400</v>
          </cell>
          <cell r="AD222">
            <v>2800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0.6853932584269663</v>
          </cell>
          <cell r="V223">
            <v>0.60396039603960394</v>
          </cell>
          <cell r="W223">
            <v>0.48412698412698413</v>
          </cell>
          <cell r="X223">
            <v>1.4</v>
          </cell>
          <cell r="Y223">
            <v>1.22</v>
          </cell>
          <cell r="Z223" t="str">
            <v>10. Phường Tam Phước rồi.xlsx</v>
          </cell>
          <cell r="AA223">
            <v>14600</v>
          </cell>
          <cell r="AB223">
            <v>6100</v>
          </cell>
          <cell r="AC223">
            <v>4400</v>
          </cell>
          <cell r="AD223">
            <v>2800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1.22</v>
          </cell>
          <cell r="Z224" t="str">
            <v>10. Phường Tam Phước rồi.xlsx</v>
          </cell>
          <cell r="AA224">
            <v>11000</v>
          </cell>
          <cell r="AB224">
            <v>4900</v>
          </cell>
          <cell r="AC224">
            <v>4000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J228"/>
          <cell r="K228" t="str">
            <v xml:space="preserve">Đường Lý Văn Sâm </v>
          </cell>
          <cell r="L228"/>
          <cell r="M228"/>
          <cell r="N228"/>
          <cell r="O228"/>
          <cell r="P228"/>
          <cell r="Q228"/>
          <cell r="R228"/>
          <cell r="S228"/>
          <cell r="T228"/>
          <cell r="U228"/>
          <cell r="V228"/>
          <cell r="W228"/>
          <cell r="X228"/>
          <cell r="Y228"/>
          <cell r="Z228"/>
          <cell r="AA228"/>
          <cell r="AB228"/>
          <cell r="AC228"/>
          <cell r="AD228"/>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J232"/>
          <cell r="K232" t="str">
            <v>Đến hết ranh giới phường Phước Tân</v>
          </cell>
          <cell r="L232"/>
          <cell r="M232"/>
          <cell r="N232"/>
          <cell r="O232"/>
          <cell r="P232"/>
          <cell r="Q232"/>
          <cell r="R232"/>
          <cell r="S232"/>
          <cell r="T232"/>
          <cell r="U232"/>
          <cell r="V232"/>
          <cell r="W232"/>
          <cell r="X232"/>
          <cell r="Y232"/>
          <cell r="Z232"/>
          <cell r="AA232"/>
          <cell r="AB232"/>
          <cell r="AC232"/>
          <cell r="AD232"/>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v>
          </cell>
          <cell r="Z246" t="str">
            <v>2. p. Trấn Biên thêm đường.xlsx</v>
          </cell>
          <cell r="AA246">
            <v>27000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J249"/>
          <cell r="K249" t="str">
            <v>Đến Quốc lộ 51</v>
          </cell>
          <cell r="L249"/>
          <cell r="M249"/>
          <cell r="N249"/>
          <cell r="O249"/>
          <cell r="P249"/>
          <cell r="Q249"/>
          <cell r="R249"/>
          <cell r="S249"/>
          <cell r="T249"/>
          <cell r="U249"/>
          <cell r="V249"/>
          <cell r="W249"/>
          <cell r="X249"/>
          <cell r="Y249"/>
          <cell r="Z249"/>
          <cell r="AA249"/>
          <cell r="AB249"/>
          <cell r="AC249"/>
          <cell r="AD249"/>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J252"/>
          <cell r="K252" t="str">
            <v>Hết ranh thửa đất số 18, tờ BĐĐC số 42, phường An Hòa (ngã ba)</v>
          </cell>
          <cell r="L252"/>
          <cell r="M252"/>
          <cell r="N252"/>
          <cell r="O252"/>
          <cell r="P252"/>
          <cell r="Q252"/>
          <cell r="R252"/>
          <cell r="S252"/>
          <cell r="T252"/>
          <cell r="U252"/>
          <cell r="V252"/>
          <cell r="W252"/>
          <cell r="X252"/>
          <cell r="Y252"/>
          <cell r="Z252"/>
          <cell r="AA252"/>
          <cell r="AB252"/>
          <cell r="AC252"/>
          <cell r="AD252"/>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J263"/>
          <cell r="K263" t="str">
            <v>Đến hết ranh phường Phước Tân</v>
          </cell>
          <cell r="L263"/>
          <cell r="M263"/>
          <cell r="N263"/>
          <cell r="O263"/>
          <cell r="P263"/>
          <cell r="Q263"/>
          <cell r="R263"/>
          <cell r="S263"/>
          <cell r="T263"/>
          <cell r="U263"/>
          <cell r="V263"/>
          <cell r="W263"/>
          <cell r="X263"/>
          <cell r="Y263"/>
          <cell r="Z263"/>
          <cell r="AA263"/>
          <cell r="AB263"/>
          <cell r="AC263"/>
          <cell r="AD263"/>
        </row>
        <row r="264">
          <cell r="G264" t="str">
            <v>BH147DT_D1</v>
          </cell>
          <cell r="H264" t="str">
            <v>Từ đường Võ Nguyên Giáp đến Vòng Xoay vào khu công nghiệp Giang Điền</v>
          </cell>
          <cell r="I264"/>
          <cell r="J264" t="str">
            <v>BH147DT_D1</v>
          </cell>
          <cell r="K264"/>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I265"/>
          <cell r="J265" t="str">
            <v>BH147DT_D2</v>
          </cell>
          <cell r="K265"/>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1.1000000000000001</v>
          </cell>
          <cell r="Z269" t="str">
            <v>10. Phường Tam Phước rồi.xlsx</v>
          </cell>
          <cell r="AA269">
            <v>5500</v>
          </cell>
          <cell r="AB269">
            <v>3300</v>
          </cell>
          <cell r="AC269">
            <v>2500</v>
          </cell>
          <cell r="AD269">
            <v>2000</v>
          </cell>
        </row>
        <row r="270">
          <cell r="G270" t="str">
            <v>BH152DT</v>
          </cell>
          <cell r="H270" t="str">
            <v>Đường Nguyễn Khắc Hiếu (từ đường Phùng Hưng đến hẻm 303 đường Nguyễn Khắc Hiếu tại phường Tam Phước)</v>
          </cell>
          <cell r="I270" t="str">
            <v>Quốc lộ 51</v>
          </cell>
          <cell r="J270"/>
          <cell r="K270" t="str">
            <v>Bên phải, đến hết ranh thửa đất số 141, tờ BĐĐC số 82; Bên trái, đến hết ranh thửa đất số 8, tờ BĐĐC số 82 (phường Tam Phước).</v>
          </cell>
          <cell r="L270"/>
          <cell r="M270"/>
          <cell r="N270"/>
          <cell r="O270"/>
          <cell r="P270"/>
          <cell r="Q270"/>
          <cell r="R270"/>
          <cell r="S270"/>
          <cell r="T270"/>
          <cell r="U270"/>
          <cell r="V270"/>
          <cell r="W270"/>
          <cell r="X270"/>
          <cell r="Y270"/>
          <cell r="Z270"/>
          <cell r="AA270"/>
          <cell r="AB270"/>
          <cell r="AC270"/>
          <cell r="AD270"/>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1.1000000000000001</v>
          </cell>
          <cell r="Z274" t="str">
            <v>10. Phường Tam Phước rồi.xlsx</v>
          </cell>
          <cell r="AA274">
            <v>5500</v>
          </cell>
          <cell r="AB274">
            <v>2800</v>
          </cell>
          <cell r="AC274">
            <v>2200</v>
          </cell>
          <cell r="AD274">
            <v>1400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J284"/>
          <cell r="K284" t="str">
            <v>Đến bờ Sông Cái</v>
          </cell>
          <cell r="L284"/>
          <cell r="M284"/>
          <cell r="N284"/>
          <cell r="O284"/>
          <cell r="P284"/>
          <cell r="Q284"/>
          <cell r="R284"/>
          <cell r="S284"/>
          <cell r="T284"/>
          <cell r="U284"/>
          <cell r="V284"/>
          <cell r="W284"/>
          <cell r="X284"/>
          <cell r="Y284"/>
          <cell r="Z284"/>
          <cell r="AA284"/>
          <cell r="AB284"/>
          <cell r="AC284"/>
          <cell r="AD284"/>
        </row>
        <row r="285">
          <cell r="G285" t="str">
            <v>BH164DT_D1</v>
          </cell>
          <cell r="H285" t="str">
            <v>Đoạn từ Quốc lộ 51 đến đường vào trường Trung cấp Phật Học</v>
          </cell>
          <cell r="I285"/>
          <cell r="J285" t="str">
            <v>BH164DT_D1</v>
          </cell>
          <cell r="K285"/>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I286"/>
          <cell r="J286" t="str">
            <v>BH164DT_D2</v>
          </cell>
          <cell r="K286"/>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J287"/>
          <cell r="K287" t="str">
            <v>Đến đường kết nối khu công nghiệp Giang Điền vào đường Võ Nguyên Giáp</v>
          </cell>
          <cell r="L287"/>
          <cell r="M287"/>
          <cell r="N287"/>
          <cell r="O287"/>
          <cell r="P287"/>
          <cell r="Q287"/>
          <cell r="R287"/>
          <cell r="S287"/>
          <cell r="T287"/>
          <cell r="U287"/>
          <cell r="V287"/>
          <cell r="W287"/>
          <cell r="X287"/>
          <cell r="Y287"/>
          <cell r="Z287"/>
          <cell r="AA287"/>
          <cell r="AB287"/>
          <cell r="AC287"/>
          <cell r="AD287"/>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1.1000000000000001</v>
          </cell>
          <cell r="Z291" t="str">
            <v>10. Phường Tam Phước rồi.xlsx</v>
          </cell>
          <cell r="AA291">
            <v>5500</v>
          </cell>
          <cell r="AB291">
            <v>3300</v>
          </cell>
          <cell r="AC291">
            <v>2000</v>
          </cell>
          <cell r="AD291">
            <v>1700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cell r="I293"/>
          <cell r="J293"/>
          <cell r="K293"/>
          <cell r="L293"/>
          <cell r="M293"/>
          <cell r="N293"/>
          <cell r="O293"/>
          <cell r="P293"/>
          <cell r="Q293"/>
          <cell r="R293"/>
          <cell r="S293"/>
          <cell r="T293"/>
          <cell r="U293"/>
          <cell r="V293"/>
          <cell r="W293"/>
          <cell r="X293"/>
          <cell r="Y293"/>
          <cell r="Z293"/>
          <cell r="AA293"/>
          <cell r="AB293"/>
          <cell r="AC293"/>
          <cell r="AD293"/>
        </row>
        <row r="294">
          <cell r="G294" t="str">
            <v>BH168DT_D1</v>
          </cell>
          <cell r="H294" t="str">
            <v>Đường D1, D4, D9, N2, N4</v>
          </cell>
          <cell r="I294"/>
          <cell r="J294" t="str">
            <v>BH168DT_D1</v>
          </cell>
          <cell r="K294"/>
          <cell r="L294">
            <v>22000</v>
          </cell>
          <cell r="M294"/>
          <cell r="N294"/>
          <cell r="O294"/>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I295"/>
          <cell r="J295" t="str">
            <v>BH168DT_D2</v>
          </cell>
          <cell r="K295"/>
          <cell r="L295">
            <v>18000</v>
          </cell>
          <cell r="M295"/>
          <cell r="N295"/>
          <cell r="O295"/>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G296"/>
          <cell r="H296" t="str">
            <v>THỊ TRẤN LONG THÀNH</v>
          </cell>
          <cell r="I296"/>
          <cell r="J296"/>
          <cell r="K296"/>
          <cell r="L296"/>
          <cell r="M296"/>
          <cell r="N296"/>
          <cell r="O296"/>
          <cell r="P296"/>
          <cell r="Q296"/>
          <cell r="R296"/>
          <cell r="S296"/>
          <cell r="T296"/>
          <cell r="U296"/>
          <cell r="V296"/>
          <cell r="W296"/>
          <cell r="X296">
            <v>1.9797179051847993</v>
          </cell>
          <cell r="Y296">
            <v>2.7</v>
          </cell>
          <cell r="Z296"/>
          <cell r="AA296"/>
          <cell r="AB296"/>
          <cell r="AC296"/>
          <cell r="AD296"/>
        </row>
        <row r="297">
          <cell r="G297" t="str">
            <v>LT</v>
          </cell>
          <cell r="H297" t="str">
            <v>Đường Lê Duẩn (Quốc lộ 51A cũ)</v>
          </cell>
          <cell r="I297"/>
          <cell r="J297"/>
          <cell r="K297"/>
          <cell r="L297"/>
          <cell r="M297"/>
          <cell r="N297"/>
          <cell r="O297"/>
          <cell r="P297"/>
          <cell r="Q297"/>
          <cell r="R297"/>
          <cell r="S297"/>
          <cell r="T297"/>
          <cell r="U297"/>
          <cell r="V297"/>
          <cell r="W297"/>
          <cell r="X297"/>
          <cell r="Y297"/>
          <cell r="Z297"/>
          <cell r="AA297"/>
          <cell r="AB297"/>
          <cell r="AC297"/>
          <cell r="AD297"/>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J302"/>
          <cell r="K302" t="str">
            <v>Mũi tàu</v>
          </cell>
          <cell r="L302"/>
          <cell r="M302"/>
          <cell r="N302"/>
          <cell r="O302"/>
          <cell r="P302"/>
          <cell r="Q302"/>
          <cell r="R302"/>
          <cell r="S302"/>
          <cell r="T302"/>
          <cell r="U302"/>
          <cell r="V302"/>
          <cell r="W302"/>
          <cell r="X302"/>
          <cell r="Y302"/>
          <cell r="Z302"/>
          <cell r="AA302"/>
          <cell r="AB302"/>
          <cell r="AC302"/>
          <cell r="AD302"/>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J305"/>
          <cell r="K305" t="str">
            <v>Giáp ranh xã Long An</v>
          </cell>
          <cell r="L305"/>
          <cell r="M305"/>
          <cell r="N305"/>
          <cell r="O305"/>
          <cell r="P305"/>
          <cell r="Q305"/>
          <cell r="R305"/>
          <cell r="S305"/>
          <cell r="T305"/>
          <cell r="U305"/>
          <cell r="V305"/>
          <cell r="W305"/>
          <cell r="X305"/>
          <cell r="Y305"/>
          <cell r="Z305"/>
          <cell r="AA305"/>
          <cell r="AB305"/>
          <cell r="AC305"/>
          <cell r="AD305"/>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J311"/>
          <cell r="K311" t="str">
            <v>Hông chợ cũ</v>
          </cell>
          <cell r="L311"/>
          <cell r="M311"/>
          <cell r="N311"/>
          <cell r="O311"/>
          <cell r="P311"/>
          <cell r="Q311"/>
          <cell r="R311"/>
          <cell r="S311"/>
          <cell r="T311"/>
          <cell r="U311"/>
          <cell r="V311"/>
          <cell r="W311"/>
          <cell r="X311"/>
          <cell r="Y311"/>
          <cell r="Z311"/>
          <cell r="AA311"/>
          <cell r="AB311"/>
          <cell r="AC311"/>
          <cell r="AD311"/>
        </row>
        <row r="312">
          <cell r="G312" t="str">
            <v>LT7DT_D1</v>
          </cell>
          <cell r="H312" t="str">
            <v>Đoạn từ đường Tôn Đức Thắng đến đường Trường Chinh (đường Trường Chinh cũ)</v>
          </cell>
          <cell r="I312"/>
          <cell r="J312" t="str">
            <v>LT7DT_D1</v>
          </cell>
          <cell r="K312"/>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J317"/>
          <cell r="K317" t="str">
            <v>Đường Lê Lai</v>
          </cell>
          <cell r="L317"/>
          <cell r="M317"/>
          <cell r="N317"/>
          <cell r="O317"/>
          <cell r="P317"/>
          <cell r="Q317"/>
          <cell r="R317"/>
          <cell r="S317"/>
          <cell r="T317"/>
          <cell r="U317"/>
          <cell r="V317"/>
          <cell r="W317"/>
          <cell r="X317"/>
          <cell r="Y317"/>
          <cell r="Z317"/>
          <cell r="AA317"/>
          <cell r="AB317"/>
          <cell r="AC317"/>
          <cell r="AD317"/>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J324"/>
          <cell r="K324" t="str">
            <v>Đường Chu Văn An</v>
          </cell>
          <cell r="L324"/>
          <cell r="M324"/>
          <cell r="N324"/>
          <cell r="O324"/>
          <cell r="P324"/>
          <cell r="Q324"/>
          <cell r="R324"/>
          <cell r="S324"/>
          <cell r="T324"/>
          <cell r="U324"/>
          <cell r="V324"/>
          <cell r="W324"/>
          <cell r="X324"/>
          <cell r="Y324"/>
          <cell r="Z324"/>
          <cell r="AA324"/>
          <cell r="AB324"/>
          <cell r="AC324"/>
          <cell r="AD324"/>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1.1000000000000001</v>
          </cell>
          <cell r="Z329" t="e">
            <v>#N/A</v>
          </cell>
          <cell r="AA329">
            <v>6800</v>
          </cell>
          <cell r="AB329">
            <v>3400</v>
          </cell>
          <cell r="AC329">
            <v>2500</v>
          </cell>
          <cell r="AD329">
            <v>1900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J333"/>
          <cell r="K333" t="str">
            <v>Đường Ngô Hà Thành</v>
          </cell>
          <cell r="L333"/>
          <cell r="M333"/>
          <cell r="N333"/>
          <cell r="O333"/>
          <cell r="P333"/>
          <cell r="Q333"/>
          <cell r="R333"/>
          <cell r="S333"/>
          <cell r="T333"/>
          <cell r="U333"/>
          <cell r="V333"/>
          <cell r="W333"/>
          <cell r="X333"/>
          <cell r="Y333"/>
          <cell r="Z333"/>
          <cell r="AA333"/>
          <cell r="AB333"/>
          <cell r="AC333"/>
          <cell r="AD333"/>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I361"/>
          <cell r="J361"/>
          <cell r="K361"/>
          <cell r="L361"/>
          <cell r="M361"/>
          <cell r="N361"/>
          <cell r="O361"/>
          <cell r="P361"/>
          <cell r="Q361"/>
          <cell r="R361"/>
          <cell r="S361"/>
          <cell r="T361"/>
          <cell r="U361"/>
          <cell r="V361"/>
          <cell r="W361"/>
          <cell r="X361">
            <v>2.5714285714285716</v>
          </cell>
          <cell r="Y361">
            <v>5.8</v>
          </cell>
          <cell r="Z361"/>
          <cell r="AA361"/>
          <cell r="AB361"/>
          <cell r="AC361"/>
          <cell r="AD361"/>
        </row>
        <row r="362">
          <cell r="G362" t="str">
            <v>NT1DT</v>
          </cell>
          <cell r="H362" t="str">
            <v>Đường Tôn Đức Thắng (đường 25B cũ, đoạn qua thị trấn Hiệp Phước)</v>
          </cell>
          <cell r="I362"/>
          <cell r="J362" t="str">
            <v>NT1DT</v>
          </cell>
          <cell r="K362"/>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J363"/>
          <cell r="K363" t="str">
            <v>Trần Phú (đường 319B cũ, đoạn qua thị trấn Hiếp Phước)</v>
          </cell>
          <cell r="L363"/>
          <cell r="M363"/>
          <cell r="N363"/>
          <cell r="O363"/>
          <cell r="P363"/>
          <cell r="Q363"/>
          <cell r="R363"/>
          <cell r="S363"/>
          <cell r="T363"/>
          <cell r="U363"/>
          <cell r="V363"/>
          <cell r="W363"/>
          <cell r="X363"/>
          <cell r="Y363"/>
          <cell r="Z363"/>
          <cell r="AA363"/>
          <cell r="AB363"/>
          <cell r="AC363"/>
          <cell r="AD363"/>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J367"/>
          <cell r="K367" t="str">
            <v>Ranh giới xã Phước An và TT Hiệp Phước</v>
          </cell>
          <cell r="L367"/>
          <cell r="M367"/>
          <cell r="N367"/>
          <cell r="O367"/>
          <cell r="P367"/>
          <cell r="Q367"/>
          <cell r="R367"/>
          <cell r="S367"/>
          <cell r="T367"/>
          <cell r="U367"/>
          <cell r="V367"/>
          <cell r="W367"/>
          <cell r="X367"/>
          <cell r="Y367"/>
          <cell r="Z367"/>
          <cell r="AA367"/>
          <cell r="AB367"/>
          <cell r="AC367"/>
          <cell r="AD367"/>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1.1000000000000001</v>
          </cell>
          <cell r="Z368" t="str">
            <v>32. xã Nhơn Trạch - giáp ranh xã Long Thành.xlsx</v>
          </cell>
          <cell r="AA368">
            <v>7200</v>
          </cell>
          <cell r="AB368">
            <v>2400</v>
          </cell>
          <cell r="AC368">
            <v>2000</v>
          </cell>
          <cell r="AD368">
            <v>1500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1.1000000000000001</v>
          </cell>
          <cell r="Z369" t="e">
            <v>#N/A</v>
          </cell>
          <cell r="AA369">
            <v>7200</v>
          </cell>
          <cell r="AB369">
            <v>2300</v>
          </cell>
          <cell r="AC369">
            <v>1900</v>
          </cell>
          <cell r="AD369">
            <v>1400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J376"/>
          <cell r="K376" t="str">
            <v>Ranh giới xã Phước Thiền và TT Hiệp Phước</v>
          </cell>
          <cell r="L376"/>
          <cell r="M376"/>
          <cell r="N376"/>
          <cell r="O376"/>
          <cell r="P376"/>
          <cell r="Q376"/>
          <cell r="R376"/>
          <cell r="S376"/>
          <cell r="T376"/>
          <cell r="U376"/>
          <cell r="V376"/>
          <cell r="W376"/>
          <cell r="X376"/>
          <cell r="Y376"/>
          <cell r="Z376"/>
          <cell r="AA376"/>
          <cell r="AB376"/>
          <cell r="AC376"/>
          <cell r="AD376"/>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1.1000000000000001</v>
          </cell>
          <cell r="Z377" t="str">
            <v>32. xã Nhơn Trạch - giáp ranh xã Long Thành.xlsx</v>
          </cell>
          <cell r="AA377">
            <v>9400</v>
          </cell>
          <cell r="AB377">
            <v>3900</v>
          </cell>
          <cell r="AC377">
            <v>3000</v>
          </cell>
          <cell r="AD377">
            <v>2300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1.1000000000000001</v>
          </cell>
          <cell r="Z378" t="str">
            <v>32. xã Nhơn Trạch - giáp ranh xã Long Thành.xlsx</v>
          </cell>
          <cell r="AA378">
            <v>13200</v>
          </cell>
          <cell r="AB378">
            <v>3900</v>
          </cell>
          <cell r="AC378">
            <v>3000</v>
          </cell>
          <cell r="AD378">
            <v>2200</v>
          </cell>
        </row>
        <row r="379">
          <cell r="G379" t="str">
            <v>LK</v>
          </cell>
          <cell r="H379" t="str">
            <v>THÀNH PHỐ LONG KHÁNH</v>
          </cell>
          <cell r="I379"/>
          <cell r="J379"/>
          <cell r="K379"/>
          <cell r="L379"/>
          <cell r="M379"/>
          <cell r="N379"/>
          <cell r="O379"/>
          <cell r="P379"/>
          <cell r="Q379"/>
          <cell r="R379"/>
          <cell r="S379"/>
          <cell r="T379"/>
          <cell r="U379"/>
          <cell r="V379"/>
          <cell r="W379"/>
          <cell r="X379">
            <v>3.189458319458323</v>
          </cell>
          <cell r="Y379"/>
          <cell r="Z379"/>
          <cell r="AA379"/>
          <cell r="AB379"/>
          <cell r="AC379"/>
          <cell r="AD379"/>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J382"/>
          <cell r="K382" t="str">
            <v>Đường Hồ Thị Hương</v>
          </cell>
          <cell r="L382"/>
          <cell r="M382"/>
          <cell r="N382"/>
          <cell r="O382"/>
          <cell r="P382"/>
          <cell r="Q382"/>
          <cell r="R382"/>
          <cell r="S382"/>
          <cell r="T382"/>
          <cell r="U382"/>
          <cell r="V382"/>
          <cell r="W382"/>
          <cell r="X382"/>
          <cell r="Y382"/>
          <cell r="Z382"/>
          <cell r="AA382"/>
          <cell r="AB382"/>
          <cell r="AC382"/>
          <cell r="AD382"/>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J388"/>
          <cell r="K388" t="str">
            <v>Đường Hồ Thị Hương</v>
          </cell>
          <cell r="L388"/>
          <cell r="M388"/>
          <cell r="N388"/>
          <cell r="O388"/>
          <cell r="P388"/>
          <cell r="Q388"/>
          <cell r="R388"/>
          <cell r="S388"/>
          <cell r="T388"/>
          <cell r="U388"/>
          <cell r="V388"/>
          <cell r="W388"/>
          <cell r="X388"/>
          <cell r="Y388"/>
          <cell r="Z388"/>
          <cell r="AA388"/>
          <cell r="AB388"/>
          <cell r="AC388"/>
          <cell r="AD388"/>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J392"/>
          <cell r="K392" t="str">
            <v>Đường Lý Thái Tổ</v>
          </cell>
          <cell r="L392"/>
          <cell r="M392"/>
          <cell r="N392"/>
          <cell r="O392"/>
          <cell r="P392"/>
          <cell r="Q392"/>
          <cell r="R392"/>
          <cell r="S392"/>
          <cell r="T392"/>
          <cell r="U392"/>
          <cell r="V392"/>
          <cell r="W392"/>
          <cell r="X392"/>
          <cell r="Y392"/>
          <cell r="Z392"/>
          <cell r="AA392"/>
          <cell r="AB392"/>
          <cell r="AC392"/>
          <cell r="AD392"/>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J405"/>
          <cell r="K405" t="str">
            <v>Ranh huyện Xuân Lộc</v>
          </cell>
          <cell r="L405"/>
          <cell r="M405"/>
          <cell r="N405"/>
          <cell r="O405"/>
          <cell r="P405"/>
          <cell r="Q405"/>
          <cell r="R405"/>
          <cell r="S405"/>
          <cell r="T405"/>
          <cell r="U405"/>
          <cell r="V405"/>
          <cell r="W405"/>
          <cell r="X405"/>
          <cell r="Y405"/>
          <cell r="Z405"/>
          <cell r="AA405"/>
          <cell r="AB405"/>
          <cell r="AC405"/>
          <cell r="AD405"/>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J410"/>
          <cell r="K410" t="str">
            <v>Đường Tô Hiến Thành</v>
          </cell>
          <cell r="L410"/>
          <cell r="M410"/>
          <cell r="N410"/>
          <cell r="O410"/>
          <cell r="P410"/>
          <cell r="Q410"/>
          <cell r="R410"/>
          <cell r="S410"/>
          <cell r="T410"/>
          <cell r="U410"/>
          <cell r="V410"/>
          <cell r="W410"/>
          <cell r="X410"/>
          <cell r="Y410"/>
          <cell r="Z410"/>
          <cell r="AA410"/>
          <cell r="AB410"/>
          <cell r="AC410"/>
          <cell r="AD410"/>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J415"/>
          <cell r="K415" t="str">
            <v>Đường Nguyễn Thị Minh Khai</v>
          </cell>
          <cell r="L415"/>
          <cell r="M415"/>
          <cell r="N415"/>
          <cell r="O415"/>
          <cell r="P415"/>
          <cell r="Q415"/>
          <cell r="R415"/>
          <cell r="S415"/>
          <cell r="T415"/>
          <cell r="U415"/>
          <cell r="V415"/>
          <cell r="W415"/>
          <cell r="X415"/>
          <cell r="Y415"/>
          <cell r="Z415"/>
          <cell r="AA415"/>
          <cell r="AB415"/>
          <cell r="AC415"/>
          <cell r="AD415"/>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J418"/>
          <cell r="K418" t="str">
            <v>Giáp ngã ba Tân Phong</v>
          </cell>
          <cell r="L418"/>
          <cell r="M418"/>
          <cell r="N418"/>
          <cell r="O418"/>
          <cell r="P418"/>
          <cell r="Q418"/>
          <cell r="R418"/>
          <cell r="S418"/>
          <cell r="T418"/>
          <cell r="U418"/>
          <cell r="V418"/>
          <cell r="W418"/>
          <cell r="X418"/>
          <cell r="Y418"/>
          <cell r="Z418"/>
          <cell r="AA418"/>
          <cell r="AB418"/>
          <cell r="AC418"/>
          <cell r="AD418"/>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J427"/>
          <cell r="K427" t="str">
            <v>Giáp ranh xã Bàu Trâm</v>
          </cell>
          <cell r="L427"/>
          <cell r="M427"/>
          <cell r="N427"/>
          <cell r="O427"/>
          <cell r="P427"/>
          <cell r="Q427"/>
          <cell r="R427"/>
          <cell r="S427"/>
          <cell r="T427"/>
          <cell r="U427"/>
          <cell r="V427"/>
          <cell r="W427"/>
          <cell r="X427"/>
          <cell r="Y427"/>
          <cell r="Z427"/>
          <cell r="AA427"/>
          <cell r="AB427"/>
          <cell r="AC427"/>
          <cell r="AD427"/>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J431"/>
          <cell r="K431" t="str">
            <v>Đường Hồ Thị Hương</v>
          </cell>
          <cell r="L431"/>
          <cell r="M431"/>
          <cell r="N431"/>
          <cell r="O431"/>
          <cell r="P431"/>
          <cell r="Q431"/>
          <cell r="R431"/>
          <cell r="S431"/>
          <cell r="T431"/>
          <cell r="U431"/>
          <cell r="V431"/>
          <cell r="W431"/>
          <cell r="X431"/>
          <cell r="Y431"/>
          <cell r="Z431"/>
          <cell r="AA431"/>
          <cell r="AB431"/>
          <cell r="AC431"/>
          <cell r="AD431"/>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J434"/>
          <cell r="K434" t="str">
            <v>Giáp cầu Xuân Thanh</v>
          </cell>
          <cell r="L434"/>
          <cell r="M434"/>
          <cell r="N434"/>
          <cell r="O434"/>
          <cell r="P434"/>
          <cell r="Q434"/>
          <cell r="R434"/>
          <cell r="S434"/>
          <cell r="T434"/>
          <cell r="U434"/>
          <cell r="V434"/>
          <cell r="W434"/>
          <cell r="X434"/>
          <cell r="Y434"/>
          <cell r="Z434"/>
          <cell r="AA434"/>
          <cell r="AB434"/>
          <cell r="AC434"/>
          <cell r="AD434"/>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J441"/>
          <cell r="K441" t="str">
            <v>Đường Nguyễn Chí Thanh</v>
          </cell>
          <cell r="L441"/>
          <cell r="M441"/>
          <cell r="N441"/>
          <cell r="O441"/>
          <cell r="P441"/>
          <cell r="Q441"/>
          <cell r="R441"/>
          <cell r="S441"/>
          <cell r="T441"/>
          <cell r="U441"/>
          <cell r="V441"/>
          <cell r="W441"/>
          <cell r="X441"/>
          <cell r="Y441"/>
          <cell r="Z441"/>
          <cell r="AA441"/>
          <cell r="AB441"/>
          <cell r="AC441"/>
          <cell r="AD441"/>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J460"/>
          <cell r="K460" t="str">
            <v>Đường Nguyễn Hữu Cảnh</v>
          </cell>
          <cell r="L460"/>
          <cell r="M460"/>
          <cell r="N460"/>
          <cell r="O460"/>
          <cell r="P460"/>
          <cell r="Q460"/>
          <cell r="R460"/>
          <cell r="S460"/>
          <cell r="T460"/>
          <cell r="U460"/>
          <cell r="V460"/>
          <cell r="W460"/>
          <cell r="X460"/>
          <cell r="Y460"/>
          <cell r="Z460"/>
          <cell r="AA460"/>
          <cell r="AB460"/>
          <cell r="AC460"/>
          <cell r="AD460"/>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J464"/>
          <cell r="K464" t="str">
            <v>Đường Lương Đình Của</v>
          </cell>
          <cell r="L464"/>
          <cell r="M464"/>
          <cell r="N464"/>
          <cell r="O464"/>
          <cell r="P464"/>
          <cell r="Q464"/>
          <cell r="R464"/>
          <cell r="S464"/>
          <cell r="T464"/>
          <cell r="U464"/>
          <cell r="V464"/>
          <cell r="W464"/>
          <cell r="X464"/>
          <cell r="Y464"/>
          <cell r="Z464"/>
          <cell r="AA464"/>
          <cell r="AB464"/>
          <cell r="AC464"/>
          <cell r="AD464"/>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J468"/>
          <cell r="K468" t="str">
            <v>Đường Hai Bà Trưng</v>
          </cell>
          <cell r="L468"/>
          <cell r="M468"/>
          <cell r="N468"/>
          <cell r="O468"/>
          <cell r="P468"/>
          <cell r="Q468"/>
          <cell r="R468"/>
          <cell r="S468"/>
          <cell r="T468"/>
          <cell r="U468"/>
          <cell r="V468"/>
          <cell r="W468"/>
          <cell r="X468"/>
          <cell r="Y468"/>
          <cell r="Z468"/>
          <cell r="AA468"/>
          <cell r="AB468"/>
          <cell r="AC468"/>
          <cell r="AD468"/>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J478"/>
          <cell r="K478" t="str">
            <v>Đường Bàu Sen</v>
          </cell>
          <cell r="L478"/>
          <cell r="M478"/>
          <cell r="N478"/>
          <cell r="O478"/>
          <cell r="P478"/>
          <cell r="Q478"/>
          <cell r="R478"/>
          <cell r="S478"/>
          <cell r="T478"/>
          <cell r="U478"/>
          <cell r="V478"/>
          <cell r="W478"/>
          <cell r="X478"/>
          <cell r="Y478"/>
          <cell r="Z478"/>
          <cell r="AA478"/>
          <cell r="AB478"/>
          <cell r="AC478"/>
          <cell r="AD478"/>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J484"/>
          <cell r="K484" t="str">
            <v>Đường Suối Chồn Bàu Cối</v>
          </cell>
          <cell r="L484"/>
          <cell r="M484"/>
          <cell r="N484"/>
          <cell r="O484"/>
          <cell r="P484"/>
          <cell r="Q484"/>
          <cell r="R484"/>
          <cell r="S484"/>
          <cell r="T484"/>
          <cell r="U484"/>
          <cell r="V484"/>
          <cell r="W484"/>
          <cell r="X484"/>
          <cell r="Y484"/>
          <cell r="Z484"/>
          <cell r="AA484"/>
          <cell r="AB484"/>
          <cell r="AC484"/>
          <cell r="AD484"/>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J489"/>
          <cell r="K489" t="str">
            <v>ranh xã Xuân Định huyện Xuân Lộc</v>
          </cell>
          <cell r="L489"/>
          <cell r="M489"/>
          <cell r="N489"/>
          <cell r="O489"/>
          <cell r="P489"/>
          <cell r="Q489"/>
          <cell r="R489"/>
          <cell r="S489"/>
          <cell r="T489"/>
          <cell r="U489"/>
          <cell r="V489"/>
          <cell r="W489"/>
          <cell r="X489"/>
          <cell r="Y489"/>
          <cell r="Z489"/>
          <cell r="AA489"/>
          <cell r="AB489"/>
          <cell r="AC489"/>
          <cell r="AD489"/>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J500"/>
          <cell r="K500" t="str">
            <v>Đường số 1 (từ Quốc lộ 1, ngã ba An Lộc đến giáp đường sắt)</v>
          </cell>
          <cell r="L500"/>
          <cell r="M500"/>
          <cell r="N500"/>
          <cell r="O500"/>
          <cell r="P500"/>
          <cell r="Q500"/>
          <cell r="R500"/>
          <cell r="S500"/>
          <cell r="T500"/>
          <cell r="U500"/>
          <cell r="V500"/>
          <cell r="W500"/>
          <cell r="X500"/>
          <cell r="Y500"/>
          <cell r="Z500"/>
          <cell r="AA500"/>
          <cell r="AB500"/>
          <cell r="AC500"/>
          <cell r="AD500"/>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J506"/>
          <cell r="K506" t="str">
            <v>Ranh giới Huyện Xuân Lộc</v>
          </cell>
          <cell r="L506"/>
          <cell r="M506"/>
          <cell r="N506"/>
          <cell r="O506"/>
          <cell r="P506"/>
          <cell r="Q506"/>
          <cell r="R506"/>
          <cell r="S506"/>
          <cell r="T506"/>
          <cell r="U506"/>
          <cell r="V506"/>
          <cell r="W506"/>
          <cell r="X506"/>
          <cell r="Y506"/>
          <cell r="Z506"/>
          <cell r="AA506"/>
          <cell r="AB506"/>
          <cell r="AC506"/>
          <cell r="AD506"/>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J512"/>
          <cell r="K512" t="str">
            <v>Ranh xã Bảo Quang</v>
          </cell>
          <cell r="L512"/>
          <cell r="M512"/>
          <cell r="N512"/>
          <cell r="O512"/>
          <cell r="P512"/>
          <cell r="Q512"/>
          <cell r="R512"/>
          <cell r="S512"/>
          <cell r="T512"/>
          <cell r="U512"/>
          <cell r="V512"/>
          <cell r="W512"/>
          <cell r="X512"/>
          <cell r="Y512"/>
          <cell r="Z512"/>
          <cell r="AA512"/>
          <cell r="AB512"/>
          <cell r="AC512"/>
          <cell r="AD512"/>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J515"/>
          <cell r="K515" t="str">
            <v>Ranh xã Bình Lộc</v>
          </cell>
          <cell r="L515"/>
          <cell r="M515"/>
          <cell r="N515"/>
          <cell r="O515"/>
          <cell r="P515"/>
          <cell r="Q515"/>
          <cell r="R515"/>
          <cell r="S515"/>
          <cell r="T515"/>
          <cell r="U515"/>
          <cell r="V515"/>
          <cell r="W515"/>
          <cell r="X515"/>
          <cell r="Y515"/>
          <cell r="Z515"/>
          <cell r="AA515"/>
          <cell r="AB515"/>
          <cell r="AC515"/>
          <cell r="AD515"/>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1.2</v>
          </cell>
          <cell r="Z519" t="str">
            <v>11. phường Bảo Vinh.xlsx</v>
          </cell>
          <cell r="AA519">
            <v>1400</v>
          </cell>
          <cell r="AB519">
            <v>720</v>
          </cell>
          <cell r="AC519">
            <v>600</v>
          </cell>
          <cell r="AD519">
            <v>480</v>
          </cell>
        </row>
        <row r="520">
          <cell r="G520" t="str">
            <v>LK83DT</v>
          </cell>
          <cell r="H520" t="str">
            <v>Đường Xuân Lập - Bàu Sao</v>
          </cell>
          <cell r="I520" t="str">
            <v>Đường Số 1</v>
          </cell>
          <cell r="J520"/>
          <cell r="K520" t="str">
            <v>Ngã ba đi ấp Đồi Rìu Xã Hàng Gòn</v>
          </cell>
          <cell r="L520"/>
          <cell r="M520"/>
          <cell r="N520"/>
          <cell r="O520"/>
          <cell r="P520"/>
          <cell r="Q520"/>
          <cell r="R520"/>
          <cell r="S520"/>
          <cell r="T520"/>
          <cell r="U520"/>
          <cell r="V520"/>
          <cell r="W520"/>
          <cell r="X520"/>
          <cell r="Y520"/>
          <cell r="Z520"/>
          <cell r="AA520"/>
          <cell r="AB520"/>
          <cell r="AC520"/>
          <cell r="AD520"/>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1.4</v>
          </cell>
          <cell r="Z523" t="str">
            <v>13. P. xuân lập - thêm đường.xlsx</v>
          </cell>
          <cell r="AA523">
            <v>1500</v>
          </cell>
          <cell r="AB523">
            <v>770</v>
          </cell>
          <cell r="AC523">
            <v>700</v>
          </cell>
          <cell r="AD523">
            <v>560</v>
          </cell>
        </row>
        <row r="524">
          <cell r="G524" t="str">
            <v>LK84DT</v>
          </cell>
          <cell r="H524" t="str">
            <v>Đường tỉnh 770 (đường Suối Tre - Bình Lộc cũ)</v>
          </cell>
          <cell r="I524" t="str">
            <v>Quốc lộ 1</v>
          </cell>
          <cell r="J524"/>
          <cell r="K524" t="str">
            <v>Ranh xã Xuân Thiện Huyện Thống Nhất</v>
          </cell>
          <cell r="L524"/>
          <cell r="M524"/>
          <cell r="N524"/>
          <cell r="O524"/>
          <cell r="P524"/>
          <cell r="Q524"/>
          <cell r="R524"/>
          <cell r="S524"/>
          <cell r="T524"/>
          <cell r="U524"/>
          <cell r="V524"/>
          <cell r="W524"/>
          <cell r="X524"/>
          <cell r="Y524"/>
          <cell r="Z524"/>
          <cell r="AA524"/>
          <cell r="AB524"/>
          <cell r="AC524"/>
          <cell r="AD524"/>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J527"/>
          <cell r="K527" t="str">
            <v>Ranh xã Bảo Quang</v>
          </cell>
          <cell r="L527"/>
          <cell r="M527"/>
          <cell r="N527"/>
          <cell r="O527"/>
          <cell r="P527"/>
          <cell r="Q527"/>
          <cell r="R527"/>
          <cell r="S527"/>
          <cell r="T527"/>
          <cell r="U527"/>
          <cell r="V527"/>
          <cell r="W527"/>
          <cell r="X527"/>
          <cell r="Y527"/>
          <cell r="Z527"/>
          <cell r="AA527"/>
          <cell r="AB527"/>
          <cell r="AC527"/>
          <cell r="AD527"/>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1200</v>
          </cell>
          <cell r="AC528">
            <v>800</v>
          </cell>
          <cell r="AD528">
            <v>600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800</v>
          </cell>
          <cell r="AD529">
            <v>600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1.45</v>
          </cell>
          <cell r="Z530" t="str">
            <v>11. phường Bảo Vinh.xlsx</v>
          </cell>
          <cell r="AA530">
            <v>1700</v>
          </cell>
          <cell r="AB530">
            <v>870</v>
          </cell>
          <cell r="AC530">
            <v>730</v>
          </cell>
          <cell r="AD530">
            <v>580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1.45</v>
          </cell>
          <cell r="Z532" t="str">
            <v>11. phường Bảo Vinh.xlsx</v>
          </cell>
          <cell r="AA532">
            <v>1700</v>
          </cell>
          <cell r="AB532">
            <v>870</v>
          </cell>
          <cell r="AC532">
            <v>730</v>
          </cell>
          <cell r="AD532">
            <v>580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J534"/>
          <cell r="K534" t="str">
            <v>Bên trái đến hết ranh thửa đất số 53, tờ BĐĐC số 25, Phường Xuân Lập;Bên phải đến hết ranh thửa đất số 27, tờ BĐĐC số 25, phường Xuân Lập;</v>
          </cell>
          <cell r="L534"/>
          <cell r="M534"/>
          <cell r="N534"/>
          <cell r="O534"/>
          <cell r="P534"/>
          <cell r="Q534"/>
          <cell r="R534"/>
          <cell r="S534"/>
          <cell r="T534"/>
          <cell r="U534"/>
          <cell r="V534"/>
          <cell r="W534"/>
          <cell r="X534"/>
          <cell r="Y534"/>
          <cell r="Z534"/>
          <cell r="AA534"/>
          <cell r="AB534"/>
          <cell r="AC534"/>
          <cell r="AD534"/>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cell r="I537"/>
          <cell r="J537"/>
          <cell r="K537"/>
          <cell r="L537"/>
          <cell r="M537"/>
          <cell r="N537"/>
          <cell r="O537"/>
          <cell r="P537"/>
          <cell r="Q537"/>
          <cell r="R537"/>
          <cell r="S537"/>
          <cell r="T537"/>
          <cell r="U537"/>
          <cell r="V537"/>
          <cell r="W537"/>
          <cell r="X537"/>
          <cell r="Y537"/>
          <cell r="Z537"/>
          <cell r="AA537"/>
          <cell r="AB537"/>
          <cell r="AC537"/>
          <cell r="AD537"/>
        </row>
        <row r="538">
          <cell r="G538" t="str">
            <v>XL1DT</v>
          </cell>
          <cell r="H538" t="str">
            <v>Đường Hùng Vương (Quốc lộ 1 cũ)</v>
          </cell>
          <cell r="I538" t="str">
            <v>Suối Gia Măng</v>
          </cell>
          <cell r="J538"/>
          <cell r="K538" t="str">
            <v>Đến giáp ranh xã Xuân Trường</v>
          </cell>
          <cell r="L538"/>
          <cell r="M538"/>
          <cell r="N538"/>
          <cell r="O538"/>
          <cell r="P538"/>
          <cell r="Q538"/>
          <cell r="R538"/>
          <cell r="S538"/>
          <cell r="T538"/>
          <cell r="U538"/>
          <cell r="V538"/>
          <cell r="W538"/>
          <cell r="X538"/>
          <cell r="Y538"/>
          <cell r="Z538"/>
          <cell r="AA538"/>
          <cell r="AB538"/>
          <cell r="AC538"/>
          <cell r="AD538"/>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J544"/>
          <cell r="K544" t="str">
            <v>Đến ngã ba Núi Le</v>
          </cell>
          <cell r="L544"/>
          <cell r="M544"/>
          <cell r="N544"/>
          <cell r="O544"/>
          <cell r="P544"/>
          <cell r="Q544"/>
          <cell r="R544"/>
          <cell r="S544"/>
          <cell r="T544"/>
          <cell r="U544"/>
          <cell r="V544"/>
          <cell r="W544"/>
          <cell r="X544"/>
          <cell r="Y544"/>
          <cell r="Z544"/>
          <cell r="AA544"/>
          <cell r="AB544"/>
          <cell r="AC544"/>
          <cell r="AD544"/>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J550"/>
          <cell r="K550" t="str">
            <v>Đến ngã ba Núi Le</v>
          </cell>
          <cell r="L550"/>
          <cell r="M550"/>
          <cell r="N550"/>
          <cell r="O550"/>
          <cell r="P550"/>
          <cell r="Q550"/>
          <cell r="R550"/>
          <cell r="S550"/>
          <cell r="T550"/>
          <cell r="U550"/>
          <cell r="V550"/>
          <cell r="W550"/>
          <cell r="X550"/>
          <cell r="Y550"/>
          <cell r="Z550"/>
          <cell r="AA550"/>
          <cell r="AB550"/>
          <cell r="AC550"/>
          <cell r="AD550"/>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J554"/>
          <cell r="K554" t="str">
            <v>Tới giáp ranh xã Xuân Tâm</v>
          </cell>
          <cell r="L554"/>
          <cell r="M554"/>
          <cell r="N554"/>
          <cell r="O554"/>
          <cell r="P554"/>
          <cell r="Q554"/>
          <cell r="R554"/>
          <cell r="S554"/>
          <cell r="T554"/>
          <cell r="U554"/>
          <cell r="V554"/>
          <cell r="W554"/>
          <cell r="X554"/>
          <cell r="Y554"/>
          <cell r="Z554"/>
          <cell r="AA554"/>
          <cell r="AB554"/>
          <cell r="AC554"/>
          <cell r="AD554"/>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J557"/>
          <cell r="K557" t="str">
            <v>Đường Hùng Vương</v>
          </cell>
          <cell r="L557"/>
          <cell r="M557"/>
          <cell r="N557"/>
          <cell r="O557"/>
          <cell r="P557"/>
          <cell r="Q557"/>
          <cell r="R557"/>
          <cell r="S557"/>
          <cell r="T557"/>
          <cell r="U557"/>
          <cell r="V557"/>
          <cell r="W557"/>
          <cell r="X557"/>
          <cell r="Y557"/>
          <cell r="Z557"/>
          <cell r="AA557"/>
          <cell r="AB557"/>
          <cell r="AC557"/>
          <cell r="AD557"/>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J561"/>
          <cell r="K561" t="str">
            <v>Đường Trần Phú</v>
          </cell>
          <cell r="L561"/>
          <cell r="M561"/>
          <cell r="N561"/>
          <cell r="O561"/>
          <cell r="P561"/>
          <cell r="Q561"/>
          <cell r="R561"/>
          <cell r="S561"/>
          <cell r="T561"/>
          <cell r="U561"/>
          <cell r="V561"/>
          <cell r="W561"/>
          <cell r="X561"/>
          <cell r="Y561"/>
          <cell r="Z561"/>
          <cell r="AA561"/>
          <cell r="AB561"/>
          <cell r="AC561"/>
          <cell r="AD561"/>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J564"/>
          <cell r="K564" t="str">
            <v>Đường Trần Phú</v>
          </cell>
          <cell r="L564"/>
          <cell r="M564"/>
          <cell r="N564"/>
          <cell r="O564"/>
          <cell r="P564"/>
          <cell r="Q564"/>
          <cell r="R564"/>
          <cell r="S564"/>
          <cell r="T564"/>
          <cell r="U564"/>
          <cell r="V564"/>
          <cell r="W564"/>
          <cell r="X564"/>
          <cell r="Y564"/>
          <cell r="Z564"/>
          <cell r="AA564"/>
          <cell r="AB564"/>
          <cell r="AC564"/>
          <cell r="AD564"/>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J567"/>
          <cell r="K567" t="str">
            <v>Đường Nguyễn Thị Minh Khai</v>
          </cell>
          <cell r="L567"/>
          <cell r="M567"/>
          <cell r="N567"/>
          <cell r="O567"/>
          <cell r="P567"/>
          <cell r="Q567"/>
          <cell r="R567"/>
          <cell r="S567"/>
          <cell r="T567"/>
          <cell r="U567"/>
          <cell r="V567"/>
          <cell r="W567"/>
          <cell r="X567"/>
          <cell r="Y567"/>
          <cell r="Z567"/>
          <cell r="AA567"/>
          <cell r="AB567"/>
          <cell r="AC567"/>
          <cell r="AD567"/>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1.28</v>
          </cell>
          <cell r="Z568" t="str">
            <v>51. Xã Xuân Lộc góp ý.xlsx</v>
          </cell>
          <cell r="AA568">
            <v>2800</v>
          </cell>
          <cell r="AB568">
            <v>1500</v>
          </cell>
          <cell r="AC568">
            <v>1100</v>
          </cell>
          <cell r="AD568">
            <v>900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1.28</v>
          </cell>
          <cell r="Z569" t="str">
            <v>51. Xã Xuân Lộc góp ý.xlsx</v>
          </cell>
          <cell r="AA569">
            <v>2000</v>
          </cell>
          <cell r="AB569">
            <v>1000</v>
          </cell>
          <cell r="AC569">
            <v>830</v>
          </cell>
          <cell r="AD569">
            <v>640</v>
          </cell>
        </row>
        <row r="570">
          <cell r="G570" t="str">
            <v>XL9DT</v>
          </cell>
          <cell r="H570" t="str">
            <v>Đường Nguyễn An Ninh</v>
          </cell>
          <cell r="I570" t="str">
            <v>Đường Trần Phú</v>
          </cell>
          <cell r="J570"/>
          <cell r="K570" t="str">
            <v>Đường Nguyễn Thị Minh Khai</v>
          </cell>
          <cell r="L570"/>
          <cell r="M570"/>
          <cell r="N570"/>
          <cell r="O570"/>
          <cell r="P570"/>
          <cell r="Q570"/>
          <cell r="R570"/>
          <cell r="S570"/>
          <cell r="T570"/>
          <cell r="U570"/>
          <cell r="V570"/>
          <cell r="W570"/>
          <cell r="X570"/>
          <cell r="Y570"/>
          <cell r="Z570"/>
          <cell r="AA570"/>
          <cell r="AB570"/>
          <cell r="AC570"/>
          <cell r="AD570"/>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1.36</v>
          </cell>
          <cell r="Z571" t="str">
            <v>51. Xã Xuân Lộc góp ý.xlsx</v>
          </cell>
          <cell r="AA571">
            <v>2400</v>
          </cell>
          <cell r="AB571">
            <v>1200</v>
          </cell>
          <cell r="AC571">
            <v>1100</v>
          </cell>
          <cell r="AD571">
            <v>950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1.36</v>
          </cell>
          <cell r="Z572" t="str">
            <v>51. Xã Xuân Lộc góp ý.xlsx</v>
          </cell>
          <cell r="AA572">
            <v>2000</v>
          </cell>
          <cell r="AB572">
            <v>1000</v>
          </cell>
          <cell r="AC572">
            <v>820</v>
          </cell>
          <cell r="AD572">
            <v>680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J574"/>
          <cell r="K574" t="str">
            <v>Đến đường Hồ Núi Le</v>
          </cell>
          <cell r="L574"/>
          <cell r="M574"/>
          <cell r="N574"/>
          <cell r="O574"/>
          <cell r="P574"/>
          <cell r="Q574"/>
          <cell r="R574"/>
          <cell r="S574"/>
          <cell r="T574"/>
          <cell r="U574"/>
          <cell r="V574"/>
          <cell r="W574"/>
          <cell r="X574"/>
          <cell r="Y574"/>
          <cell r="Z574"/>
          <cell r="AA574"/>
          <cell r="AB574"/>
          <cell r="AC574"/>
          <cell r="AD574"/>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J579"/>
          <cell r="K579" t="str">
            <v>Quốc lộ 1</v>
          </cell>
          <cell r="L579"/>
          <cell r="M579"/>
          <cell r="N579"/>
          <cell r="O579"/>
          <cell r="P579"/>
          <cell r="Q579"/>
          <cell r="R579"/>
          <cell r="S579"/>
          <cell r="T579"/>
          <cell r="U579"/>
          <cell r="V579"/>
          <cell r="W579"/>
          <cell r="X579"/>
          <cell r="Y579"/>
          <cell r="Z579"/>
          <cell r="AA579"/>
          <cell r="AB579"/>
          <cell r="AC579"/>
          <cell r="AD579"/>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J582"/>
          <cell r="K582" t="str">
            <v>Đường Huỳnh Văn Nghệ</v>
          </cell>
          <cell r="L582"/>
          <cell r="M582"/>
          <cell r="N582"/>
          <cell r="O582"/>
          <cell r="P582"/>
          <cell r="Q582"/>
          <cell r="R582"/>
          <cell r="S582"/>
          <cell r="T582"/>
          <cell r="U582"/>
          <cell r="V582"/>
          <cell r="W582"/>
          <cell r="X582"/>
          <cell r="Y582"/>
          <cell r="Z582"/>
          <cell r="AA582"/>
          <cell r="AB582"/>
          <cell r="AC582"/>
          <cell r="AD582"/>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1.28</v>
          </cell>
          <cell r="Z584" t="str">
            <v>51. Xã Xuân Lộc góp ý.xlsx</v>
          </cell>
          <cell r="AA584">
            <v>2300</v>
          </cell>
          <cell r="AB584">
            <v>1200</v>
          </cell>
          <cell r="AC584">
            <v>1000</v>
          </cell>
          <cell r="AD584">
            <v>900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1.28</v>
          </cell>
          <cell r="Z585" t="str">
            <v>51. Xã Xuân Lộc góp ý.xlsx</v>
          </cell>
          <cell r="AA585">
            <v>2000</v>
          </cell>
          <cell r="AB585">
            <v>1000</v>
          </cell>
          <cell r="AC585">
            <v>830</v>
          </cell>
          <cell r="AD585">
            <v>640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1.28</v>
          </cell>
          <cell r="Z586" t="str">
            <v>51. Xã Xuân Lộc góp ý.xlsx</v>
          </cell>
          <cell r="AA586">
            <v>2800</v>
          </cell>
          <cell r="AB586">
            <v>1500</v>
          </cell>
          <cell r="AC586">
            <v>1100</v>
          </cell>
          <cell r="AD586">
            <v>900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J587"/>
          <cell r="K587" t="str">
            <v>Bên phải đến hết ranh thửa đất số 110, tờ BĐĐC số 51; Bên trái đến hết ranh thửa đất số 113, tờ BĐĐC số 51 (thị trấn Gia Ray)</v>
          </cell>
          <cell r="L587"/>
          <cell r="M587"/>
          <cell r="N587"/>
          <cell r="O587"/>
          <cell r="P587"/>
          <cell r="Q587"/>
          <cell r="R587"/>
          <cell r="S587"/>
          <cell r="T587"/>
          <cell r="U587"/>
          <cell r="V587"/>
          <cell r="W587"/>
          <cell r="X587"/>
          <cell r="Y587"/>
          <cell r="Z587"/>
          <cell r="AA587"/>
          <cell r="AB587"/>
          <cell r="AC587"/>
          <cell r="AD587"/>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J591"/>
          <cell r="K591" t="str">
            <v>Đường Hồ Núi Le</v>
          </cell>
          <cell r="L591"/>
          <cell r="M591"/>
          <cell r="N591"/>
          <cell r="O591"/>
          <cell r="P591"/>
          <cell r="Q591"/>
          <cell r="R591"/>
          <cell r="S591"/>
          <cell r="T591"/>
          <cell r="U591"/>
          <cell r="V591"/>
          <cell r="W591"/>
          <cell r="X591"/>
          <cell r="Y591"/>
          <cell r="Z591"/>
          <cell r="AA591"/>
          <cell r="AB591"/>
          <cell r="AC591"/>
          <cell r="AD591"/>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J596"/>
          <cell r="K596" t="str">
            <v>Suối Gia Ui</v>
          </cell>
          <cell r="L596"/>
          <cell r="M596"/>
          <cell r="N596"/>
          <cell r="O596"/>
          <cell r="P596"/>
          <cell r="Q596"/>
          <cell r="R596"/>
          <cell r="S596"/>
          <cell r="T596"/>
          <cell r="U596"/>
          <cell r="V596"/>
          <cell r="W596"/>
          <cell r="X596"/>
          <cell r="Y596"/>
          <cell r="Z596"/>
          <cell r="AA596"/>
          <cell r="AB596"/>
          <cell r="AC596"/>
          <cell r="AD596"/>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J604"/>
          <cell r="K604" t="str">
            <v>Đường quanh núi Chứa Chan</v>
          </cell>
          <cell r="L604"/>
          <cell r="M604"/>
          <cell r="N604"/>
          <cell r="O604"/>
          <cell r="P604"/>
          <cell r="Q604"/>
          <cell r="R604"/>
          <cell r="S604"/>
          <cell r="T604"/>
          <cell r="U604"/>
          <cell r="V604"/>
          <cell r="W604"/>
          <cell r="X604"/>
          <cell r="Y604"/>
          <cell r="Z604"/>
          <cell r="AA604"/>
          <cell r="AB604"/>
          <cell r="AC604"/>
          <cell r="AD604"/>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J609"/>
          <cell r="K609" t="str">
            <v>Suối Gia Ui</v>
          </cell>
          <cell r="L609"/>
          <cell r="M609"/>
          <cell r="N609"/>
          <cell r="O609"/>
          <cell r="P609"/>
          <cell r="Q609"/>
          <cell r="R609"/>
          <cell r="S609"/>
          <cell r="T609"/>
          <cell r="U609"/>
          <cell r="V609"/>
          <cell r="W609"/>
          <cell r="X609"/>
          <cell r="Y609"/>
          <cell r="Z609"/>
          <cell r="AA609"/>
          <cell r="AB609"/>
          <cell r="AC609"/>
          <cell r="AD609"/>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J612"/>
          <cell r="K612" t="str">
            <v>Đường Nguyễn Văn Linh</v>
          </cell>
          <cell r="L612"/>
          <cell r="M612"/>
          <cell r="N612"/>
          <cell r="O612"/>
          <cell r="P612"/>
          <cell r="Q612"/>
          <cell r="R612"/>
          <cell r="S612"/>
          <cell r="T612"/>
          <cell r="U612"/>
          <cell r="V612"/>
          <cell r="W612"/>
          <cell r="X612"/>
          <cell r="Y612"/>
          <cell r="Z612"/>
          <cell r="AA612"/>
          <cell r="AB612"/>
          <cell r="AC612"/>
          <cell r="AD612"/>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J615"/>
          <cell r="K615" t="str">
            <v>Suối Gia Ui</v>
          </cell>
          <cell r="L615"/>
          <cell r="M615"/>
          <cell r="N615"/>
          <cell r="O615"/>
          <cell r="P615"/>
          <cell r="Q615"/>
          <cell r="R615"/>
          <cell r="S615"/>
          <cell r="T615"/>
          <cell r="U615"/>
          <cell r="V615"/>
          <cell r="W615"/>
          <cell r="X615"/>
          <cell r="Y615"/>
          <cell r="Z615"/>
          <cell r="AA615"/>
          <cell r="AB615"/>
          <cell r="AC615"/>
          <cell r="AD615"/>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J626"/>
          <cell r="K626" t="str">
            <v>Đường Nguyễn Hữu Cảnh</v>
          </cell>
          <cell r="L626"/>
          <cell r="M626"/>
          <cell r="N626"/>
          <cell r="O626"/>
          <cell r="P626"/>
          <cell r="Q626"/>
          <cell r="R626"/>
          <cell r="S626"/>
          <cell r="T626"/>
          <cell r="U626"/>
          <cell r="V626"/>
          <cell r="W626"/>
          <cell r="X626"/>
          <cell r="Y626"/>
          <cell r="Z626"/>
          <cell r="AA626"/>
          <cell r="AB626"/>
          <cell r="AC626"/>
          <cell r="AD626"/>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1.28</v>
          </cell>
          <cell r="Z627" t="str">
            <v>51. Xã Xuân Lộc góp ý.xlsx</v>
          </cell>
          <cell r="AA627">
            <v>2800</v>
          </cell>
          <cell r="AB627">
            <v>1500</v>
          </cell>
          <cell r="AC627">
            <v>1100</v>
          </cell>
          <cell r="AD627">
            <v>900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1.28</v>
          </cell>
          <cell r="Z628" t="str">
            <v>51. Xã Xuân Lộc góp ý.xlsx</v>
          </cell>
          <cell r="AA628">
            <v>2300</v>
          </cell>
          <cell r="AB628">
            <v>1200</v>
          </cell>
          <cell r="AC628">
            <v>1000</v>
          </cell>
          <cell r="AD628">
            <v>900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1.28</v>
          </cell>
          <cell r="Z629" t="str">
            <v>51. Xã Xuân Lộc góp ý.xlsx</v>
          </cell>
          <cell r="AA629">
            <v>2000</v>
          </cell>
          <cell r="AB629">
            <v>1000</v>
          </cell>
          <cell r="AC629">
            <v>830</v>
          </cell>
          <cell r="AD629">
            <v>640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cell r="I653"/>
          <cell r="J653"/>
          <cell r="K653"/>
          <cell r="L653"/>
          <cell r="M653"/>
          <cell r="N653"/>
          <cell r="O653"/>
          <cell r="P653"/>
          <cell r="Q653"/>
          <cell r="R653"/>
          <cell r="S653"/>
          <cell r="T653"/>
          <cell r="U653"/>
          <cell r="V653"/>
          <cell r="W653"/>
          <cell r="X653"/>
          <cell r="Y653"/>
          <cell r="Z653"/>
          <cell r="AA653"/>
          <cell r="AB653"/>
          <cell r="AC653"/>
          <cell r="AD653"/>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J657"/>
          <cell r="K657" t="str">
            <v xml:space="preserve">Đường An Dương Vương; Đường Nam Kỳ Khởi Nghĩa </v>
          </cell>
          <cell r="L657"/>
          <cell r="M657"/>
          <cell r="N657"/>
          <cell r="O657"/>
          <cell r="P657"/>
          <cell r="Q657"/>
          <cell r="R657"/>
          <cell r="S657"/>
          <cell r="T657"/>
          <cell r="U657"/>
          <cell r="V657"/>
          <cell r="W657"/>
          <cell r="X657"/>
          <cell r="Y657"/>
          <cell r="Z657"/>
          <cell r="AA657"/>
          <cell r="AB657"/>
          <cell r="AC657"/>
          <cell r="AD657"/>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J666"/>
          <cell r="K666" t="str">
            <v>Giáp ranh xã Sông Trầu</v>
          </cell>
          <cell r="L666"/>
          <cell r="M666"/>
          <cell r="N666"/>
          <cell r="O666"/>
          <cell r="P666"/>
          <cell r="Q666"/>
          <cell r="R666"/>
          <cell r="S666"/>
          <cell r="T666"/>
          <cell r="U666"/>
          <cell r="V666"/>
          <cell r="W666"/>
          <cell r="X666"/>
          <cell r="Y666"/>
          <cell r="Z666"/>
          <cell r="AA666"/>
          <cell r="AB666"/>
          <cell r="AC666"/>
          <cell r="AD666"/>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J673"/>
          <cell r="K673" t="str">
            <v>Đường D6</v>
          </cell>
          <cell r="L673"/>
          <cell r="M673"/>
          <cell r="N673"/>
          <cell r="O673"/>
          <cell r="P673"/>
          <cell r="Q673"/>
          <cell r="R673"/>
          <cell r="S673"/>
          <cell r="T673"/>
          <cell r="U673"/>
          <cell r="V673"/>
          <cell r="W673"/>
          <cell r="X673"/>
          <cell r="Y673"/>
          <cell r="Z673"/>
          <cell r="AA673"/>
          <cell r="AB673"/>
          <cell r="AC673"/>
          <cell r="AD673"/>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J678"/>
          <cell r="K678" t="str">
            <v>Thửa đất số 376, tờ BĐĐC số 8, thị trấn Trảng Bom</v>
          </cell>
          <cell r="L678"/>
          <cell r="M678"/>
          <cell r="N678"/>
          <cell r="O678"/>
          <cell r="P678"/>
          <cell r="Q678"/>
          <cell r="R678"/>
          <cell r="S678"/>
          <cell r="T678"/>
          <cell r="U678"/>
          <cell r="V678"/>
          <cell r="W678"/>
          <cell r="X678"/>
          <cell r="Y678"/>
          <cell r="Z678"/>
          <cell r="AA678"/>
          <cell r="AB678"/>
          <cell r="AC678"/>
          <cell r="AD678"/>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J682"/>
          <cell r="K682" t="str">
            <v>Đường 2 tháng 9</v>
          </cell>
          <cell r="L682"/>
          <cell r="M682"/>
          <cell r="N682"/>
          <cell r="O682"/>
          <cell r="P682"/>
          <cell r="Q682"/>
          <cell r="R682"/>
          <cell r="S682"/>
          <cell r="T682"/>
          <cell r="U682"/>
          <cell r="V682"/>
          <cell r="W682"/>
          <cell r="X682"/>
          <cell r="Y682"/>
          <cell r="Z682"/>
          <cell r="AA682"/>
          <cell r="AB682"/>
          <cell r="AC682"/>
          <cell r="AD682"/>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J695"/>
          <cell r="K695" t="str">
            <v>Đường Hùng Vương, Giáp ranh xã Sông Trầu</v>
          </cell>
          <cell r="L695"/>
          <cell r="M695"/>
          <cell r="N695"/>
          <cell r="O695"/>
          <cell r="P695"/>
          <cell r="Q695"/>
          <cell r="R695"/>
          <cell r="S695"/>
          <cell r="T695"/>
          <cell r="U695"/>
          <cell r="V695"/>
          <cell r="W695"/>
          <cell r="X695"/>
          <cell r="Y695"/>
          <cell r="Z695"/>
          <cell r="AA695"/>
          <cell r="AB695"/>
          <cell r="AC695"/>
          <cell r="AD695"/>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J699"/>
          <cell r="K699" t="str">
            <v>Đường Đinh Tiên Hoàng, Cây xăng Thành Thái</v>
          </cell>
          <cell r="L699"/>
          <cell r="M699"/>
          <cell r="N699"/>
          <cell r="O699"/>
          <cell r="P699"/>
          <cell r="Q699"/>
          <cell r="R699"/>
          <cell r="S699"/>
          <cell r="T699"/>
          <cell r="U699"/>
          <cell r="V699"/>
          <cell r="W699"/>
          <cell r="X699"/>
          <cell r="Y699"/>
          <cell r="Z699"/>
          <cell r="AA699"/>
          <cell r="AB699"/>
          <cell r="AC699"/>
          <cell r="AD699"/>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J718"/>
          <cell r="K718" t="str">
            <v>Đường Cách mạng tháng 8</v>
          </cell>
          <cell r="L718"/>
          <cell r="M718"/>
          <cell r="N718"/>
          <cell r="O718"/>
          <cell r="P718"/>
          <cell r="Q718"/>
          <cell r="R718"/>
          <cell r="S718"/>
          <cell r="T718"/>
          <cell r="U718"/>
          <cell r="V718"/>
          <cell r="W718"/>
          <cell r="X718"/>
          <cell r="Y718"/>
          <cell r="Z718"/>
          <cell r="AA718"/>
          <cell r="AB718"/>
          <cell r="AC718"/>
          <cell r="AD718"/>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M730"/>
          <cell r="N730"/>
          <cell r="O730"/>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M731"/>
          <cell r="N731"/>
          <cell r="O731"/>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M732"/>
          <cell r="N732"/>
          <cell r="O732"/>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M733"/>
          <cell r="N733"/>
          <cell r="O733"/>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M734"/>
          <cell r="N734"/>
          <cell r="O734"/>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cell r="I738"/>
          <cell r="J738"/>
          <cell r="K738"/>
          <cell r="L738"/>
          <cell r="M738"/>
          <cell r="N738"/>
          <cell r="O738"/>
          <cell r="P738"/>
          <cell r="Q738"/>
          <cell r="R738"/>
          <cell r="S738"/>
          <cell r="T738"/>
          <cell r="U738"/>
          <cell r="V738"/>
          <cell r="W738"/>
          <cell r="X738"/>
          <cell r="Y738"/>
          <cell r="Z738"/>
          <cell r="AA738"/>
          <cell r="AB738"/>
          <cell r="AC738"/>
          <cell r="AD738"/>
        </row>
        <row r="739">
          <cell r="G739" t="str">
            <v>TN1DT1</v>
          </cell>
          <cell r="H739" t="str">
            <v>Quốc lộ 1</v>
          </cell>
          <cell r="I739" t="str">
            <v xml:space="preserve">Từ ranh xã Hưng Lộc, </v>
          </cell>
          <cell r="J739"/>
          <cell r="K739" t="str">
            <v>Hết ranh thị trấn Dầu Giây</v>
          </cell>
          <cell r="L739"/>
          <cell r="M739"/>
          <cell r="N739"/>
          <cell r="O739"/>
          <cell r="P739"/>
          <cell r="Q739"/>
          <cell r="R739"/>
          <cell r="S739"/>
          <cell r="T739"/>
          <cell r="U739"/>
          <cell r="V739"/>
          <cell r="W739"/>
          <cell r="X739"/>
          <cell r="Y739"/>
          <cell r="Z739"/>
          <cell r="AA739"/>
          <cell r="AB739"/>
          <cell r="AC739"/>
          <cell r="AD739"/>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J745"/>
          <cell r="K745" t="str">
            <v>Hết ranh thị trấn Dầu Giây</v>
          </cell>
          <cell r="L745"/>
          <cell r="M745"/>
          <cell r="N745"/>
          <cell r="O745"/>
          <cell r="P745"/>
          <cell r="Q745"/>
          <cell r="R745"/>
          <cell r="S745"/>
          <cell r="T745"/>
          <cell r="U745"/>
          <cell r="V745"/>
          <cell r="W745"/>
          <cell r="X745"/>
          <cell r="Y745"/>
          <cell r="Z745"/>
          <cell r="AA745"/>
          <cell r="AB745"/>
          <cell r="AC745"/>
          <cell r="AD745"/>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cell r="I752"/>
          <cell r="J752"/>
          <cell r="K752"/>
          <cell r="L752"/>
          <cell r="M752"/>
          <cell r="N752"/>
          <cell r="O752"/>
          <cell r="P752"/>
          <cell r="Q752"/>
          <cell r="R752"/>
          <cell r="S752"/>
          <cell r="T752"/>
          <cell r="U752"/>
          <cell r="V752"/>
          <cell r="W752"/>
          <cell r="X752"/>
          <cell r="Y752"/>
          <cell r="Z752"/>
          <cell r="AA752"/>
          <cell r="AB752"/>
          <cell r="AC752"/>
          <cell r="AD752"/>
        </row>
        <row r="753">
          <cell r="G753" t="str">
            <v>DQ1DT</v>
          </cell>
          <cell r="H753" t="str">
            <v>Quốc lộ 20</v>
          </cell>
          <cell r="I753" t="str">
            <v>Từ giáp ranh xã Phú Ngọc</v>
          </cell>
          <cell r="J753"/>
          <cell r="K753" t="str">
            <v>Đến hết ranh Thị trấn Định Quán</v>
          </cell>
          <cell r="L753"/>
          <cell r="M753"/>
          <cell r="N753"/>
          <cell r="O753"/>
          <cell r="P753"/>
          <cell r="Q753"/>
          <cell r="R753"/>
          <cell r="S753"/>
          <cell r="T753"/>
          <cell r="U753"/>
          <cell r="V753"/>
          <cell r="W753"/>
          <cell r="X753"/>
          <cell r="Y753"/>
          <cell r="Z753"/>
          <cell r="AA753"/>
          <cell r="AB753"/>
          <cell r="AC753"/>
          <cell r="AD753"/>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1.35</v>
          </cell>
          <cell r="Z755" t="str">
            <v>25. xã Định Quán rồi.xlsx</v>
          </cell>
          <cell r="AA755">
            <v>1400</v>
          </cell>
          <cell r="AB755">
            <v>540</v>
          </cell>
          <cell r="AC755">
            <v>410</v>
          </cell>
          <cell r="AD755">
            <v>270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1000</v>
          </cell>
          <cell r="AC757">
            <v>750</v>
          </cell>
          <cell r="AD757">
            <v>450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1.1000000000000001</v>
          </cell>
          <cell r="Z760" t="str">
            <v>25. xã Định Quán rồi.xlsx</v>
          </cell>
          <cell r="AA760">
            <v>1500</v>
          </cell>
          <cell r="AB760">
            <v>770</v>
          </cell>
          <cell r="AC760">
            <v>440</v>
          </cell>
          <cell r="AD760">
            <v>220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J765"/>
          <cell r="K765" t="str">
            <v>Đến hết ranh Thị trấn Định Quán</v>
          </cell>
          <cell r="L765"/>
          <cell r="M765"/>
          <cell r="N765"/>
          <cell r="O765"/>
          <cell r="P765"/>
          <cell r="Q765"/>
          <cell r="R765"/>
          <cell r="S765"/>
          <cell r="T765"/>
          <cell r="U765"/>
          <cell r="V765"/>
          <cell r="W765"/>
          <cell r="X765"/>
          <cell r="Y765"/>
          <cell r="Z765"/>
          <cell r="AA765"/>
          <cell r="AB765"/>
          <cell r="AC765"/>
          <cell r="AD765"/>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0.31531531531531531</v>
          </cell>
          <cell r="U768" t="e">
            <v>#DIV/0!</v>
          </cell>
          <cell r="V768" t="e">
            <v>#DIV/0!</v>
          </cell>
          <cell r="W768" t="e">
            <v>#DIV/0!</v>
          </cell>
          <cell r="X768">
            <v>2.6</v>
          </cell>
          <cell r="Y768">
            <v>1.4</v>
          </cell>
          <cell r="Z768" t="str">
            <v>25. xã Định Quán rồi.xlsx</v>
          </cell>
          <cell r="AA768">
            <v>2200</v>
          </cell>
          <cell r="AB768">
            <v>1100</v>
          </cell>
          <cell r="AC768">
            <v>700</v>
          </cell>
          <cell r="AD768">
            <v>450</v>
          </cell>
        </row>
        <row r="769">
          <cell r="G769" t="str">
            <v>DQ9DT</v>
          </cell>
          <cell r="H769" t="str">
            <v>Đường Gia Canh</v>
          </cell>
          <cell r="I769" t="str">
            <v>Từ Quốc lộ 20</v>
          </cell>
          <cell r="J769"/>
          <cell r="K769" t="str">
            <v>Đến cổng bệnh viện Đa khoa Định Quán</v>
          </cell>
          <cell r="L769"/>
          <cell r="M769"/>
          <cell r="N769"/>
          <cell r="O769"/>
          <cell r="P769"/>
          <cell r="Q769"/>
          <cell r="R769"/>
          <cell r="S769"/>
          <cell r="T769"/>
          <cell r="U769"/>
          <cell r="V769"/>
          <cell r="W769"/>
          <cell r="X769"/>
          <cell r="Y769"/>
          <cell r="Z769"/>
          <cell r="AA769"/>
          <cell r="AB769"/>
          <cell r="AC769"/>
          <cell r="AD769"/>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J772"/>
          <cell r="K772" t="str">
            <v>Đến đường Ngô Thời Nhiệm và:
- Bên trái, đến hết ranh thửa đất số 236, tờ BĐĐC số 43, xã Phú Vinh.
- Bên phải, đến hết ranh thửa đất số 4, tờ BĐĐC số 3, thị trấn Định Quán.</v>
          </cell>
          <cell r="L772"/>
          <cell r="M772"/>
          <cell r="N772"/>
          <cell r="O772"/>
          <cell r="P772"/>
          <cell r="Q772"/>
          <cell r="R772"/>
          <cell r="S772"/>
          <cell r="T772"/>
          <cell r="U772"/>
          <cell r="V772"/>
          <cell r="W772"/>
          <cell r="X772"/>
          <cell r="Y772"/>
          <cell r="Z772"/>
          <cell r="AA772"/>
          <cell r="AB772"/>
          <cell r="AC772"/>
          <cell r="AD772"/>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J775"/>
          <cell r="K775" t="str">
            <v>Đến giáp ranh xã Ngọc Định</v>
          </cell>
          <cell r="L775"/>
          <cell r="M775"/>
          <cell r="N775"/>
          <cell r="O775"/>
          <cell r="P775"/>
          <cell r="Q775"/>
          <cell r="R775"/>
          <cell r="S775"/>
          <cell r="T775"/>
          <cell r="U775"/>
          <cell r="V775"/>
          <cell r="W775"/>
          <cell r="X775"/>
          <cell r="Y775"/>
          <cell r="Z775"/>
          <cell r="AA775"/>
          <cell r="AB775"/>
          <cell r="AC775"/>
          <cell r="AD775"/>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0.2927927927927928</v>
          </cell>
          <cell r="U776" t="e">
            <v>#DIV/0!</v>
          </cell>
          <cell r="V776" t="e">
            <v>#DIV/0!</v>
          </cell>
          <cell r="W776" t="e">
            <v>#DIV/0!</v>
          </cell>
          <cell r="X776">
            <v>2.6</v>
          </cell>
          <cell r="Y776">
            <v>1.3</v>
          </cell>
          <cell r="Z776" t="str">
            <v>25. xã Định Quán rồi.xlsx</v>
          </cell>
          <cell r="AA776">
            <v>2200</v>
          </cell>
          <cell r="AB776">
            <v>1100</v>
          </cell>
          <cell r="AC776">
            <v>750</v>
          </cell>
          <cell r="AD776">
            <v>450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1.34</v>
          </cell>
          <cell r="Z777" t="str">
            <v>25. xã Định Quán rồi.xlsx</v>
          </cell>
          <cell r="AA777">
            <v>1600</v>
          </cell>
          <cell r="AB777">
            <v>800</v>
          </cell>
          <cell r="AC777">
            <v>600</v>
          </cell>
          <cell r="AD777">
            <v>450</v>
          </cell>
        </row>
        <row r="778">
          <cell r="G778" t="str">
            <v>DQ12DT</v>
          </cell>
          <cell r="H778" t="str">
            <v>Đường 3 tháng 2 (đường số 4 cũ)</v>
          </cell>
          <cell r="I778" t="str">
            <v>Từ đường Nguyễn Văn Linh</v>
          </cell>
          <cell r="J778"/>
          <cell r="K778" t="str">
            <v>Đến đường Trần Nhân Tông</v>
          </cell>
          <cell r="L778"/>
          <cell r="M778"/>
          <cell r="N778"/>
          <cell r="O778"/>
          <cell r="P778"/>
          <cell r="Q778"/>
          <cell r="R778"/>
          <cell r="S778"/>
          <cell r="T778"/>
          <cell r="U778"/>
          <cell r="V778"/>
          <cell r="W778"/>
          <cell r="X778"/>
          <cell r="Y778"/>
          <cell r="Z778"/>
          <cell r="AA778"/>
          <cell r="AB778"/>
          <cell r="AC778"/>
          <cell r="AD778"/>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J782"/>
          <cell r="K782" t="str">
            <v>Đến đường Cách mạng tháng 8</v>
          </cell>
          <cell r="L782"/>
          <cell r="M782"/>
          <cell r="N782"/>
          <cell r="O782"/>
          <cell r="P782"/>
          <cell r="Q782"/>
          <cell r="R782"/>
          <cell r="S782"/>
          <cell r="T782"/>
          <cell r="U782"/>
          <cell r="V782"/>
          <cell r="W782"/>
          <cell r="X782"/>
          <cell r="Y782"/>
          <cell r="Z782"/>
          <cell r="AA782"/>
          <cell r="AB782"/>
          <cell r="AC782"/>
          <cell r="AD782"/>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J785"/>
          <cell r="K785" t="str">
            <v>Đến đường Cách mạng tháng 8</v>
          </cell>
          <cell r="L785"/>
          <cell r="M785"/>
          <cell r="N785"/>
          <cell r="O785"/>
          <cell r="P785"/>
          <cell r="Q785"/>
          <cell r="R785"/>
          <cell r="S785"/>
          <cell r="T785"/>
          <cell r="U785"/>
          <cell r="V785"/>
          <cell r="W785"/>
          <cell r="X785"/>
          <cell r="Y785"/>
          <cell r="Z785"/>
          <cell r="AA785"/>
          <cell r="AB785"/>
          <cell r="AC785"/>
          <cell r="AD785"/>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J788"/>
          <cell r="K788" t="str">
            <v>Đến đường Cách mạng tháng 8</v>
          </cell>
          <cell r="L788"/>
          <cell r="M788"/>
          <cell r="N788"/>
          <cell r="O788"/>
          <cell r="P788"/>
          <cell r="Q788"/>
          <cell r="R788"/>
          <cell r="S788"/>
          <cell r="T788"/>
          <cell r="U788"/>
          <cell r="V788"/>
          <cell r="W788"/>
          <cell r="X788"/>
          <cell r="Y788"/>
          <cell r="Z788"/>
          <cell r="AA788"/>
          <cell r="AB788"/>
          <cell r="AC788"/>
          <cell r="AD788"/>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J791"/>
          <cell r="K791" t="str">
            <v>Đến hết ranh thửa đất số 199, tờ BĐĐC số 7, thị trấn Định Quán</v>
          </cell>
          <cell r="L791"/>
          <cell r="M791"/>
          <cell r="N791"/>
          <cell r="O791"/>
          <cell r="P791"/>
          <cell r="Q791"/>
          <cell r="R791"/>
          <cell r="S791"/>
          <cell r="T791"/>
          <cell r="U791"/>
          <cell r="V791"/>
          <cell r="W791"/>
          <cell r="X791"/>
          <cell r="Y791"/>
          <cell r="Z791"/>
          <cell r="AA791"/>
          <cell r="AB791"/>
          <cell r="AC791"/>
          <cell r="AD791"/>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J806"/>
          <cell r="K806" t="str">
            <v>Đến đường Lê Lợi</v>
          </cell>
          <cell r="L806"/>
          <cell r="M806"/>
          <cell r="N806"/>
          <cell r="O806"/>
          <cell r="P806"/>
          <cell r="Q806"/>
          <cell r="R806"/>
          <cell r="S806"/>
          <cell r="T806"/>
          <cell r="U806"/>
          <cell r="V806"/>
          <cell r="W806"/>
          <cell r="X806"/>
          <cell r="Y806"/>
          <cell r="Z806"/>
          <cell r="AA806"/>
          <cell r="AB806"/>
          <cell r="AC806"/>
          <cell r="AD806"/>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cell r="I809"/>
          <cell r="J809"/>
          <cell r="K809"/>
          <cell r="L809"/>
          <cell r="M809"/>
          <cell r="N809"/>
          <cell r="O809"/>
          <cell r="P809"/>
          <cell r="Q809"/>
          <cell r="R809"/>
          <cell r="S809"/>
          <cell r="T809"/>
          <cell r="U809"/>
          <cell r="V809"/>
          <cell r="W809"/>
          <cell r="X809">
            <v>4.2407142857142857</v>
          </cell>
          <cell r="Y809">
            <v>4.7</v>
          </cell>
          <cell r="Z809"/>
          <cell r="AA809"/>
          <cell r="AB809"/>
          <cell r="AC809"/>
          <cell r="AD809"/>
        </row>
        <row r="810">
          <cell r="G810" t="str">
            <v>TP1DT</v>
          </cell>
          <cell r="H810" t="str">
            <v>Quốc lộ 20</v>
          </cell>
          <cell r="I810" t="str">
            <v>Giáp ranh huyện Định Quán</v>
          </cell>
          <cell r="J810"/>
          <cell r="K810"/>
          <cell r="L810"/>
          <cell r="M810"/>
          <cell r="N810"/>
          <cell r="O810"/>
          <cell r="P810"/>
          <cell r="Q810"/>
          <cell r="R810"/>
          <cell r="S810"/>
          <cell r="T810"/>
          <cell r="U810"/>
          <cell r="V810"/>
          <cell r="W810"/>
          <cell r="X810"/>
          <cell r="Y810"/>
          <cell r="Z810"/>
          <cell r="AA810"/>
          <cell r="AB810"/>
          <cell r="AC810"/>
          <cell r="AD810"/>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J822"/>
          <cell r="K822" t="str">
            <v>Đường Tà Lài</v>
          </cell>
          <cell r="L822"/>
          <cell r="M822"/>
          <cell r="N822"/>
          <cell r="O822"/>
          <cell r="P822"/>
          <cell r="Q822"/>
          <cell r="R822"/>
          <cell r="S822"/>
          <cell r="T822"/>
          <cell r="U822"/>
          <cell r="V822"/>
          <cell r="W822"/>
          <cell r="X822"/>
          <cell r="Y822"/>
          <cell r="Z822"/>
          <cell r="AA822"/>
          <cell r="AB822"/>
          <cell r="AC822"/>
          <cell r="AD822"/>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J827"/>
          <cell r="K827" t="str">
            <v>Hết bến xe Tân Phú</v>
          </cell>
          <cell r="L827"/>
          <cell r="M827"/>
          <cell r="N827"/>
          <cell r="O827"/>
          <cell r="P827"/>
          <cell r="Q827"/>
          <cell r="R827"/>
          <cell r="S827"/>
          <cell r="T827"/>
          <cell r="U827"/>
          <cell r="V827"/>
          <cell r="W827"/>
          <cell r="X827"/>
          <cell r="Y827"/>
          <cell r="Z827"/>
          <cell r="AA827"/>
          <cell r="AB827"/>
          <cell r="AC827"/>
          <cell r="AD827"/>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J830"/>
          <cell r="K830" t="str">
            <v>Giáp KCN Tân Phú (đoạn nối dài)</v>
          </cell>
          <cell r="L830"/>
          <cell r="M830"/>
          <cell r="N830"/>
          <cell r="O830"/>
          <cell r="P830"/>
          <cell r="Q830"/>
          <cell r="R830"/>
          <cell r="S830"/>
          <cell r="T830"/>
          <cell r="U830"/>
          <cell r="V830"/>
          <cell r="W830"/>
          <cell r="X830"/>
          <cell r="Y830"/>
          <cell r="Z830"/>
          <cell r="AA830"/>
          <cell r="AB830"/>
          <cell r="AC830"/>
          <cell r="AD830"/>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J834"/>
          <cell r="K834" t="str">
            <v>Đường Tà Lài</v>
          </cell>
          <cell r="L834"/>
          <cell r="M834"/>
          <cell r="N834"/>
          <cell r="O834"/>
          <cell r="P834"/>
          <cell r="Q834"/>
          <cell r="R834"/>
          <cell r="S834"/>
          <cell r="T834"/>
          <cell r="U834"/>
          <cell r="V834"/>
          <cell r="W834"/>
          <cell r="X834"/>
          <cell r="Y834"/>
          <cell r="Z834"/>
          <cell r="AA834"/>
          <cell r="AB834"/>
          <cell r="AC834"/>
          <cell r="AD834"/>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J842"/>
          <cell r="K842" t="str">
            <v>Ranh giới xã Phú Lộc</v>
          </cell>
          <cell r="L842"/>
          <cell r="M842"/>
          <cell r="N842"/>
          <cell r="O842"/>
          <cell r="P842"/>
          <cell r="Q842"/>
          <cell r="R842"/>
          <cell r="S842"/>
          <cell r="T842"/>
          <cell r="U842"/>
          <cell r="V842"/>
          <cell r="W842"/>
          <cell r="X842"/>
          <cell r="Y842"/>
          <cell r="Z842"/>
          <cell r="AA842"/>
          <cell r="AB842"/>
          <cell r="AC842"/>
          <cell r="AD842"/>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J846"/>
          <cell r="K846" t="str">
            <v>Giáp ranh xã Trà Cổ</v>
          </cell>
          <cell r="L846"/>
          <cell r="M846"/>
          <cell r="N846"/>
          <cell r="O846"/>
          <cell r="P846"/>
          <cell r="Q846"/>
          <cell r="R846"/>
          <cell r="S846"/>
          <cell r="T846"/>
          <cell r="U846"/>
          <cell r="V846"/>
          <cell r="W846"/>
          <cell r="X846"/>
          <cell r="Y846"/>
          <cell r="Z846"/>
          <cell r="AA846"/>
          <cell r="AB846"/>
          <cell r="AC846"/>
          <cell r="AD846"/>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cell r="I854"/>
          <cell r="J854"/>
          <cell r="K854"/>
          <cell r="L854"/>
          <cell r="M854"/>
          <cell r="N854"/>
          <cell r="O854"/>
          <cell r="P854"/>
          <cell r="Q854"/>
          <cell r="R854"/>
          <cell r="S854"/>
          <cell r="T854"/>
          <cell r="U854"/>
          <cell r="V854"/>
          <cell r="W854"/>
          <cell r="X854"/>
          <cell r="Y854"/>
          <cell r="Z854"/>
          <cell r="AA854"/>
          <cell r="AB854"/>
          <cell r="AC854"/>
          <cell r="AD854"/>
        </row>
        <row r="855">
          <cell r="G855" t="str">
            <v>VC1DT</v>
          </cell>
          <cell r="H855" t="str">
            <v>Đường tỉnh 768</v>
          </cell>
          <cell r="I855" t="str">
            <v>Giáp ranh xã Trị An</v>
          </cell>
          <cell r="J855"/>
          <cell r="K855" t="str">
            <v>Đầu Trường Tiểu học Cây Gáo B, phân hiệu 1</v>
          </cell>
          <cell r="L855"/>
          <cell r="M855"/>
          <cell r="N855"/>
          <cell r="O855"/>
          <cell r="P855"/>
          <cell r="Q855"/>
          <cell r="R855"/>
          <cell r="S855"/>
          <cell r="T855"/>
          <cell r="U855"/>
          <cell r="V855"/>
          <cell r="W855"/>
          <cell r="X855"/>
          <cell r="Y855"/>
          <cell r="Z855"/>
          <cell r="AA855"/>
          <cell r="AB855"/>
          <cell r="AC855"/>
          <cell r="AD855"/>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J858"/>
          <cell r="K858" t="str">
            <v>Đường Quang Trung</v>
          </cell>
          <cell r="L858"/>
          <cell r="M858"/>
          <cell r="N858"/>
          <cell r="O858"/>
          <cell r="P858"/>
          <cell r="Q858"/>
          <cell r="R858"/>
          <cell r="S858"/>
          <cell r="T858"/>
          <cell r="U858"/>
          <cell r="V858"/>
          <cell r="W858"/>
          <cell r="X858"/>
          <cell r="Y858"/>
          <cell r="Z858"/>
          <cell r="AA858"/>
          <cell r="AB858"/>
          <cell r="AC858"/>
          <cell r="AD858"/>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J863"/>
          <cell r="K863" t="str">
            <v>Cổng công ty thủy điện Trị An</v>
          </cell>
          <cell r="L863"/>
          <cell r="M863"/>
          <cell r="N863"/>
          <cell r="O863"/>
          <cell r="P863"/>
          <cell r="Q863"/>
          <cell r="R863"/>
          <cell r="S863"/>
          <cell r="T863"/>
          <cell r="U863"/>
          <cell r="V863"/>
          <cell r="W863"/>
          <cell r="X863"/>
          <cell r="Y863"/>
          <cell r="Z863"/>
          <cell r="AA863"/>
          <cell r="AB863"/>
          <cell r="AC863"/>
          <cell r="AD863"/>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J869"/>
          <cell r="K869" t="str">
            <v>Cầu Đồng Nai ( cầu Cứng), Đường Tôn Đức Thắng (từ ngã ba Điện lực đến suối Láng Nguyên)</v>
          </cell>
          <cell r="L869"/>
          <cell r="M869"/>
          <cell r="N869"/>
          <cell r="O869"/>
          <cell r="P869"/>
          <cell r="Q869"/>
          <cell r="R869"/>
          <cell r="S869"/>
          <cell r="T869"/>
          <cell r="U869"/>
          <cell r="V869"/>
          <cell r="W869"/>
          <cell r="X869"/>
          <cell r="Y869"/>
          <cell r="Z869"/>
          <cell r="AA869"/>
          <cell r="AB869"/>
          <cell r="AC869"/>
          <cell r="AD869"/>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J874"/>
          <cell r="K874" t="str">
            <v>Đường Tôn Đức Thắng</v>
          </cell>
          <cell r="L874"/>
          <cell r="M874"/>
          <cell r="N874"/>
          <cell r="O874"/>
          <cell r="P874"/>
          <cell r="Q874"/>
          <cell r="R874"/>
          <cell r="S874"/>
          <cell r="T874"/>
          <cell r="U874"/>
          <cell r="V874"/>
          <cell r="W874"/>
          <cell r="X874"/>
          <cell r="Y874"/>
          <cell r="Z874"/>
          <cell r="AA874"/>
          <cell r="AB874"/>
          <cell r="AC874"/>
          <cell r="AD874"/>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cell r="I901"/>
          <cell r="J901"/>
          <cell r="K901"/>
          <cell r="L901"/>
          <cell r="M901"/>
          <cell r="N901"/>
          <cell r="O901"/>
          <cell r="P901"/>
          <cell r="Q901"/>
          <cell r="R901"/>
          <cell r="S901"/>
          <cell r="T901"/>
          <cell r="U901"/>
          <cell r="V901"/>
          <cell r="W901"/>
          <cell r="X901"/>
          <cell r="Y901"/>
          <cell r="Z901"/>
          <cell r="AA901"/>
          <cell r="AB901"/>
          <cell r="AC901"/>
          <cell r="AD901"/>
        </row>
        <row r="902">
          <cell r="G902" t="str">
            <v>CM1DT</v>
          </cell>
          <cell r="H902" t="str">
            <v>Đường Nguyễn Ái Quốc (Quốc lộ 56 cũ)</v>
          </cell>
          <cell r="I902" t="str">
            <v>Giáp ranh xã Nhân Nghĩa</v>
          </cell>
          <cell r="J902"/>
          <cell r="K902" t="str">
            <v>ranh giới thị trấn Long Giao</v>
          </cell>
          <cell r="L902"/>
          <cell r="M902"/>
          <cell r="N902"/>
          <cell r="O902"/>
          <cell r="P902"/>
          <cell r="Q902"/>
          <cell r="R902"/>
          <cell r="S902"/>
          <cell r="T902"/>
          <cell r="U902"/>
          <cell r="V902"/>
          <cell r="W902"/>
          <cell r="X902"/>
          <cell r="Y902"/>
          <cell r="Z902"/>
          <cell r="AA902"/>
          <cell r="AB902"/>
          <cell r="AC902"/>
          <cell r="AD902"/>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J906"/>
          <cell r="K906" t="str">
            <v>Hết ranh giới thị trấn Long Giao</v>
          </cell>
          <cell r="L906"/>
          <cell r="M906"/>
          <cell r="N906"/>
          <cell r="O906"/>
          <cell r="P906"/>
          <cell r="Q906"/>
          <cell r="R906"/>
          <cell r="S906"/>
          <cell r="T906"/>
          <cell r="U906"/>
          <cell r="V906"/>
          <cell r="W906"/>
          <cell r="X906"/>
          <cell r="Y906"/>
          <cell r="Z906"/>
          <cell r="AA906"/>
          <cell r="AB906"/>
          <cell r="AC906"/>
          <cell r="AD906"/>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J909"/>
          <cell r="K909" t="str">
            <v>Giáp ranh xã Bảo Bình</v>
          </cell>
          <cell r="L909"/>
          <cell r="M909"/>
          <cell r="N909"/>
          <cell r="O909"/>
          <cell r="P909"/>
          <cell r="Q909"/>
          <cell r="R909"/>
          <cell r="S909"/>
          <cell r="T909"/>
          <cell r="U909"/>
          <cell r="V909"/>
          <cell r="W909"/>
          <cell r="X909"/>
          <cell r="Y909"/>
          <cell r="Z909"/>
          <cell r="AA909"/>
          <cell r="AB909"/>
          <cell r="AC909"/>
          <cell r="AD909"/>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cell r="I913"/>
          <cell r="J913"/>
          <cell r="K913"/>
          <cell r="L913"/>
          <cell r="M913"/>
          <cell r="N913"/>
          <cell r="O913"/>
          <cell r="P913"/>
          <cell r="Q913"/>
          <cell r="R913"/>
          <cell r="S913"/>
          <cell r="T913"/>
          <cell r="U913"/>
          <cell r="V913"/>
          <cell r="W913"/>
          <cell r="X913"/>
          <cell r="Y913"/>
          <cell r="Z913"/>
          <cell r="AA913"/>
          <cell r="AB913"/>
          <cell r="AC913"/>
          <cell r="AD913"/>
        </row>
        <row r="914">
          <cell r="G914" t="str">
            <v>BH1NT</v>
          </cell>
          <cell r="H914" t="str">
            <v xml:space="preserve">Hương lộ 2 </v>
          </cell>
          <cell r="I914"/>
          <cell r="J914"/>
          <cell r="K914"/>
          <cell r="L914"/>
          <cell r="M914"/>
          <cell r="N914"/>
          <cell r="O914"/>
          <cell r="T914"/>
          <cell r="U914"/>
          <cell r="V914"/>
          <cell r="W914"/>
          <cell r="X914">
            <v>3.1007383699999997</v>
          </cell>
          <cell r="Y914">
            <v>1.8</v>
          </cell>
          <cell r="Z914"/>
          <cell r="AA914"/>
          <cell r="AB914"/>
          <cell r="AC914"/>
          <cell r="AD914"/>
        </row>
        <row r="915">
          <cell r="G915" t="str">
            <v>BH1NT_D1</v>
          </cell>
          <cell r="H915" t="str">
            <v>Đoạn từ cầu Sắt (giáp ranh phường An Hòa) đến cầu Cây Ngã</v>
          </cell>
          <cell r="I915" t="str">
            <v xml:space="preserve"> Giáp ranh phường An Hòa </v>
          </cell>
          <cell r="J915"/>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J916"/>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J917"/>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J918"/>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cell r="I919"/>
          <cell r="J919"/>
          <cell r="K919"/>
          <cell r="L919"/>
          <cell r="M919"/>
          <cell r="N919"/>
          <cell r="O919"/>
          <cell r="P919"/>
          <cell r="Q919"/>
          <cell r="R919"/>
          <cell r="S919"/>
          <cell r="T919"/>
          <cell r="U919"/>
          <cell r="V919"/>
          <cell r="W919"/>
          <cell r="X919">
            <v>3.1990364097342905</v>
          </cell>
          <cell r="Y919">
            <v>1.8</v>
          </cell>
          <cell r="Z919"/>
          <cell r="AA919"/>
          <cell r="AB919"/>
          <cell r="AC919"/>
          <cell r="AD919"/>
        </row>
        <row r="920">
          <cell r="G920" t="str">
            <v>LT1NT1</v>
          </cell>
          <cell r="H920" t="str">
            <v>Quốc lộ 51</v>
          </cell>
          <cell r="I920" t="str">
            <v>Ngã 3 đường Phùng Hưng</v>
          </cell>
          <cell r="J920"/>
          <cell r="K920" t="str">
            <v>Giáp ranh thị xã Phú Mỹ</v>
          </cell>
          <cell r="L920"/>
          <cell r="M920"/>
          <cell r="N920"/>
          <cell r="O920"/>
          <cell r="P920"/>
          <cell r="Q920"/>
          <cell r="R920"/>
          <cell r="S920"/>
          <cell r="T920"/>
          <cell r="U920"/>
          <cell r="V920"/>
          <cell r="W920"/>
          <cell r="Y920"/>
          <cell r="Z920"/>
          <cell r="AA920"/>
          <cell r="AB920"/>
          <cell r="AC920"/>
          <cell r="AD920"/>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J921"/>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J922"/>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0.45185185185185184</v>
          </cell>
          <cell r="X922">
            <v>1.5</v>
          </cell>
          <cell r="Y922">
            <v>1.22</v>
          </cell>
          <cell r="Z922" t="str">
            <v>16. xã An Phước giáp ranh phường tam phước.xlsx</v>
          </cell>
          <cell r="AA922">
            <v>11000</v>
          </cell>
          <cell r="AB922">
            <v>4400</v>
          </cell>
          <cell r="AC922">
            <v>3300</v>
          </cell>
          <cell r="AD922">
            <v>2600</v>
          </cell>
        </row>
        <row r="923">
          <cell r="G923" t="str">
            <v>LT1NT1_D3</v>
          </cell>
          <cell r="H923" t="str">
            <v xml:space="preserve">Quốc lộ 51A từ mũi tàu đến giáp ranh thị trấn Long Thành </v>
          </cell>
          <cell r="I923" t="str">
            <v xml:space="preserve">Mũi tàu </v>
          </cell>
          <cell r="J923"/>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J924"/>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1.27</v>
          </cell>
          <cell r="Z924" t="str">
            <v>19. x. Bình An rồi.xlsx</v>
          </cell>
          <cell r="AA924">
            <v>10500</v>
          </cell>
          <cell r="AB924">
            <v>5000</v>
          </cell>
          <cell r="AC924">
            <v>3400</v>
          </cell>
          <cell r="AD924">
            <v>2300</v>
          </cell>
        </row>
        <row r="925">
          <cell r="G925" t="str">
            <v>LT1NT1_D5</v>
          </cell>
          <cell r="H925" t="str">
            <v>Quốc lộ 51B qua xã Lộc An (từ ranh giới thị trấn Long Thành đến hết ranh giới xã Lộc An)</v>
          </cell>
          <cell r="I925" t="str">
            <v>Ranh giới thị trấn Long Thành</v>
          </cell>
          <cell r="J925"/>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J926"/>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1.27</v>
          </cell>
          <cell r="Z926" t="str">
            <v>30. xã Long Thành giap ranh nhơn trạch an phước.xlsx</v>
          </cell>
          <cell r="AA926">
            <v>10500</v>
          </cell>
          <cell r="AB926">
            <v>5000</v>
          </cell>
          <cell r="AC926">
            <v>2900</v>
          </cell>
          <cell r="AD926">
            <v>2300</v>
          </cell>
        </row>
        <row r="927">
          <cell r="G927" t="str">
            <v>LT1NT1_D7</v>
          </cell>
          <cell r="H927" t="str">
            <v xml:space="preserve">Đoạn từ vòng xoay đường cao tốc TPHCM-LT-DG đến cầu Suối Cả </v>
          </cell>
          <cell r="I927" t="str">
            <v>Vòng xoay đường cao tốc TPHCM-LT-DG</v>
          </cell>
          <cell r="J927"/>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0.91555097837281152</v>
          </cell>
          <cell r="V927">
            <v>0.78775620280474645</v>
          </cell>
          <cell r="W927">
            <v>0.78773259820813235</v>
          </cell>
          <cell r="X927">
            <v>1.35</v>
          </cell>
          <cell r="Y927">
            <v>1.27</v>
          </cell>
          <cell r="Z927" t="str">
            <v>29. xã Long Phước.xlsx</v>
          </cell>
          <cell r="AA927">
            <v>9100</v>
          </cell>
          <cell r="AB927">
            <v>4400</v>
          </cell>
          <cell r="AC927">
            <v>2900</v>
          </cell>
          <cell r="AD927">
            <v>2300</v>
          </cell>
        </row>
        <row r="928">
          <cell r="G928" t="str">
            <v>LT1NT1_D8</v>
          </cell>
          <cell r="H928" t="str">
            <v xml:space="preserve">Đoạn từ cầu Suối Cả đến giáp UBND xã Long Phước </v>
          </cell>
          <cell r="I928" t="str">
            <v xml:space="preserve">Cầu Suối Cả </v>
          </cell>
          <cell r="J928"/>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J929"/>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J930"/>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J931"/>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J932"/>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J933"/>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1.0900000000000001</v>
          </cell>
          <cell r="Z933" t="str">
            <v>16. xã An Phước giáp ranh phường tam phước.xlsx</v>
          </cell>
          <cell r="AA933">
            <v>4600</v>
          </cell>
          <cell r="AB933">
            <v>2300</v>
          </cell>
          <cell r="AC933">
            <v>1900</v>
          </cell>
          <cell r="AD933">
            <v>1400</v>
          </cell>
        </row>
        <row r="934">
          <cell r="G934" t="str">
            <v>LT3NT1</v>
          </cell>
          <cell r="H934" t="str">
            <v>Đường Phùng Hưng (từ Quốc lộ 51 đến giáp ranh huyện Trảng Bom)</v>
          </cell>
          <cell r="I934" t="str">
            <v>Quốc lộ 51</v>
          </cell>
          <cell r="J934"/>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J935"/>
          <cell r="K935" t="str">
            <v>Hết ranh giới xã Tam An</v>
          </cell>
          <cell r="L935"/>
          <cell r="M935"/>
          <cell r="N935"/>
          <cell r="O935"/>
          <cell r="P935"/>
          <cell r="Q935"/>
          <cell r="R935"/>
          <cell r="S935"/>
          <cell r="T935"/>
          <cell r="U935"/>
          <cell r="V935"/>
          <cell r="W935"/>
          <cell r="X935">
            <v>0</v>
          </cell>
          <cell r="Y935"/>
          <cell r="Z935"/>
          <cell r="AA935"/>
          <cell r="AB935"/>
          <cell r="AC935"/>
          <cell r="AD935"/>
        </row>
        <row r="936">
          <cell r="G936" t="str">
            <v>LT4NT2_D1</v>
          </cell>
          <cell r="H936" t="str">
            <v>Đoạn qua xã An Phước (từ Quốc lộ 51 đến giáp ranh giới xã Tam An)</v>
          </cell>
          <cell r="I936" t="str">
            <v>Quốc lộ 51</v>
          </cell>
          <cell r="J936"/>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1.0900000000000001</v>
          </cell>
          <cell r="Z936" t="str">
            <v>16. xã An Phước giáp ranh phường tam phước.xlsx</v>
          </cell>
          <cell r="AA936">
            <v>5200</v>
          </cell>
          <cell r="AB936">
            <v>2500</v>
          </cell>
          <cell r="AC936">
            <v>2200</v>
          </cell>
          <cell r="AD936">
            <v>1700</v>
          </cell>
        </row>
        <row r="937">
          <cell r="G937" t="str">
            <v>LT4NT2_D2</v>
          </cell>
          <cell r="H937" t="str">
            <v>Đoạn qua xã Tam An (từ ranh giới xã An Phước đến hết ranh giới xã Tam An)</v>
          </cell>
          <cell r="I937" t="str">
            <v>Ranh giới xã An Phước</v>
          </cell>
          <cell r="J937"/>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1.0900000000000001</v>
          </cell>
          <cell r="Z937" t="str">
            <v>16. xã An Phước giáp ranh phường tam phước.xlsx</v>
          </cell>
          <cell r="AA937">
            <v>4600</v>
          </cell>
          <cell r="AB937">
            <v>2300</v>
          </cell>
          <cell r="AC937">
            <v>2000</v>
          </cell>
          <cell r="AD937">
            <v>1700</v>
          </cell>
        </row>
        <row r="938">
          <cell r="G938" t="str">
            <v>LT5NT1</v>
          </cell>
          <cell r="H938" t="str">
            <v xml:space="preserve">Đường tỉnh 769 </v>
          </cell>
          <cell r="I938" t="str">
            <v>Quốc lộ 51</v>
          </cell>
          <cell r="J938"/>
          <cell r="K938" t="str">
            <v>Giáp ranh huyện Thống Nhất</v>
          </cell>
          <cell r="L938"/>
          <cell r="M938"/>
          <cell r="N938"/>
          <cell r="O938"/>
          <cell r="P938"/>
          <cell r="Q938"/>
          <cell r="R938"/>
          <cell r="S938"/>
          <cell r="T938"/>
          <cell r="U938"/>
          <cell r="V938"/>
          <cell r="W938"/>
          <cell r="X938">
            <v>0</v>
          </cell>
          <cell r="Y938"/>
          <cell r="Z938"/>
          <cell r="AA938"/>
          <cell r="AB938"/>
          <cell r="AC938"/>
          <cell r="AD938"/>
        </row>
        <row r="939">
          <cell r="G939" t="str">
            <v>LT5NT1_D1</v>
          </cell>
          <cell r="H939" t="str">
            <v xml:space="preserve">Đoạn từ Quốc lộ 51 đến ranh xã Lộc An - Bình Sơn </v>
          </cell>
          <cell r="I939" t="str">
            <v>Quốc lộ 51</v>
          </cell>
          <cell r="J939"/>
          <cell r="K939" t="str">
            <v xml:space="preserve">Ranh xã Lộc An - Bình Sơn </v>
          </cell>
          <cell r="L939">
            <v>9000</v>
          </cell>
          <cell r="M939">
            <v>3600</v>
          </cell>
          <cell r="N939">
            <v>2300</v>
          </cell>
          <cell r="O939">
            <v>1600</v>
          </cell>
          <cell r="P939">
            <v>10890</v>
          </cell>
          <cell r="Q939">
            <v>5040</v>
          </cell>
          <cell r="R939">
            <v>0</v>
          </cell>
          <cell r="S939">
            <v>3024</v>
          </cell>
          <cell r="T939">
            <v>0.90909090909090906</v>
          </cell>
          <cell r="U939">
            <v>0.78571428571428581</v>
          </cell>
          <cell r="V939" t="e">
            <v>#DIV/0!</v>
          </cell>
          <cell r="W939">
            <v>0.58201058201058209</v>
          </cell>
          <cell r="X939">
            <v>1.5</v>
          </cell>
          <cell r="Y939">
            <v>1.1000000000000001</v>
          </cell>
          <cell r="Z939" t="str">
            <v>30. xã Long Thành giap ranh nhơn trạch an phước.xlsx</v>
          </cell>
          <cell r="AA939">
            <v>9900</v>
          </cell>
          <cell r="AB939">
            <v>4000</v>
          </cell>
          <cell r="AC939">
            <v>2500</v>
          </cell>
          <cell r="AD939">
            <v>1800</v>
          </cell>
        </row>
        <row r="940">
          <cell r="G940" t="str">
            <v>LT5NT1_D2</v>
          </cell>
          <cell r="H940" t="str">
            <v>Đoạn qua xã Bình Sơn (từ ranh xã Lộc An - Bình Sơn đến giáp ranh giới xã Bình An)</v>
          </cell>
          <cell r="I940" t="str">
            <v xml:space="preserve">Ranh xã Lộc An - Bình Sơn </v>
          </cell>
          <cell r="J940"/>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1.1000000000000001</v>
          </cell>
          <cell r="Z940" t="str">
            <v>30. xã Long Thành giap ranh nhơn trạch an phước.xlsx</v>
          </cell>
          <cell r="AA940">
            <v>8300</v>
          </cell>
          <cell r="AB940">
            <v>3300</v>
          </cell>
          <cell r="AC940">
            <v>2500</v>
          </cell>
          <cell r="AD940">
            <v>1800</v>
          </cell>
        </row>
        <row r="941">
          <cell r="G941" t="str">
            <v>LT5NT1_D3</v>
          </cell>
          <cell r="H941" t="str">
            <v xml:space="preserve">Đoạn qua xã Bình An (từ ranh xã Bình Sơn-Bình An đến giáp UBND xã Bình An) </v>
          </cell>
          <cell r="I941" t="str">
            <v>Ranh xã Bình Sơn-Bình An</v>
          </cell>
          <cell r="J941"/>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1.1000000000000001</v>
          </cell>
          <cell r="Z941" t="str">
            <v>19. x. Bình An rồi.xlsx</v>
          </cell>
          <cell r="AA941">
            <v>5800</v>
          </cell>
          <cell r="AB941">
            <v>2900</v>
          </cell>
          <cell r="AC941">
            <v>2000</v>
          </cell>
          <cell r="AD941">
            <v>1400</v>
          </cell>
        </row>
        <row r="942">
          <cell r="G942" t="str">
            <v>LT5NT1_D4</v>
          </cell>
          <cell r="H942" t="str">
            <v xml:space="preserve">Đoạn qua xã Bình An (từ UBND xã đến cầu An Viễn) </v>
          </cell>
          <cell r="I942" t="str">
            <v xml:space="preserve"> UBND xã Bình An</v>
          </cell>
          <cell r="J942"/>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1.1000000000000001</v>
          </cell>
          <cell r="Z942" t="str">
            <v>19. x. Bình An rồi.xlsx</v>
          </cell>
          <cell r="AA942">
            <v>6300</v>
          </cell>
          <cell r="AB942">
            <v>3200</v>
          </cell>
          <cell r="AC942">
            <v>2000</v>
          </cell>
          <cell r="AD942">
            <v>1400</v>
          </cell>
        </row>
        <row r="943">
          <cell r="G943" t="str">
            <v>LT5NT1_D5</v>
          </cell>
          <cell r="H943" t="str">
            <v xml:space="preserve">Đoạn qua xã Bình An (từ cầu An Viễn đến giáp Trường Tiểu học Bình An) </v>
          </cell>
          <cell r="I943" t="str">
            <v>Cầu An Viễn</v>
          </cell>
          <cell r="J943"/>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1.1000000000000001</v>
          </cell>
          <cell r="Z943" t="str">
            <v>19. x. Bình An rồi.xlsx</v>
          </cell>
          <cell r="AA943">
            <v>5100</v>
          </cell>
          <cell r="AB943">
            <v>2400</v>
          </cell>
          <cell r="AC943">
            <v>2000</v>
          </cell>
          <cell r="AD943">
            <v>1400</v>
          </cell>
        </row>
        <row r="944">
          <cell r="G944" t="str">
            <v>LT5NT1_D6</v>
          </cell>
          <cell r="H944" t="str">
            <v xml:space="preserve">Đoạn qua xã Bình An (từ Trường Tiểu học Bình An đến giáp ranh huyện Thống Nhất) </v>
          </cell>
          <cell r="I944" t="str">
            <v>Trường Tiểu học Bình An</v>
          </cell>
          <cell r="J944"/>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1.1000000000000001</v>
          </cell>
          <cell r="Z944" t="str">
            <v>19. x. Bình An rồi.xlsx</v>
          </cell>
          <cell r="AA944">
            <v>5800</v>
          </cell>
          <cell r="AB944">
            <v>2900</v>
          </cell>
          <cell r="AC944">
            <v>2000</v>
          </cell>
          <cell r="AD944">
            <v>1400</v>
          </cell>
        </row>
        <row r="945">
          <cell r="G945" t="str">
            <v>LT6NT1</v>
          </cell>
          <cell r="H945" t="str">
            <v>Đường tỉnh 773 (Hương lộ 10 cũ)</v>
          </cell>
          <cell r="I945" t="str">
            <v>Giáp ranh giới sân bay Quốc tế Long Thành</v>
          </cell>
          <cell r="J945"/>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J946"/>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1.24</v>
          </cell>
          <cell r="Z946" t="str">
            <v>30. xã Long Thành giap ranh nhơn trạch an phước.xlsx</v>
          </cell>
          <cell r="AA946">
            <v>10000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J947"/>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J948"/>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J949"/>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J950"/>
          <cell r="K950" t="str">
            <v xml:space="preserve">Hết ranh xã Phước Bình </v>
          </cell>
          <cell r="L950"/>
          <cell r="M950"/>
          <cell r="N950"/>
          <cell r="O950"/>
          <cell r="P950"/>
          <cell r="Q950"/>
          <cell r="R950"/>
          <cell r="S950"/>
          <cell r="T950"/>
          <cell r="U950"/>
          <cell r="V950"/>
          <cell r="W950"/>
          <cell r="X950">
            <v>0</v>
          </cell>
          <cell r="Y950"/>
          <cell r="Z950"/>
          <cell r="AA950"/>
          <cell r="AB950"/>
          <cell r="AC950"/>
          <cell r="AD950"/>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J951"/>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J952"/>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J953"/>
          <cell r="K953" t="str">
            <v xml:space="preserve">Hết ranh giới xã Bàu Cạn </v>
          </cell>
          <cell r="L953"/>
          <cell r="M953"/>
          <cell r="N953"/>
          <cell r="O953"/>
          <cell r="P953"/>
          <cell r="Q953"/>
          <cell r="R953"/>
          <cell r="S953"/>
          <cell r="T953"/>
          <cell r="U953"/>
          <cell r="V953"/>
          <cell r="W953"/>
          <cell r="X953">
            <v>0</v>
          </cell>
          <cell r="Y953"/>
          <cell r="Z953"/>
          <cell r="AA953"/>
          <cell r="AB953"/>
          <cell r="AC953"/>
          <cell r="AD953"/>
        </row>
        <row r="954">
          <cell r="G954" t="str">
            <v>LT12NT2_D1</v>
          </cell>
          <cell r="H954" t="str">
            <v xml:space="preserve">Đoạn từ Quốc lộ 51 đến giáp chùa Long Phước Thọ </v>
          </cell>
          <cell r="I954" t="str">
            <v xml:space="preserve"> Quốc lộ 51</v>
          </cell>
          <cell r="J954"/>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J955"/>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J956"/>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J957"/>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J958"/>
          <cell r="K958" t="str">
            <v xml:space="preserve">Hết ranh giới xã Tân Hiệp </v>
          </cell>
          <cell r="L958"/>
          <cell r="M958"/>
          <cell r="N958"/>
          <cell r="O958"/>
          <cell r="P958"/>
          <cell r="Q958"/>
          <cell r="R958"/>
          <cell r="S958"/>
          <cell r="T958"/>
          <cell r="U958"/>
          <cell r="V958"/>
          <cell r="W958"/>
          <cell r="X958">
            <v>0</v>
          </cell>
          <cell r="Y958"/>
          <cell r="Z958"/>
          <cell r="AA958"/>
          <cell r="AB958"/>
          <cell r="AC958"/>
          <cell r="AD958"/>
        </row>
        <row r="959">
          <cell r="G959" t="str">
            <v>LT13NT2_D1</v>
          </cell>
          <cell r="H959" t="str">
            <v xml:space="preserve">Đoạn từ Quốc lộ 51 đến cầu Suối 1 </v>
          </cell>
          <cell r="I959" t="str">
            <v>Quốc lộ 51</v>
          </cell>
          <cell r="J959"/>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J960"/>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J961"/>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J962"/>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J963"/>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J964"/>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J965"/>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J966"/>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J967"/>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J968"/>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J969"/>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J970"/>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J971"/>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J972"/>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J973"/>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J974"/>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J975"/>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0.77570518653321208</v>
          </cell>
          <cell r="U975">
            <v>0.74874223142941698</v>
          </cell>
          <cell r="V975">
            <v>0.75244299674267101</v>
          </cell>
          <cell r="W975">
            <v>0.76477404403244509</v>
          </cell>
          <cell r="X975">
            <v>1.5</v>
          </cell>
          <cell r="Y975">
            <v>1.1000000000000001</v>
          </cell>
          <cell r="Z975" t="e">
            <v>#N/A</v>
          </cell>
          <cell r="AA975">
            <v>6800</v>
          </cell>
          <cell r="AB975">
            <v>2500</v>
          </cell>
          <cell r="AC975">
            <v>2300</v>
          </cell>
          <cell r="AD975">
            <v>2000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J976"/>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J977"/>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J978"/>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J979"/>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J980"/>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J981"/>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J982"/>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J983"/>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J984"/>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J985"/>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J986"/>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J987"/>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J988"/>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J989"/>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J990"/>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J991"/>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J992"/>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I993"/>
          <cell r="J993"/>
          <cell r="K993"/>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cell r="I994"/>
          <cell r="J994"/>
          <cell r="K994"/>
          <cell r="L994"/>
          <cell r="M994"/>
          <cell r="N994"/>
          <cell r="O994"/>
          <cell r="P994"/>
          <cell r="Q994"/>
          <cell r="R994"/>
          <cell r="S994"/>
          <cell r="T994"/>
          <cell r="U994"/>
          <cell r="V994"/>
          <cell r="W994"/>
          <cell r="Y994"/>
          <cell r="Z994"/>
          <cell r="AA994"/>
          <cell r="AB994"/>
          <cell r="AC994"/>
          <cell r="AD994"/>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J995"/>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cell r="I996"/>
          <cell r="J996"/>
          <cell r="K996"/>
          <cell r="L996"/>
          <cell r="M996"/>
          <cell r="N996"/>
          <cell r="O996"/>
          <cell r="P996"/>
          <cell r="Q996"/>
          <cell r="R996"/>
          <cell r="S996"/>
          <cell r="T996"/>
          <cell r="U996"/>
          <cell r="V996"/>
          <cell r="W996"/>
          <cell r="Y996"/>
          <cell r="Z996"/>
          <cell r="AA996"/>
          <cell r="AB996"/>
          <cell r="AC996"/>
          <cell r="AD996"/>
        </row>
        <row r="997">
          <cell r="G997" t="str">
            <v>NT2NT1_D1</v>
          </cell>
          <cell r="H997" t="str">
            <v>Đoạn qua xã Long Tân, Phú Hội (từ UBND xã Long Tân đến ranh giới xã Long Tân và xã Vĩnh Thanh)</v>
          </cell>
          <cell r="I997" t="str">
            <v>UBND xã Long Tân</v>
          </cell>
          <cell r="J997"/>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J998"/>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J999"/>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J1000"/>
          <cell r="K1000" t="str">
            <v xml:space="preserve">Đường Lý Thái Tổ </v>
          </cell>
          <cell r="L1000"/>
          <cell r="M1000"/>
          <cell r="N1000"/>
          <cell r="O1000"/>
          <cell r="P1000"/>
          <cell r="Q1000"/>
          <cell r="R1000"/>
          <cell r="S1000"/>
          <cell r="T1000"/>
          <cell r="U1000"/>
          <cell r="V1000"/>
          <cell r="W1000"/>
          <cell r="Y1000"/>
          <cell r="Z1000"/>
          <cell r="AA1000"/>
          <cell r="AB1000"/>
          <cell r="AC1000"/>
          <cell r="AD1000"/>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J1001"/>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J1002"/>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J1003"/>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J1004"/>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J1005"/>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J1006"/>
          <cell r="K1006" t="str">
            <v>Đường Quách Thị Trang</v>
          </cell>
          <cell r="L1006"/>
          <cell r="M1006"/>
          <cell r="N1006"/>
          <cell r="O1006"/>
          <cell r="P1006"/>
          <cell r="Q1006"/>
          <cell r="R1006"/>
          <cell r="S1006"/>
          <cell r="T1006"/>
          <cell r="U1006"/>
          <cell r="V1006"/>
          <cell r="W1006"/>
          <cell r="Y1006"/>
          <cell r="Z1006"/>
          <cell r="AA1006"/>
          <cell r="AB1006"/>
          <cell r="AC1006"/>
          <cell r="AD1006"/>
        </row>
        <row r="1007">
          <cell r="G1007" t="str">
            <v>NT5NT1_D1</v>
          </cell>
          <cell r="H1007" t="str">
            <v>Đoạn từ cầu Phước Thiền đến đường vào khu tái định cư Phước Thiền</v>
          </cell>
          <cell r="I1007" t="str">
            <v>Cầu Phước Thiền</v>
          </cell>
          <cell r="J1007"/>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1.1000000000000001</v>
          </cell>
          <cell r="Z1007" t="e">
            <v>#N/A</v>
          </cell>
          <cell r="AA1007">
            <v>13200</v>
          </cell>
          <cell r="AB1007">
            <v>3900</v>
          </cell>
          <cell r="AC1007">
            <v>3000</v>
          </cell>
          <cell r="AD1007">
            <v>2200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J1008"/>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1.1000000000000001</v>
          </cell>
          <cell r="Z1008" t="str">
            <v>32. xã Nhơn Trạch - giáp ranh xã Long Thành.xlsx</v>
          </cell>
          <cell r="AA1008">
            <v>8600</v>
          </cell>
          <cell r="AB1008">
            <v>3900</v>
          </cell>
          <cell r="AC1008">
            <v>3000</v>
          </cell>
          <cell r="AD1008">
            <v>2200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J1009"/>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1.1000000000000001</v>
          </cell>
          <cell r="Z1009" t="str">
            <v>32. xã Nhơn Trạch - giáp ranh xã Long Thành.xlsx</v>
          </cell>
          <cell r="AA1009">
            <v>7900</v>
          </cell>
          <cell r="AB1009">
            <v>3600</v>
          </cell>
          <cell r="AC1009">
            <v>2900</v>
          </cell>
          <cell r="AD1009">
            <v>2200</v>
          </cell>
        </row>
        <row r="1010">
          <cell r="G1010" t="str">
            <v>NT5NT1_D4</v>
          </cell>
          <cell r="H1010" t="str">
            <v xml:space="preserve">Đoạn từ Trường Tiểu học Phú Hội đến cầu Long Tân </v>
          </cell>
          <cell r="I1010" t="str">
            <v>Trường Tiểu học Phú Hội</v>
          </cell>
          <cell r="J1010"/>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1.1000000000000001</v>
          </cell>
          <cell r="Z1010" t="str">
            <v>32. xã Nhơn Trạch - giáp ranh xã Long Thành.xlsx</v>
          </cell>
          <cell r="AA1010">
            <v>7200</v>
          </cell>
          <cell r="AB1010">
            <v>3500</v>
          </cell>
          <cell r="AC1010">
            <v>2900</v>
          </cell>
          <cell r="AD1010">
            <v>2200</v>
          </cell>
        </row>
        <row r="1011">
          <cell r="G1011" t="str">
            <v>NT5NT1_D5</v>
          </cell>
          <cell r="H1011" t="str">
            <v xml:space="preserve">Đoạn từ cầu Long Tân đến đường Quách Thị Trang </v>
          </cell>
          <cell r="I1011" t="str">
            <v>Cầu Long Tân</v>
          </cell>
          <cell r="J1011"/>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1.1000000000000001</v>
          </cell>
          <cell r="Z1011" t="str">
            <v>32. xã Nhơn Trạch - giáp ranh xã Long Thành.xlsx</v>
          </cell>
          <cell r="AA1011">
            <v>8600</v>
          </cell>
          <cell r="AB1011">
            <v>3600</v>
          </cell>
          <cell r="AC1011">
            <v>2900</v>
          </cell>
          <cell r="AD1011">
            <v>2200</v>
          </cell>
        </row>
        <row r="1012">
          <cell r="G1012" t="str">
            <v>NT5NT1_D6</v>
          </cell>
          <cell r="H1012" t="str">
            <v>Đoạn từ đường Quách Thị Trang đến thành Tuy Hạ (đoạn Đường tỉnh 769 cũ)</v>
          </cell>
          <cell r="I1012" t="str">
            <v>Đường Quách Thị Trang</v>
          </cell>
          <cell r="J1012"/>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1.1000000000000001</v>
          </cell>
          <cell r="Z1012" t="str">
            <v>32. xã Nhơn Trạch - giáp ranh xã Long Thành.xlsx</v>
          </cell>
          <cell r="AA1012">
            <v>6500</v>
          </cell>
          <cell r="AB1012">
            <v>2900</v>
          </cell>
          <cell r="AC1012">
            <v>2300</v>
          </cell>
          <cell r="AD1012">
            <v>1800</v>
          </cell>
        </row>
        <row r="1013">
          <cell r="G1013" t="str">
            <v>NT5NT1_D7</v>
          </cell>
          <cell r="H1013" t="str">
            <v>Đoạn từ đường Quách Thị Trang đến đường Trần Văn Trà</v>
          </cell>
          <cell r="I1013" t="str">
            <v>Đường Quách Thị Trang</v>
          </cell>
          <cell r="J1013"/>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J1014"/>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J1015"/>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J1016"/>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J1017"/>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J1018"/>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J1019"/>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J1020"/>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J1021"/>
          <cell r="K1021" t="str">
            <v>Đường Lý Thái Tổ, đoạn từ đường Quách Thị Trang đến đường Trần Văn Trà</v>
          </cell>
          <cell r="L1021">
            <v>6200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7300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J1022"/>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J1023"/>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cell r="I1024"/>
          <cell r="J1024"/>
          <cell r="K1024"/>
          <cell r="L1024"/>
          <cell r="M1024"/>
          <cell r="N1024"/>
          <cell r="O1024"/>
          <cell r="P1024"/>
          <cell r="Q1024"/>
          <cell r="R1024"/>
          <cell r="S1024"/>
          <cell r="T1024"/>
          <cell r="U1024"/>
          <cell r="V1024"/>
          <cell r="W1024"/>
          <cell r="Y1024"/>
          <cell r="Z1024"/>
          <cell r="AA1024"/>
          <cell r="AB1024"/>
          <cell r="AC1024"/>
          <cell r="AD1024"/>
        </row>
        <row r="1025">
          <cell r="G1025" t="str">
            <v>NT9NT2_D1</v>
          </cell>
          <cell r="H1025" t="str">
            <v>Đoạn từ đường Hùng Vương đến giáp đường đê Ông Kèo</v>
          </cell>
          <cell r="I1025" t="str">
            <v>Đường Hùng Vương đoạn qua xã Phú Đông</v>
          </cell>
          <cell r="J1025"/>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J1026"/>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cell r="I1027"/>
          <cell r="J1027"/>
          <cell r="K1027"/>
          <cell r="L1027"/>
          <cell r="M1027"/>
          <cell r="N1027"/>
          <cell r="O1027"/>
          <cell r="P1027"/>
          <cell r="Q1027"/>
          <cell r="R1027"/>
          <cell r="S1027"/>
          <cell r="T1027"/>
          <cell r="U1027"/>
          <cell r="V1027"/>
          <cell r="W1027"/>
          <cell r="Y1027"/>
          <cell r="Z1027"/>
          <cell r="AA1027"/>
          <cell r="AB1027"/>
          <cell r="AC1027"/>
          <cell r="AD1027"/>
        </row>
        <row r="1028">
          <cell r="G1028" t="str">
            <v>NT10NT1_D1</v>
          </cell>
          <cell r="H1028" t="str">
            <v xml:space="preserve">Đoạn qua xã Phước Thiền (từ ngã tư Bến Cam đến công ty Kim Phong) </v>
          </cell>
          <cell r="I1028" t="str">
            <v>ngã tư Bến Cam</v>
          </cell>
          <cell r="J1028"/>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J1029"/>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J1030"/>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1.0900000000000001</v>
          </cell>
          <cell r="Z1030" t="str">
            <v>36. xã Phước An-giáp ranh Nhơn Trạch.xlsx</v>
          </cell>
          <cell r="AA1030">
            <v>7100</v>
          </cell>
          <cell r="AB1030">
            <v>3000</v>
          </cell>
          <cell r="AC1030">
            <v>2400</v>
          </cell>
          <cell r="AD1030">
            <v>1800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J1031"/>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J1032"/>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J1033"/>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J1034"/>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J1035"/>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J1036"/>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J1037"/>
          <cell r="K1037" t="str">
            <v>Đường Hùng Vương đoạn qua xã Vĩnh Thanh</v>
          </cell>
          <cell r="L1037"/>
          <cell r="M1037"/>
          <cell r="N1037"/>
          <cell r="O1037"/>
          <cell r="P1037"/>
          <cell r="Q1037"/>
          <cell r="R1037"/>
          <cell r="S1037"/>
          <cell r="T1037"/>
          <cell r="U1037"/>
          <cell r="V1037"/>
          <cell r="W1037"/>
          <cell r="Y1037"/>
          <cell r="Z1037"/>
          <cell r="AA1037"/>
          <cell r="AB1037"/>
          <cell r="AC1037"/>
          <cell r="AD1037"/>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J1038"/>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J1039"/>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1.1000000000000001</v>
          </cell>
          <cell r="Z1039" t="str">
            <v>15. xã Đại Phước rồi.xlsx</v>
          </cell>
          <cell r="AA1039">
            <v>5300</v>
          </cell>
          <cell r="AB1039">
            <v>2500</v>
          </cell>
          <cell r="AC1039">
            <v>2000</v>
          </cell>
          <cell r="AD1039">
            <v>1400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J1040"/>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J1041"/>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J1042"/>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J1043"/>
          <cell r="K1043" t="str">
            <v>Đến ngã ba đầu ranh thửa đất số 98 tờ BĐĐC số 38 xã Long Tân</v>
          </cell>
          <cell r="L1043"/>
          <cell r="M1043"/>
          <cell r="N1043"/>
          <cell r="O1043"/>
          <cell r="P1043"/>
          <cell r="Q1043"/>
          <cell r="R1043"/>
          <cell r="S1043"/>
          <cell r="T1043"/>
          <cell r="U1043"/>
          <cell r="V1043"/>
          <cell r="W1043"/>
          <cell r="Y1043"/>
          <cell r="Z1043"/>
          <cell r="AA1043"/>
          <cell r="AB1043"/>
          <cell r="AC1043"/>
          <cell r="AD1043"/>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J1044"/>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J1045"/>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J1046"/>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1.0900000000000001</v>
          </cell>
          <cell r="Z1046" t="str">
            <v>36. xã Phước An-giáp ranh Nhơn Trạch.xlsx</v>
          </cell>
          <cell r="AA1046">
            <v>7100</v>
          </cell>
          <cell r="AB1046">
            <v>3000</v>
          </cell>
          <cell r="AC1046">
            <v>2300</v>
          </cell>
          <cell r="AD1046">
            <v>1600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J1047"/>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J1048"/>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J1049"/>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J1050"/>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J1051"/>
          <cell r="K1051" t="str">
            <v>đường Hùng Vương đoạn qua xã Vĩnh Thanh</v>
          </cell>
          <cell r="L1051"/>
          <cell r="M1051"/>
          <cell r="N1051"/>
          <cell r="O1051"/>
          <cell r="P1051"/>
          <cell r="Q1051"/>
          <cell r="R1051"/>
          <cell r="S1051"/>
          <cell r="T1051"/>
          <cell r="U1051"/>
          <cell r="V1051"/>
          <cell r="W1051"/>
          <cell r="Y1051"/>
          <cell r="Z1051"/>
          <cell r="AA1051"/>
          <cell r="AB1051"/>
          <cell r="AC1051"/>
          <cell r="AD1051"/>
        </row>
        <row r="1052">
          <cell r="G1052" t="str">
            <v>NT26NT2_D1</v>
          </cell>
          <cell r="H1052" t="str">
            <v xml:space="preserve">Đoạn từ Đường Hùng Vương đến hết Trường THCS Phước An </v>
          </cell>
          <cell r="I1052" t="str">
            <v>Đường Hùng Vương đoạn qua xã Long Thọ</v>
          </cell>
          <cell r="J1052"/>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J1053"/>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J1054"/>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J1055"/>
          <cell r="K1055" t="str">
            <v>Đường Lê Hồng Phong (đường số 1 cũ)</v>
          </cell>
          <cell r="L1055"/>
          <cell r="M1055"/>
          <cell r="N1055"/>
          <cell r="O1055"/>
          <cell r="P1055"/>
          <cell r="Q1055"/>
          <cell r="R1055"/>
          <cell r="S1055"/>
          <cell r="T1055"/>
          <cell r="U1055"/>
          <cell r="V1055"/>
          <cell r="W1055"/>
          <cell r="Y1055"/>
          <cell r="Z1055"/>
          <cell r="AA1055"/>
          <cell r="AB1055"/>
          <cell r="AC1055"/>
          <cell r="AD1055"/>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J1056"/>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J1057"/>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J1058"/>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J1059"/>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J1060"/>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J1061"/>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J1062"/>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J1063"/>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J1064"/>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J1065"/>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J1066"/>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J1067"/>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J1068"/>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J1069"/>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J1070"/>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J1071"/>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J1072"/>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J1073"/>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J1074"/>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J1075"/>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J1076"/>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J1077"/>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J1078"/>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J1079"/>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J1080"/>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J1081"/>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J1082"/>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J1083"/>
          <cell r="K1083" t="str">
            <v>đường Ngô Gia Tự</v>
          </cell>
          <cell r="L1083"/>
          <cell r="M1083"/>
          <cell r="N1083"/>
          <cell r="O1083"/>
          <cell r="P1083"/>
          <cell r="Q1083"/>
          <cell r="R1083"/>
          <cell r="S1083"/>
          <cell r="T1083"/>
          <cell r="U1083"/>
          <cell r="V1083"/>
          <cell r="W1083"/>
          <cell r="Y1083"/>
          <cell r="Z1083"/>
          <cell r="AA1083"/>
          <cell r="AB1083"/>
          <cell r="AC1083"/>
          <cell r="AD1083"/>
        </row>
        <row r="1084">
          <cell r="G1084" t="str">
            <v>NT54NT_D1</v>
          </cell>
          <cell r="H1084" t="str">
            <v>Đoạn từ đường Lý Thái Tổ đến hết ranh thửa đất số 150 tờ BĐĐC số 28 xã Phước Thiền</v>
          </cell>
          <cell r="I1084" t="str">
            <v xml:space="preserve"> Đường Lý Thái Tổ</v>
          </cell>
          <cell r="J1084"/>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J1085"/>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J1086"/>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1.1000000000000001</v>
          </cell>
          <cell r="Z1086" t="str">
            <v>32. xã Nhơn Trạch - giáp ranh xã Long Thành.xlsx</v>
          </cell>
          <cell r="AA1086">
            <v>6100</v>
          </cell>
          <cell r="AB1086">
            <v>2500</v>
          </cell>
          <cell r="AC1086">
            <v>2000</v>
          </cell>
          <cell r="AD1086">
            <v>1400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J1087"/>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J1088"/>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J1089"/>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J1090"/>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J1091"/>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v>
          </cell>
          <cell r="Z1091" t="str">
            <v>32. xã Nhơn Trạch - giáp ranh xã Long Thành.xlsx</v>
          </cell>
          <cell r="AA1091">
            <v>5300</v>
          </cell>
          <cell r="AB1091">
            <v>2600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J1092"/>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J1093"/>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J1094"/>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J1095"/>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J1096"/>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J1097"/>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J1098"/>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J1099"/>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J1100"/>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J1101"/>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J1102"/>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J1103"/>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J1104"/>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J1105"/>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J1106"/>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J1107"/>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J1108"/>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J1109"/>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J1110"/>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J1111"/>
          <cell r="K1111" t="str">
            <v>Bên phải, đến hết ranh thửa đất số 54, tờ BĐĐC số 56; Bên trái, đến hết ranh thửa đất số 56, tờ BĐĐC số 56 (xã Long Tân)</v>
          </cell>
          <cell r="L1111"/>
          <cell r="M1111"/>
          <cell r="N1111"/>
          <cell r="O1111"/>
          <cell r="P1111"/>
          <cell r="Q1111"/>
          <cell r="R1111"/>
          <cell r="S1111"/>
          <cell r="T1111"/>
          <cell r="U1111"/>
          <cell r="V1111"/>
          <cell r="W1111"/>
          <cell r="Y1111"/>
          <cell r="Z1111"/>
          <cell r="AA1111"/>
          <cell r="AB1111"/>
          <cell r="AC1111"/>
          <cell r="AD1111"/>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J1112"/>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J1113"/>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J1114"/>
          <cell r="K1114" t="str">
            <v>Trạm thu phí BOT 319 nối dài</v>
          </cell>
          <cell r="L1114"/>
          <cell r="M1114"/>
          <cell r="N1114"/>
          <cell r="O1114"/>
          <cell r="P1114"/>
          <cell r="Q1114"/>
          <cell r="R1114"/>
          <cell r="S1114"/>
          <cell r="T1114"/>
          <cell r="U1114"/>
          <cell r="V1114"/>
          <cell r="W1114"/>
          <cell r="Y1114"/>
          <cell r="Z1114"/>
          <cell r="AA1114"/>
          <cell r="AB1114"/>
          <cell r="AC1114"/>
          <cell r="AD1114"/>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J1115"/>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J1116"/>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J1117"/>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J1118"/>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J1119"/>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J1120"/>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J1121"/>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I1122"/>
          <cell r="J1122"/>
          <cell r="K1122"/>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J1123"/>
          <cell r="K1123" t="str">
            <v>Trạm thu phí BOT 319 nối dài</v>
          </cell>
          <cell r="L1123"/>
          <cell r="M1123"/>
          <cell r="N1123"/>
          <cell r="O1123"/>
          <cell r="P1123"/>
          <cell r="Q1123"/>
          <cell r="R1123"/>
          <cell r="S1123"/>
          <cell r="T1123"/>
          <cell r="U1123"/>
          <cell r="V1123"/>
          <cell r="W1123"/>
          <cell r="Y1123"/>
          <cell r="Z1123"/>
          <cell r="AA1123"/>
          <cell r="AB1123"/>
          <cell r="AC1123"/>
          <cell r="AD1123"/>
        </row>
        <row r="1124">
          <cell r="G1124" t="str">
            <v>NT87NT_D1</v>
          </cell>
          <cell r="H1124" t="str">
            <v>Đường trục trung tâm cù lao Đại Phước</v>
          </cell>
          <cell r="I1124" t="str">
            <v>Đường Lý Thái Tổ đoạn từ cầu Phước Thiền đến đường vào khu tái định cư Phước Thiền</v>
          </cell>
          <cell r="J1124"/>
          <cell r="K1124" t="str">
            <v>Cầu Đồng Môn</v>
          </cell>
          <cell r="L1124">
            <v>12000</v>
          </cell>
          <cell r="M1124"/>
          <cell r="N1124"/>
          <cell r="O1124"/>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J1125"/>
          <cell r="K1125" t="str">
            <v xml:space="preserve">Trạm thu phí BOT 319 </v>
          </cell>
          <cell r="L1125">
            <v>11000</v>
          </cell>
          <cell r="M1125"/>
          <cell r="N1125"/>
          <cell r="O1125"/>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I1126"/>
          <cell r="J1126"/>
          <cell r="K1126"/>
          <cell r="L1126">
            <v>9000</v>
          </cell>
          <cell r="M1126"/>
          <cell r="N1126"/>
          <cell r="O1126"/>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cell r="I1127"/>
          <cell r="J1127"/>
          <cell r="K1127"/>
          <cell r="L1127"/>
          <cell r="M1127"/>
          <cell r="N1127"/>
          <cell r="O1127"/>
          <cell r="P1127"/>
          <cell r="Q1127"/>
          <cell r="R1127"/>
          <cell r="S1127"/>
          <cell r="T1127"/>
          <cell r="U1127"/>
          <cell r="V1127"/>
          <cell r="W1127"/>
          <cell r="Y1127"/>
          <cell r="Z1127"/>
          <cell r="AA1127"/>
          <cell r="AB1127"/>
          <cell r="AC1127"/>
          <cell r="AD1127"/>
        </row>
        <row r="1128">
          <cell r="G1128" t="str">
            <v>LK1NT1</v>
          </cell>
          <cell r="H1128" t="str">
            <v xml:space="preserve">Quốc lộ 56 (đoạn qua xã Hàng Gòn, từ ranh xã Hàng Gòn đến ranh huyện Cẩm Mỹ) </v>
          </cell>
          <cell r="I1128" t="str">
            <v>Từ đầu Cầu Bình Lộc</v>
          </cell>
          <cell r="J1128"/>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J1129"/>
          <cell r="K1129" t="str">
            <v>Ngã ba Đài tưởng niệm</v>
          </cell>
          <cell r="L1129"/>
          <cell r="M1129"/>
          <cell r="N1129"/>
          <cell r="O1129"/>
          <cell r="P1129"/>
          <cell r="Q1129"/>
          <cell r="R1129"/>
          <cell r="S1129"/>
          <cell r="T1129"/>
          <cell r="U1129"/>
          <cell r="V1129"/>
          <cell r="W1129"/>
          <cell r="Y1129"/>
          <cell r="Z1129"/>
          <cell r="AA1129"/>
          <cell r="AB1129"/>
          <cell r="AC1129"/>
          <cell r="AD1129"/>
        </row>
        <row r="1130">
          <cell r="G1130" t="str">
            <v>LK2NT2_D1</v>
          </cell>
          <cell r="H1130" t="str">
            <v xml:space="preserve">Đoạn từ cầu Bình Lộc đến giáp ngã ba Đài tưởng niệm </v>
          </cell>
          <cell r="I1130" t="str">
            <v>Ngã ba Đài tưởng niệm</v>
          </cell>
          <cell r="J1130"/>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1.32</v>
          </cell>
          <cell r="Z1130" t="str">
            <v>12. phường Bình Lộc.xlsx</v>
          </cell>
          <cell r="AA1130">
            <v>2600</v>
          </cell>
          <cell r="AB1130">
            <v>1200</v>
          </cell>
          <cell r="AC1130">
            <v>780</v>
          </cell>
          <cell r="AD1130">
            <v>550</v>
          </cell>
        </row>
        <row r="1131">
          <cell r="G1131" t="str">
            <v>LK2NT2_D2</v>
          </cell>
          <cell r="H1131" t="str">
            <v xml:space="preserve">Đoạn từ ngã ba Đài tưởng niệm đến giáp trụ sở UBND xã Bình Lộc </v>
          </cell>
          <cell r="I1131" t="str">
            <v>Trụ sở UBND xã Bình Lộc</v>
          </cell>
          <cell r="J1131"/>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1.32</v>
          </cell>
          <cell r="Z1131" t="str">
            <v>12. phường Bình Lộc.xlsx</v>
          </cell>
          <cell r="AA1131">
            <v>2400</v>
          </cell>
          <cell r="AB1131">
            <v>1100</v>
          </cell>
          <cell r="AC1131">
            <v>780</v>
          </cell>
          <cell r="AD1131">
            <v>550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J1132"/>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J1133"/>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J1134"/>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J1135"/>
          <cell r="K1135" t="str">
            <v>Đường Bình Lộc Bảo Quang</v>
          </cell>
          <cell r="L1135"/>
          <cell r="M1135"/>
          <cell r="N1135"/>
          <cell r="O1135"/>
          <cell r="P1135"/>
          <cell r="Q1135"/>
          <cell r="R1135"/>
          <cell r="S1135"/>
          <cell r="T1135"/>
          <cell r="U1135"/>
          <cell r="V1135"/>
          <cell r="W1135"/>
          <cell r="Y1135"/>
          <cell r="Z1135"/>
          <cell r="AA1135"/>
          <cell r="AB1135"/>
          <cell r="AC1135"/>
          <cell r="AD1135"/>
        </row>
        <row r="1136">
          <cell r="G1136" t="str">
            <v>LK6NT2_D1</v>
          </cell>
          <cell r="H1136" t="str">
            <v xml:space="preserve">Đoạn từ đường Lê A đến đường Bình Lộc - Bảo Quang </v>
          </cell>
          <cell r="I1136" t="str">
            <v>Đường Bình Lộc Bảo Quang</v>
          </cell>
          <cell r="J1136"/>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J1137"/>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J1138"/>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J1139"/>
          <cell r="K1139" t="str">
            <v>Giáp chùa Quảng Hạnh Tự</v>
          </cell>
          <cell r="L1139"/>
          <cell r="M1139"/>
          <cell r="N1139"/>
          <cell r="O1139"/>
          <cell r="P1139"/>
          <cell r="Q1139"/>
          <cell r="R1139"/>
          <cell r="S1139"/>
          <cell r="T1139"/>
          <cell r="U1139"/>
          <cell r="V1139"/>
          <cell r="W1139"/>
          <cell r="Y1139"/>
          <cell r="Z1139"/>
          <cell r="AA1139"/>
          <cell r="AB1139"/>
          <cell r="AC1139"/>
          <cell r="AD1139"/>
        </row>
        <row r="1140">
          <cell r="G1140" t="str">
            <v>LK8NT2_D1</v>
          </cell>
          <cell r="H1140" t="str">
            <v xml:space="preserve">Đoạn từ giáp ranh phường Bảo Vinh đến hết ranh chùa Quảng Hạnh Tự </v>
          </cell>
          <cell r="I1140" t="str">
            <v>Chùa Quảng Hạnh Tự</v>
          </cell>
          <cell r="J1140"/>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J1141"/>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1.2</v>
          </cell>
          <cell r="Z1141" t="str">
            <v>11. phường Bảo Vinh.xlsx</v>
          </cell>
          <cell r="AA1141">
            <v>1900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J1142"/>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1.2</v>
          </cell>
          <cell r="Z1142" t="str">
            <v>11. phường Bảo Vinh.xlsx</v>
          </cell>
          <cell r="AA1142">
            <v>1800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J1143"/>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J1144"/>
          <cell r="K1144" t="str">
            <v>Ngã ba tiếp giáp đường Bảo Vinh-Bảo Quang</v>
          </cell>
          <cell r="L1144"/>
          <cell r="M1144"/>
          <cell r="N1144"/>
          <cell r="O1144"/>
          <cell r="P1144"/>
          <cell r="Q1144"/>
          <cell r="R1144"/>
          <cell r="S1144"/>
          <cell r="T1144"/>
          <cell r="U1144"/>
          <cell r="V1144"/>
          <cell r="W1144"/>
          <cell r="Y1144"/>
          <cell r="Z1144"/>
          <cell r="AA1144"/>
          <cell r="AB1144"/>
          <cell r="AC1144"/>
          <cell r="AD1144"/>
        </row>
        <row r="1145">
          <cell r="G1145" t="str">
            <v>LK10NT2_D1</v>
          </cell>
          <cell r="H1145" t="str">
            <v xml:space="preserve">Đoạn từ UBND xã Bảo Quang đến ngã ba tiếp giáp đường Bảo Vinh - Bảo Quang </v>
          </cell>
          <cell r="I1145" t="str">
            <v>Ngã ba tiếp giáp đường Bảo Vinh-Bảo Quang</v>
          </cell>
          <cell r="J1145"/>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1.2</v>
          </cell>
          <cell r="Z1145" t="str">
            <v>11. phường Bảo Vinh.xlsx</v>
          </cell>
          <cell r="AA1145">
            <v>1800</v>
          </cell>
          <cell r="AB1145">
            <v>860</v>
          </cell>
          <cell r="AC1145">
            <v>710</v>
          </cell>
          <cell r="AD1145">
            <v>480</v>
          </cell>
        </row>
        <row r="1146">
          <cell r="G1146" t="str">
            <v>LK10NT2_D2</v>
          </cell>
          <cell r="H1146" t="str">
            <v xml:space="preserve">Đoạn từ ngã ba tiếp giáp đường Bảo Vinh - Bảo Quang đến đường Suối Chồn - Bàu Cối </v>
          </cell>
          <cell r="I1146" t="str">
            <v>UBND xã Bảo Quang</v>
          </cell>
          <cell r="J1146"/>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1.2</v>
          </cell>
          <cell r="Z1146" t="str">
            <v>11. phường Bảo Vinh.xlsx</v>
          </cell>
          <cell r="AA1146">
            <v>1400</v>
          </cell>
          <cell r="AB1146">
            <v>720</v>
          </cell>
          <cell r="AC1146">
            <v>600</v>
          </cell>
          <cell r="AD1146">
            <v>480</v>
          </cell>
        </row>
        <row r="1147">
          <cell r="G1147" t="str">
            <v>LK11NT2</v>
          </cell>
          <cell r="H1147" t="str">
            <v>Đường Bảo Quang - Xuân Bắc, từ UBND xã Bảo Quang đến giáp ranh xã Xuân Bắc</v>
          </cell>
          <cell r="I1147" t="str">
            <v>Đường Ruộng Tre - Thọ An</v>
          </cell>
          <cell r="J1147"/>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1.2</v>
          </cell>
          <cell r="Z1147" t="str">
            <v>11. phường Bảo Vinh.xlsx</v>
          </cell>
          <cell r="AA1147">
            <v>1800</v>
          </cell>
          <cell r="AB1147">
            <v>860</v>
          </cell>
          <cell r="AC1147">
            <v>710</v>
          </cell>
          <cell r="AD1147">
            <v>480</v>
          </cell>
        </row>
        <row r="1148">
          <cell r="G1148" t="str">
            <v>LK12NT2</v>
          </cell>
          <cell r="H1148" t="str">
            <v>Đường Hàm Nghi, từ đường Ruộng Tre - Thọ An đến đường Bảo Quang - Xuân Bắc</v>
          </cell>
          <cell r="I1148" t="str">
            <v>Đường Bảo Quang - Bàu Cối</v>
          </cell>
          <cell r="J1148"/>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J1149"/>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1.2</v>
          </cell>
          <cell r="Z1149" t="str">
            <v>11. phường Bảo Vinh.xlsx</v>
          </cell>
          <cell r="AA1149">
            <v>1800</v>
          </cell>
          <cell r="AB1149">
            <v>860</v>
          </cell>
          <cell r="AC1149">
            <v>710</v>
          </cell>
          <cell r="AD1149">
            <v>480</v>
          </cell>
        </row>
        <row r="1150">
          <cell r="G1150" t="str">
            <v>LK14NT2</v>
          </cell>
          <cell r="H1150" t="str">
            <v>Đường Ruộng Tre - Thọ An, từ đường Hàm Nghi đến giáp ranh xã Bảo Hòa - huyện Xuân Lộc</v>
          </cell>
          <cell r="I1150" t="str">
            <v>Đường Ruộng Tre - Thọ An</v>
          </cell>
          <cell r="J1150"/>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1.2</v>
          </cell>
          <cell r="Z1150" t="str">
            <v>11. phường Bảo Vinh.xlsx</v>
          </cell>
          <cell r="AA1150">
            <v>1800</v>
          </cell>
          <cell r="AB1150">
            <v>860</v>
          </cell>
          <cell r="AC1150">
            <v>600</v>
          </cell>
          <cell r="AD1150">
            <v>480</v>
          </cell>
        </row>
        <row r="1151">
          <cell r="G1151" t="str">
            <v>LK82DT, LK15NT</v>
          </cell>
          <cell r="H1151" t="str">
            <v>Đường tổ 1 ấp Ruộng Tre (xã Bảo Quang) đi tổ 23 khu phố Ruộng Lớn phường Bảo Vinh, từ đường Ruộng Tre - Thọ An đến ranh giới huyện Xuân Lộc</v>
          </cell>
          <cell r="I1151" t="str">
            <v>Đường Ngô Quyền</v>
          </cell>
          <cell r="J1151"/>
          <cell r="K1151" t="str">
            <v>Cách Ngã ba đi Miếu Bà hướng cầu Hòa Bình 800m</v>
          </cell>
          <cell r="L1151">
            <v>1500</v>
          </cell>
          <cell r="M1151">
            <v>720</v>
          </cell>
          <cell r="N1151">
            <v>500</v>
          </cell>
          <cell r="O1151">
            <v>400</v>
          </cell>
          <cell r="P1151" t="e">
            <v>#N/A</v>
          </cell>
          <cell r="Q1151" t="e">
            <v>#N/A</v>
          </cell>
          <cell r="R1151" t="e">
            <v>#N/A</v>
          </cell>
          <cell r="S1151" t="e">
            <v>#N/A</v>
          </cell>
          <cell r="T1151" t="e">
            <v>#N/A</v>
          </cell>
          <cell r="U1151" t="e">
            <v>#N/A</v>
          </cell>
          <cell r="V1151" t="e">
            <v>#N/A</v>
          </cell>
          <cell r="W1151" t="e">
            <v>#N/A</v>
          </cell>
          <cell r="X1151">
            <v>7.04</v>
          </cell>
          <cell r="Y1151">
            <v>1.2</v>
          </cell>
          <cell r="Z1151" t="e">
            <v>#N/A</v>
          </cell>
          <cell r="AA1151">
            <v>1800</v>
          </cell>
          <cell r="AB1151">
            <v>860</v>
          </cell>
          <cell r="AC1151">
            <v>600</v>
          </cell>
          <cell r="AD1151">
            <v>480</v>
          </cell>
        </row>
        <row r="1152">
          <cell r="G1152" t="str">
            <v>LK16NT2</v>
          </cell>
          <cell r="H1152" t="str">
            <v xml:space="preserve">Đường Điểu Xiển (Bàu Trâm 1) </v>
          </cell>
          <cell r="I1152" t="str">
            <v>Đường Ngô Quyền</v>
          </cell>
          <cell r="J1152"/>
          <cell r="K1152" t="str">
            <v>từ đường Ngô Quyền vào 200m</v>
          </cell>
          <cell r="L1152"/>
          <cell r="M1152"/>
          <cell r="N1152"/>
          <cell r="O1152"/>
          <cell r="P1152"/>
          <cell r="Q1152"/>
          <cell r="R1152"/>
          <cell r="S1152"/>
          <cell r="T1152"/>
          <cell r="U1152"/>
          <cell r="V1152"/>
          <cell r="W1152"/>
          <cell r="Y1152"/>
          <cell r="Z1152"/>
          <cell r="AA1152"/>
          <cell r="AB1152"/>
          <cell r="AC1152"/>
          <cell r="AD1152"/>
        </row>
        <row r="1153">
          <cell r="G1153" t="str">
            <v>LK16NT2_D1</v>
          </cell>
          <cell r="H1153" t="str">
            <v xml:space="preserve">Đoạn từ đường Ngô Quyền vào 200m </v>
          </cell>
          <cell r="I1153" t="str">
            <v>từ đường Ngô Quyền vào 200m</v>
          </cell>
          <cell r="J1153"/>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J1154"/>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J1155"/>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J1156"/>
          <cell r="K1156" t="str">
            <v>Ngã ba cầu Hòa Bình</v>
          </cell>
          <cell r="L1156"/>
          <cell r="M1156"/>
          <cell r="N1156"/>
          <cell r="O1156"/>
          <cell r="P1156"/>
          <cell r="Q1156"/>
          <cell r="R1156"/>
          <cell r="S1156"/>
          <cell r="T1156"/>
          <cell r="U1156"/>
          <cell r="V1156"/>
          <cell r="W1156"/>
          <cell r="Y1156"/>
          <cell r="Z1156"/>
          <cell r="AA1156"/>
          <cell r="AB1156"/>
          <cell r="AC1156"/>
          <cell r="AD1156"/>
        </row>
        <row r="1157">
          <cell r="G1157" t="str">
            <v>LK17NT2_D1</v>
          </cell>
          <cell r="H1157" t="str">
            <v xml:space="preserve">Đoạn tiếp theo đường Điểu Xiển đến ngã ba cầu Hòa Bình </v>
          </cell>
          <cell r="I1157" t="str">
            <v>Ngã ba cầu Hòa Bình</v>
          </cell>
          <cell r="J1157"/>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J1158"/>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J1159"/>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J1160"/>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J1161"/>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J1162"/>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1.2</v>
          </cell>
          <cell r="Z1162" t="str">
            <v>22. phường Hàng Gòn.xlsx</v>
          </cell>
          <cell r="AA1162">
            <v>1400</v>
          </cell>
          <cell r="AB1162">
            <v>600</v>
          </cell>
          <cell r="AC1162">
            <v>540</v>
          </cell>
          <cell r="AD1162">
            <v>480</v>
          </cell>
        </row>
        <row r="1163">
          <cell r="G1163" t="str">
            <v>LK22NT2</v>
          </cell>
          <cell r="H1163" t="str">
            <v>Đường Xuân Tân - Hàng Gòn</v>
          </cell>
          <cell r="I1163" t="str">
            <v>Quốc lộ 56</v>
          </cell>
          <cell r="J1163"/>
          <cell r="K1163" t="str">
            <v>Giáp cầu Thầy Tư</v>
          </cell>
          <cell r="L1163"/>
          <cell r="M1163"/>
          <cell r="N1163"/>
          <cell r="O1163"/>
          <cell r="P1163"/>
          <cell r="Q1163"/>
          <cell r="R1163"/>
          <cell r="S1163"/>
          <cell r="T1163"/>
          <cell r="U1163"/>
          <cell r="V1163"/>
          <cell r="W1163"/>
          <cell r="Y1163"/>
          <cell r="Z1163"/>
          <cell r="AA1163"/>
          <cell r="AB1163"/>
          <cell r="AC1163"/>
          <cell r="AD1163"/>
        </row>
        <row r="1164">
          <cell r="G1164" t="str">
            <v>LK22NT2_D1</v>
          </cell>
          <cell r="H1164" t="str">
            <v>Đoạn từ Quốc lộ 56 đến giáp cầu Thầy Tư</v>
          </cell>
          <cell r="I1164" t="str">
            <v>Cầu Thầy Tư</v>
          </cell>
          <cell r="J1164"/>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J1165"/>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J1166"/>
          <cell r="K1166" t="str">
            <v>Ngã ba đường đi Xuân Quế</v>
          </cell>
          <cell r="L1166"/>
          <cell r="M1166"/>
          <cell r="N1166"/>
          <cell r="O1166"/>
          <cell r="P1166"/>
          <cell r="Q1166"/>
          <cell r="R1166"/>
          <cell r="S1166"/>
          <cell r="T1166"/>
          <cell r="U1166"/>
          <cell r="V1166"/>
          <cell r="W1166"/>
          <cell r="Y1166"/>
          <cell r="Z1166"/>
          <cell r="AA1166"/>
          <cell r="AB1166"/>
          <cell r="AC1166"/>
          <cell r="AD1166"/>
        </row>
        <row r="1167">
          <cell r="G1167" t="str">
            <v>LK23NT2_D1</v>
          </cell>
          <cell r="H1167" t="str">
            <v xml:space="preserve">Đoạn từ nhà máy mủ đến ngã ba đường đi Xuân Quế </v>
          </cell>
          <cell r="I1167" t="str">
            <v>Ngã ba đường đi Xuân Quế</v>
          </cell>
          <cell r="J1167"/>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J1168"/>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I1169"/>
          <cell r="J1169"/>
          <cell r="K1169"/>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cell r="I1170"/>
          <cell r="J1170"/>
          <cell r="K1170"/>
          <cell r="L1170"/>
          <cell r="M1170"/>
          <cell r="N1170"/>
          <cell r="O1170"/>
          <cell r="P1170"/>
          <cell r="Q1170"/>
          <cell r="R1170"/>
          <cell r="S1170"/>
          <cell r="T1170"/>
          <cell r="U1170"/>
          <cell r="V1170"/>
          <cell r="W1170"/>
          <cell r="Y1170"/>
          <cell r="Z1170"/>
          <cell r="AA1170"/>
          <cell r="AB1170"/>
          <cell r="AC1170"/>
          <cell r="AD1170"/>
        </row>
        <row r="1171">
          <cell r="G1171" t="str">
            <v>XL1NT1</v>
          </cell>
          <cell r="H1171" t="str">
            <v>Quốc lộ 1</v>
          </cell>
          <cell r="I1171" t="str">
            <v>Từ Thành phố Long Khánh</v>
          </cell>
          <cell r="J1171"/>
          <cell r="K1171" t="str">
            <v>Đến ranh xã Bảo Hòa</v>
          </cell>
          <cell r="L1171"/>
          <cell r="M1171"/>
          <cell r="N1171"/>
          <cell r="O1171"/>
          <cell r="P1171"/>
          <cell r="Q1171"/>
          <cell r="R1171"/>
          <cell r="S1171"/>
          <cell r="T1171"/>
          <cell r="U1171"/>
          <cell r="V1171"/>
          <cell r="W1171"/>
          <cell r="Y1171"/>
          <cell r="Z1171"/>
          <cell r="AA1171"/>
          <cell r="AB1171"/>
          <cell r="AC1171"/>
          <cell r="AD1171"/>
        </row>
        <row r="1172">
          <cell r="G1172" t="str">
            <v>XL1NT1_xuandinh</v>
          </cell>
          <cell r="H1172" t="str">
            <v xml:space="preserve">Đoạn qua xã Xuân Định </v>
          </cell>
          <cell r="I1172" t="str">
            <v>Từ Công ty Intimex</v>
          </cell>
          <cell r="J1172"/>
          <cell r="K1172" t="str">
            <v>Qua trung tâm ngã ba 300 m</v>
          </cell>
          <cell r="L1172"/>
          <cell r="M1172"/>
          <cell r="N1172"/>
          <cell r="O1172"/>
          <cell r="P1172"/>
          <cell r="Q1172"/>
          <cell r="R1172"/>
          <cell r="S1172"/>
          <cell r="T1172"/>
          <cell r="U1172"/>
          <cell r="V1172"/>
          <cell r="W1172"/>
          <cell r="Y1172"/>
          <cell r="Z1172"/>
          <cell r="AA1172"/>
          <cell r="AB1172"/>
          <cell r="AC1172"/>
          <cell r="AD1172"/>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J1173"/>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J1174"/>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J1175"/>
          <cell r="K1175" t="str">
            <v>Đến hết giáo xứ Xuân Bình</v>
          </cell>
          <cell r="L1175"/>
          <cell r="M1175"/>
          <cell r="N1175"/>
          <cell r="O1175"/>
          <cell r="P1175"/>
          <cell r="Q1175"/>
          <cell r="R1175"/>
          <cell r="S1175"/>
          <cell r="T1175"/>
          <cell r="U1175"/>
          <cell r="V1175"/>
          <cell r="W1175"/>
          <cell r="Y1175"/>
          <cell r="Z1175"/>
          <cell r="AA1175"/>
          <cell r="AB1175"/>
          <cell r="AC1175"/>
          <cell r="AD1175"/>
        </row>
        <row r="1176">
          <cell r="G1176" t="str">
            <v>XL1NT1_D3</v>
          </cell>
          <cell r="H1176" t="str">
            <v>Đoạn từ giáp ranh xã Xuân Định đến hết giáo xứ Xuân Bình</v>
          </cell>
          <cell r="I1176" t="str">
            <v>Từ giáp giáo xứ Xuân Bình (xã bảo Hòa)</v>
          </cell>
          <cell r="J1176"/>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J1177"/>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J1178"/>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J1179"/>
          <cell r="K1179" t="str">
            <v>Từ đường Xuân Phú 16 (xã Xuân Phú) + 494 m</v>
          </cell>
          <cell r="L1179"/>
          <cell r="M1179"/>
          <cell r="N1179"/>
          <cell r="O1179"/>
          <cell r="P1179"/>
          <cell r="Q1179"/>
          <cell r="R1179"/>
          <cell r="S1179"/>
          <cell r="T1179"/>
          <cell r="U1179"/>
          <cell r="V1179"/>
          <cell r="W1179"/>
          <cell r="Y1179"/>
          <cell r="Z1179"/>
          <cell r="AA1179"/>
          <cell r="AB1179"/>
          <cell r="AC1179"/>
          <cell r="AD1179"/>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J1180"/>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J1181"/>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J1182"/>
          <cell r="K1182" t="str">
            <v>Qua khu vực ngã ba Suối Cát B20 200 m</v>
          </cell>
          <cell r="L1182"/>
          <cell r="M1182"/>
          <cell r="N1182"/>
          <cell r="O1182"/>
          <cell r="P1182"/>
          <cell r="Q1182"/>
          <cell r="R1182"/>
          <cell r="S1182"/>
          <cell r="T1182"/>
          <cell r="U1182"/>
          <cell r="V1182"/>
          <cell r="W1182"/>
          <cell r="Y1182"/>
          <cell r="Z1182"/>
          <cell r="AA1182"/>
          <cell r="AB1182"/>
          <cell r="AC1182"/>
          <cell r="AD1182"/>
        </row>
        <row r="1183">
          <cell r="G1183" t="str">
            <v>XL1NT1_D8</v>
          </cell>
          <cell r="H1183" t="str">
            <v>Khu vực ngã ba suối Cát B20 (từ cầu Suối Cát đến qua khu vực ngã ba Suối Cát B20 200m)</v>
          </cell>
          <cell r="I1183" t="str">
            <v>Cách khu vực ngã ba Bảo Chánh 200 m</v>
          </cell>
          <cell r="J1183"/>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J1184"/>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J1185"/>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J1186"/>
          <cell r="K1186" t="str">
            <v>Đến suối Gia Măng</v>
          </cell>
          <cell r="L1186"/>
          <cell r="M1186"/>
          <cell r="N1186"/>
          <cell r="O1186"/>
          <cell r="P1186"/>
          <cell r="Q1186"/>
          <cell r="R1186"/>
          <cell r="S1186"/>
          <cell r="T1186"/>
          <cell r="U1186"/>
          <cell r="V1186"/>
          <cell r="W1186"/>
          <cell r="Y1186"/>
          <cell r="Z1186"/>
          <cell r="AA1186"/>
          <cell r="AB1186"/>
          <cell r="AC1186"/>
          <cell r="AD1186"/>
        </row>
        <row r="1187">
          <cell r="G1187" t="str">
            <v>XL1NT1_D11</v>
          </cell>
          <cell r="H1187" t="str">
            <v>Đoạn từ giáp ranh thị trấn Gia Ray đến suối Gia Măng</v>
          </cell>
          <cell r="I1187" t="str">
            <v>Từ suối Gia Măng</v>
          </cell>
          <cell r="J1187"/>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J1188"/>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J1189"/>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J1190"/>
          <cell r="K1190" t="str">
            <v>Đến hết Trường mầm non ấp 6</v>
          </cell>
          <cell r="L1190"/>
          <cell r="M1190"/>
          <cell r="N1190"/>
          <cell r="O1190"/>
          <cell r="P1190"/>
          <cell r="Q1190"/>
          <cell r="R1190"/>
          <cell r="S1190"/>
          <cell r="T1190"/>
          <cell r="U1190"/>
          <cell r="V1190"/>
          <cell r="W1190"/>
          <cell r="Y1190"/>
          <cell r="Z1190"/>
          <cell r="AA1190"/>
          <cell r="AB1190"/>
          <cell r="AC1190"/>
          <cell r="AD1190"/>
        </row>
        <row r="1191">
          <cell r="G1191" t="str">
            <v>XL1NT1_D14</v>
          </cell>
          <cell r="H1191" t="str">
            <v>Đoạn từ giáp ranh thị trấn Gia Ray đến hết Trường Mầm non ấp 6</v>
          </cell>
          <cell r="I1191" t="str">
            <v>Từ Trường mầm non ấp 6</v>
          </cell>
          <cell r="J1191"/>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J1192"/>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J1193"/>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J1194"/>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J1195"/>
          <cell r="K1195" t="str">
            <v>Đến hết cây xăng Huy Hoàng</v>
          </cell>
          <cell r="L1195"/>
          <cell r="M1195"/>
          <cell r="N1195"/>
          <cell r="O1195"/>
          <cell r="P1195"/>
          <cell r="Q1195"/>
          <cell r="R1195"/>
          <cell r="S1195"/>
          <cell r="T1195"/>
          <cell r="U1195"/>
          <cell r="V1195"/>
          <cell r="W1195"/>
          <cell r="Y1195"/>
          <cell r="Z1195"/>
          <cell r="AA1195"/>
          <cell r="AB1195"/>
          <cell r="AC1195"/>
          <cell r="AD1195"/>
        </row>
        <row r="1196">
          <cell r="G1196" t="str">
            <v>XL1NT1_D18</v>
          </cell>
          <cell r="H1196" t="str">
            <v>Từ giáp ranh xã Xuân Tâm đến hết cây xăng Huy Hoàng</v>
          </cell>
          <cell r="I1196" t="str">
            <v>Từ cây xăng Huy Hoàng</v>
          </cell>
          <cell r="J1196"/>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J1197"/>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J1198"/>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J1199"/>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J1200"/>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J1201"/>
          <cell r="K1201" t="str">
            <v>Đến đường Sóc Ba Buông</v>
          </cell>
          <cell r="L1201"/>
          <cell r="M1201"/>
          <cell r="N1201"/>
          <cell r="O1201"/>
          <cell r="P1201"/>
          <cell r="Q1201"/>
          <cell r="R1201"/>
          <cell r="S1201"/>
          <cell r="T1201"/>
          <cell r="U1201"/>
          <cell r="V1201"/>
          <cell r="W1201"/>
          <cell r="Y1201"/>
          <cell r="Z1201"/>
          <cell r="AA1201"/>
          <cell r="AB1201"/>
          <cell r="AC1201"/>
          <cell r="AD1201"/>
        </row>
        <row r="1202">
          <cell r="G1202" t="str">
            <v>XL1NT1_D23</v>
          </cell>
          <cell r="H1202" t="str">
            <v>Từ giáp ranh xã Xuân Hưng đến đường Sóc Ba Buông</v>
          </cell>
          <cell r="I1202" t="str">
            <v>Từ đường Sóc Ba Buông</v>
          </cell>
          <cell r="J1202"/>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J1203"/>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J1204"/>
          <cell r="K1204" t="str">
            <v>Đường Kinh Tế - ấp Gia Hòa</v>
          </cell>
          <cell r="L1204"/>
          <cell r="M1204"/>
          <cell r="N1204"/>
          <cell r="O1204"/>
          <cell r="P1204"/>
          <cell r="Q1204"/>
          <cell r="R1204"/>
          <cell r="S1204"/>
          <cell r="T1204"/>
          <cell r="U1204"/>
          <cell r="V1204"/>
          <cell r="W1204"/>
          <cell r="Y1204"/>
          <cell r="Z1204"/>
          <cell r="AA1204"/>
          <cell r="AB1204"/>
          <cell r="AC1204"/>
          <cell r="AD1204"/>
        </row>
        <row r="1205">
          <cell r="G1205" t="str">
            <v>XL2NT1_xuantruong</v>
          </cell>
          <cell r="H1205" t="str">
            <v>Đoạn qua xã Xuân Trường</v>
          </cell>
          <cell r="I1205" t="str">
            <v>Từ cầu Phước Hưng</v>
          </cell>
          <cell r="J1205"/>
          <cell r="K1205" t="str">
            <v>Đến hết chùa Long Quang</v>
          </cell>
          <cell r="L1205"/>
          <cell r="M1205"/>
          <cell r="N1205"/>
          <cell r="O1205"/>
          <cell r="P1205"/>
          <cell r="Q1205"/>
          <cell r="R1205"/>
          <cell r="S1205"/>
          <cell r="T1205"/>
          <cell r="U1205"/>
          <cell r="V1205"/>
          <cell r="W1205"/>
          <cell r="Y1205"/>
          <cell r="Z1205"/>
          <cell r="AA1205"/>
          <cell r="AB1205"/>
          <cell r="AC1205"/>
          <cell r="AD1205"/>
        </row>
        <row r="1206">
          <cell r="G1206" t="str">
            <v>XL2NT1_D1</v>
          </cell>
          <cell r="H1206" t="str">
            <v>Từ cầu Phước Hưng đến hết chùa Long Quang</v>
          </cell>
          <cell r="I1206" t="str">
            <v>Từ giáp Chùa Long Quang</v>
          </cell>
          <cell r="J1206"/>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J1207"/>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J1208"/>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J1209"/>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J1210"/>
          <cell r="K1210" t="str">
            <v>Đến Cây xăng số 9</v>
          </cell>
          <cell r="L1210"/>
          <cell r="M1210"/>
          <cell r="N1210"/>
          <cell r="O1210"/>
          <cell r="P1210"/>
          <cell r="Q1210"/>
          <cell r="R1210"/>
          <cell r="S1210"/>
          <cell r="T1210"/>
          <cell r="U1210"/>
          <cell r="V1210"/>
          <cell r="W1210"/>
          <cell r="Y1210"/>
          <cell r="Z1210"/>
          <cell r="AA1210"/>
          <cell r="AB1210"/>
          <cell r="AC1210"/>
          <cell r="AD1210"/>
        </row>
        <row r="1211">
          <cell r="G1211" t="str">
            <v>XL2NT1_D5</v>
          </cell>
          <cell r="H1211" t="str">
            <v>Đoạn từ đường Xuân Thành - Trảng Táo đến cây xăng số 9</v>
          </cell>
          <cell r="I1211" t="str">
            <v>Từ Cây xăng số 9</v>
          </cell>
          <cell r="J1211"/>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J1212"/>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J1213"/>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J1214"/>
          <cell r="K1214" t="str">
            <v>Đến cầu Lang Minh (ranh giới ba xã Suối Cát, Xuân Hiệp và Lang Minh)</v>
          </cell>
          <cell r="L1214"/>
          <cell r="M1214"/>
          <cell r="N1214"/>
          <cell r="O1214"/>
          <cell r="P1214"/>
          <cell r="Q1214"/>
          <cell r="R1214"/>
          <cell r="S1214"/>
          <cell r="T1214"/>
          <cell r="U1214"/>
          <cell r="V1214"/>
          <cell r="W1214"/>
          <cell r="Y1214"/>
          <cell r="Z1214"/>
          <cell r="AA1214"/>
          <cell r="AB1214"/>
          <cell r="AC1214"/>
          <cell r="AD1214"/>
        </row>
        <row r="1215">
          <cell r="G1215" t="str">
            <v>XL3NT1_suoicat</v>
          </cell>
          <cell r="H1215" t="str">
            <v>Đoạn qua xã Suối Cát</v>
          </cell>
          <cell r="I1215" t="str">
            <v>Quốc lộ 1</v>
          </cell>
          <cell r="J1215"/>
          <cell r="K1215" t="str">
            <v>Từ Quốc lộ 1 vào 300 m</v>
          </cell>
          <cell r="L1215"/>
          <cell r="M1215"/>
          <cell r="N1215"/>
          <cell r="O1215"/>
          <cell r="P1215"/>
          <cell r="Q1215"/>
          <cell r="R1215"/>
          <cell r="S1215"/>
          <cell r="T1215"/>
          <cell r="U1215"/>
          <cell r="V1215"/>
          <cell r="W1215"/>
          <cell r="Y1215"/>
          <cell r="Z1215"/>
          <cell r="AA1215"/>
          <cell r="AB1215"/>
          <cell r="AC1215"/>
          <cell r="AD1215"/>
        </row>
        <row r="1216">
          <cell r="G1216" t="str">
            <v>XL3NT1_D1</v>
          </cell>
          <cell r="H1216" t="str">
            <v>Đoạn từ Quốc lộ 1 vào 300m</v>
          </cell>
          <cell r="I1216" t="str">
            <v>Từ Quốc lộ 1 vào 300 m</v>
          </cell>
          <cell r="J1216"/>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J1217"/>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J1218"/>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J1219"/>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J1220"/>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J1221"/>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J1222"/>
          <cell r="K1222" t="str">
            <v>Qua đoạn từ trung tâm ngã ba Lang Minh 200 m</v>
          </cell>
          <cell r="L1222"/>
          <cell r="M1222"/>
          <cell r="N1222"/>
          <cell r="O1222"/>
          <cell r="P1222"/>
          <cell r="Q1222"/>
          <cell r="R1222"/>
          <cell r="S1222"/>
          <cell r="T1222"/>
          <cell r="U1222"/>
          <cell r="V1222"/>
          <cell r="W1222"/>
          <cell r="Y1222"/>
          <cell r="Z1222"/>
          <cell r="AA1222"/>
          <cell r="AB1222"/>
          <cell r="AC1222"/>
          <cell r="AD1222"/>
        </row>
        <row r="1223">
          <cell r="G1223" t="str">
            <v>XL3NT1_D7</v>
          </cell>
          <cell r="H1223" t="str">
            <v>Đoạn từ trung tâm ngã ba Lang Minh (phạm vi 200m)</v>
          </cell>
          <cell r="I1223" t="str">
            <v>Từ cầu Lang Minh và từ đường Lang Minh Xuân Đông + 200 m</v>
          </cell>
          <cell r="J1223"/>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J1224"/>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J1225"/>
          <cell r="K1225" t="str">
            <v>Đến giáp ranh xã Xuân Thọ</v>
          </cell>
          <cell r="L1225"/>
          <cell r="M1225"/>
          <cell r="N1225"/>
          <cell r="O1225"/>
          <cell r="P1225"/>
          <cell r="Q1225"/>
          <cell r="R1225"/>
          <cell r="S1225"/>
          <cell r="T1225"/>
          <cell r="U1225"/>
          <cell r="V1225"/>
          <cell r="W1225"/>
          <cell r="Y1225"/>
          <cell r="Z1225"/>
          <cell r="AA1225"/>
          <cell r="AB1225"/>
          <cell r="AC1225"/>
          <cell r="AD1225"/>
        </row>
        <row r="1226">
          <cell r="G1226" t="str">
            <v>XL4NT1_suoicat</v>
          </cell>
          <cell r="H1226" t="str">
            <v>Đoạn qua xã Suối Cát</v>
          </cell>
          <cell r="I1226" t="str">
            <v xml:space="preserve">Từ Quốc lộ 1 </v>
          </cell>
          <cell r="J1226"/>
          <cell r="K1226" t="str">
            <v>Đến hết cây xăng Gia Nguyễn Minh</v>
          </cell>
          <cell r="L1226"/>
          <cell r="M1226"/>
          <cell r="N1226"/>
          <cell r="O1226"/>
          <cell r="P1226"/>
          <cell r="Q1226"/>
          <cell r="R1226"/>
          <cell r="S1226"/>
          <cell r="T1226"/>
          <cell r="U1226"/>
          <cell r="V1226"/>
          <cell r="W1226"/>
          <cell r="Y1226"/>
          <cell r="Z1226"/>
          <cell r="AA1226"/>
          <cell r="AB1226"/>
          <cell r="AC1226"/>
          <cell r="AD1226"/>
        </row>
        <row r="1227">
          <cell r="G1227" t="str">
            <v>XL4NT1_D1</v>
          </cell>
          <cell r="H1227" t="str">
            <v>Đoạn từ Quốc lộ 1 đến cây xăng Gia Nguyễn Minh</v>
          </cell>
          <cell r="I1227" t="str">
            <v>Từ cây xăng Gia Nguyễn Minh</v>
          </cell>
          <cell r="J1227"/>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J1228"/>
          <cell r="K1228" t="str">
            <v>Đến ranh giới xã Xuân Bắc</v>
          </cell>
          <cell r="L1228">
            <v>2600</v>
          </cell>
          <cell r="M1228">
            <v>1000</v>
          </cell>
          <cell r="N1228">
            <v>650</v>
          </cell>
          <cell r="O1228">
            <v>500</v>
          </cell>
          <cell r="P1228"/>
          <cell r="Q1228"/>
          <cell r="R1228"/>
          <cell r="S1228"/>
          <cell r="T1228"/>
          <cell r="U1228"/>
          <cell r="V1228"/>
          <cell r="W1228"/>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J1229"/>
          <cell r="K1229" t="str">
            <v>Đến hết Cây Xăng Tín Nghĩa</v>
          </cell>
          <cell r="L1229"/>
          <cell r="M1229"/>
          <cell r="N1229"/>
          <cell r="O1229"/>
          <cell r="P1229"/>
          <cell r="Q1229"/>
          <cell r="R1229"/>
          <cell r="S1229"/>
          <cell r="T1229"/>
          <cell r="U1229"/>
          <cell r="V1229"/>
          <cell r="W1229"/>
          <cell r="Y1229"/>
          <cell r="Z1229"/>
          <cell r="AA1229"/>
          <cell r="AB1229"/>
          <cell r="AC1229"/>
          <cell r="AD1229"/>
        </row>
        <row r="1230">
          <cell r="G1230" t="str">
            <v>XL4NT1_D3</v>
          </cell>
          <cell r="H1230" t="str">
            <v>Đoạn từ giáp ranh xã Suối Cát đến hết Cây Xăng Tín Nghĩa</v>
          </cell>
          <cell r="I1230" t="str">
            <v>Từ Cây Xăng Tín Nghĩa</v>
          </cell>
          <cell r="J1230"/>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J1231"/>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J1232"/>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J1233"/>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J1234"/>
          <cell r="K1234" t="str">
            <v xml:space="preserve">Qua đường Xuân Thành - Suối Cao - Xuân Bắc 390 m </v>
          </cell>
          <cell r="L1234"/>
          <cell r="M1234"/>
          <cell r="N1234"/>
          <cell r="O1234"/>
          <cell r="P1234"/>
          <cell r="Q1234"/>
          <cell r="R1234"/>
          <cell r="S1234"/>
          <cell r="T1234"/>
          <cell r="U1234"/>
          <cell r="V1234"/>
          <cell r="W1234"/>
          <cell r="Y1234"/>
          <cell r="Z1234"/>
          <cell r="AA1234"/>
          <cell r="AB1234"/>
          <cell r="AC1234"/>
          <cell r="AD1234"/>
        </row>
        <row r="1235">
          <cell r="G1235" t="str">
            <v>XL4NT1_D7</v>
          </cell>
          <cell r="H1235" t="str">
            <v>Đoạn trung tâm xã Xuân Bắc về 2 hướng (phạm vi 300m)</v>
          </cell>
          <cell r="I1235" t="str">
            <v>Từ giáp ranh xã Xuân Thọ</v>
          </cell>
          <cell r="J1235"/>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J1236"/>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J1237"/>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J1238"/>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J1239"/>
          <cell r="K1239" t="str">
            <v>Từ Quốc lộ 1 vào 200 m</v>
          </cell>
          <cell r="L1239"/>
          <cell r="M1239"/>
          <cell r="N1239"/>
          <cell r="O1239"/>
          <cell r="P1239"/>
          <cell r="Q1239"/>
          <cell r="R1239"/>
          <cell r="S1239"/>
          <cell r="T1239"/>
          <cell r="U1239"/>
          <cell r="V1239"/>
          <cell r="W1239"/>
          <cell r="Y1239">
            <v>1.7</v>
          </cell>
          <cell r="Z1239"/>
          <cell r="AA1239"/>
          <cell r="AB1239"/>
          <cell r="AC1239"/>
          <cell r="AD1239"/>
        </row>
        <row r="1240">
          <cell r="G1240" t="str">
            <v>XL5NT1_D1</v>
          </cell>
          <cell r="H1240" t="str">
            <v>Đoạn từ ngã ba Xuân Định qua chợ Bảo Định cách ngã ba 200m</v>
          </cell>
          <cell r="I1240" t="str">
            <v>Từ Quốc lộ 1 vào 200 m</v>
          </cell>
          <cell r="J1240"/>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J1241"/>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J1242"/>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J1243"/>
          <cell r="K1243" t="str">
            <v>Đến hết nghĩa địa ấp Bình Tân</v>
          </cell>
          <cell r="L1243"/>
          <cell r="M1243"/>
          <cell r="N1243"/>
          <cell r="O1243"/>
          <cell r="P1243"/>
          <cell r="Q1243"/>
          <cell r="R1243"/>
          <cell r="S1243"/>
          <cell r="T1243"/>
          <cell r="U1243"/>
          <cell r="V1243"/>
          <cell r="W1243"/>
          <cell r="Y1243"/>
          <cell r="Z1243"/>
          <cell r="AA1243"/>
          <cell r="AB1243"/>
          <cell r="AC1243"/>
          <cell r="AD1243"/>
        </row>
        <row r="1244">
          <cell r="G1244" t="str">
            <v>XL6NT2_D1</v>
          </cell>
          <cell r="H1244" t="str">
            <v>Đoạn từ giáp Quốc lộ 1 đến hết nghĩa địa ấp Bình Tân</v>
          </cell>
          <cell r="I1244" t="str">
            <v>Từ giáp nghĩa địa ấp Bình Tân</v>
          </cell>
          <cell r="J1244"/>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J1245"/>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J1246"/>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J1247"/>
          <cell r="K1247" t="str">
            <v>Từ Quốc lộ 1 vào 300 m</v>
          </cell>
          <cell r="L1247"/>
          <cell r="M1247"/>
          <cell r="N1247"/>
          <cell r="O1247"/>
          <cell r="P1247"/>
          <cell r="Q1247"/>
          <cell r="R1247"/>
          <cell r="S1247"/>
          <cell r="T1247"/>
          <cell r="U1247"/>
          <cell r="V1247"/>
          <cell r="W1247"/>
          <cell r="Y1247">
            <v>1.7</v>
          </cell>
          <cell r="Z1247"/>
          <cell r="AA1247"/>
          <cell r="AB1247"/>
          <cell r="AC1247"/>
          <cell r="AD1247"/>
        </row>
        <row r="1248">
          <cell r="G1248" t="str">
            <v>XL7NT_D1</v>
          </cell>
          <cell r="H1248" t="str">
            <v>Từ Quốc lộ 1 vào hết mét thứ 300</v>
          </cell>
          <cell r="I1248" t="str">
            <v>Từ Quốc lộ 1 vào 300 m</v>
          </cell>
          <cell r="J1248"/>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J1249"/>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J1250"/>
          <cell r="K1250" t="str">
            <v>Đến cầu Gió Bay</v>
          </cell>
          <cell r="L1250"/>
          <cell r="M1250"/>
          <cell r="N1250"/>
          <cell r="O1250"/>
          <cell r="P1250"/>
          <cell r="Q1250"/>
          <cell r="R1250"/>
          <cell r="S1250"/>
          <cell r="T1250"/>
          <cell r="U1250"/>
          <cell r="V1250"/>
          <cell r="W1250"/>
          <cell r="Y1250"/>
          <cell r="Z1250"/>
          <cell r="AA1250"/>
          <cell r="AB1250"/>
          <cell r="AC1250"/>
          <cell r="AD1250"/>
        </row>
        <row r="1251">
          <cell r="G1251" t="str">
            <v>XL8NT1_xuantruong</v>
          </cell>
          <cell r="H1251" t="str">
            <v>Đoạn qua xã Xuân Trường</v>
          </cell>
          <cell r="I1251" t="str">
            <v>Từ Đường tỉnh 766</v>
          </cell>
          <cell r="J1251"/>
          <cell r="K1251" t="str">
            <v>Đến ngã ba Trung Nghĩa</v>
          </cell>
          <cell r="L1251"/>
          <cell r="M1251"/>
          <cell r="N1251"/>
          <cell r="O1251"/>
          <cell r="P1251"/>
          <cell r="Q1251"/>
          <cell r="R1251"/>
          <cell r="S1251"/>
          <cell r="T1251"/>
          <cell r="U1251"/>
          <cell r="V1251"/>
          <cell r="W1251"/>
          <cell r="Y1251"/>
          <cell r="Z1251"/>
          <cell r="AA1251"/>
          <cell r="AB1251"/>
          <cell r="AC1251"/>
          <cell r="AD1251"/>
        </row>
        <row r="1252">
          <cell r="G1252" t="str">
            <v>XL8NT1_D1,2</v>
          </cell>
          <cell r="H1252" t="str">
            <v>Đoạn từ Đường tỉnh 766 đến ngã ba Trung Nghĩa</v>
          </cell>
          <cell r="I1252" t="str">
            <v>Từ ngã ba Trung Nghĩa</v>
          </cell>
          <cell r="J1252"/>
          <cell r="K1252" t="str">
            <v>Đến cầu Gió Bay</v>
          </cell>
          <cell r="L1252">
            <v>1800</v>
          </cell>
          <cell r="M1252">
            <v>900</v>
          </cell>
          <cell r="N1252">
            <v>600</v>
          </cell>
          <cell r="O1252">
            <v>450</v>
          </cell>
          <cell r="P1252"/>
          <cell r="Q1252"/>
          <cell r="R1252"/>
          <cell r="S1252"/>
          <cell r="T1252"/>
          <cell r="U1252"/>
          <cell r="V1252"/>
          <cell r="W1252"/>
          <cell r="X1252">
            <v>1.7</v>
          </cell>
          <cell r="Y1252">
            <v>1.46</v>
          </cell>
          <cell r="Z1252"/>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J1253"/>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J1254"/>
          <cell r="K1254" t="str">
            <v>Từ đường Thọ Bình đi Thọ Phước (xã Xuân Thọ) + 206 m</v>
          </cell>
          <cell r="L1254"/>
          <cell r="M1254"/>
          <cell r="N1254"/>
          <cell r="O1254"/>
          <cell r="P1254"/>
          <cell r="Q1254"/>
          <cell r="R1254"/>
          <cell r="S1254"/>
          <cell r="T1254"/>
          <cell r="U1254"/>
          <cell r="V1254"/>
          <cell r="W1254"/>
          <cell r="Y1254"/>
          <cell r="Z1254"/>
          <cell r="AA1254"/>
          <cell r="AB1254"/>
          <cell r="AC1254"/>
          <cell r="AD1254"/>
        </row>
        <row r="1255">
          <cell r="G1255" t="str">
            <v>XL8NT1_D3</v>
          </cell>
          <cell r="H1255" t="str">
            <v>Trung tâm chợ Thọ Lộc phạm vi 200m</v>
          </cell>
          <cell r="I1255" t="str">
            <v>Cách ngã tư Bảo Chánh 200 m</v>
          </cell>
          <cell r="J1255"/>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J1256"/>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J1257"/>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J1258"/>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J1259"/>
          <cell r="K1259" t="str">
            <v>Từ Quốc lộ 1 vào 100 m</v>
          </cell>
          <cell r="L1259"/>
          <cell r="M1259"/>
          <cell r="N1259"/>
          <cell r="O1259"/>
          <cell r="P1259"/>
          <cell r="Q1259"/>
          <cell r="R1259"/>
          <cell r="S1259"/>
          <cell r="T1259"/>
          <cell r="U1259"/>
          <cell r="V1259"/>
          <cell r="W1259"/>
          <cell r="Y1259"/>
          <cell r="Z1259"/>
          <cell r="AA1259"/>
          <cell r="AB1259"/>
          <cell r="AC1259"/>
          <cell r="AD1259"/>
        </row>
        <row r="1260">
          <cell r="G1260" t="str">
            <v>XL9NT2_D1</v>
          </cell>
          <cell r="H1260" t="str">
            <v>Đoạn đầu từ Quốc lộ 1 đến hết mét thứ 100</v>
          </cell>
          <cell r="I1260" t="str">
            <v>Từ Quốc lộ 1 vào 100 m</v>
          </cell>
          <cell r="J1260"/>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J1261"/>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J1262"/>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J1263"/>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J1264"/>
          <cell r="K1264" t="str">
            <v>Đến hết Văn phòng ấp 5 (ngã tư đường sau chợ Xuân Đà)</v>
          </cell>
          <cell r="L1264"/>
          <cell r="M1264"/>
          <cell r="N1264"/>
          <cell r="O1264"/>
          <cell r="P1264"/>
          <cell r="Q1264"/>
          <cell r="R1264"/>
          <cell r="S1264"/>
          <cell r="T1264"/>
          <cell r="U1264"/>
          <cell r="V1264"/>
          <cell r="W1264"/>
          <cell r="Y1264"/>
          <cell r="Z1264"/>
          <cell r="AA1264"/>
          <cell r="AB1264"/>
          <cell r="AC1264"/>
          <cell r="AD1264"/>
        </row>
        <row r="1265">
          <cell r="G1265" t="str">
            <v>XL10NT1_D1</v>
          </cell>
          <cell r="H1265" t="str">
            <v>Đoạn đầu từ Quốc lộ 1 đến hết Văn phòng ấp 5 (ngã tư đường sau chợ Xuân Đà)</v>
          </cell>
          <cell r="I1265" t="str">
            <v>Từ Văn phòng ấp 5 (ngã tư đường sau chợ Xuân Đà)</v>
          </cell>
          <cell r="J1265"/>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J1266"/>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J1267"/>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J1268"/>
          <cell r="K1268" t="str">
            <v>Đến giáp ranh xã Suối Cao</v>
          </cell>
          <cell r="L1268"/>
          <cell r="M1268"/>
          <cell r="N1268"/>
          <cell r="O1268"/>
          <cell r="P1268"/>
          <cell r="Q1268"/>
          <cell r="R1268"/>
          <cell r="S1268"/>
          <cell r="T1268"/>
          <cell r="U1268"/>
          <cell r="V1268"/>
          <cell r="W1268"/>
          <cell r="Y1268"/>
          <cell r="Z1268"/>
          <cell r="AA1268"/>
          <cell r="AB1268"/>
          <cell r="AC1268"/>
          <cell r="AD1268"/>
        </row>
        <row r="1269">
          <cell r="G1269" t="str">
            <v>XL11NT2_xuantruong</v>
          </cell>
          <cell r="H1269" t="str">
            <v>Đoạn qua xã Xuân Trường</v>
          </cell>
          <cell r="I1269" t="str">
            <v>Đường tỉnh 766</v>
          </cell>
          <cell r="J1269"/>
          <cell r="K1269" t="str">
            <v>Đến ngã 3 đường vào Trại giam Xuân Lộc</v>
          </cell>
          <cell r="L1269"/>
          <cell r="M1269"/>
          <cell r="N1269"/>
          <cell r="O1269"/>
          <cell r="P1269"/>
          <cell r="Q1269"/>
          <cell r="R1269"/>
          <cell r="S1269"/>
          <cell r="T1269"/>
          <cell r="U1269"/>
          <cell r="V1269"/>
          <cell r="W1269"/>
          <cell r="Y1269"/>
          <cell r="Z1269"/>
          <cell r="AA1269"/>
          <cell r="AB1269"/>
          <cell r="AC1269"/>
          <cell r="AD1269"/>
        </row>
        <row r="1270">
          <cell r="G1270" t="str">
            <v>XL11NT2_D1</v>
          </cell>
          <cell r="H1270" t="str">
            <v>Đoạn từ Đường tỉnh 766 đến ngã 3 đường vào trại giam Xuân Lộc</v>
          </cell>
          <cell r="I1270" t="str">
            <v>Từ ngã 3 đường vào Trại giam Xuân Lộc</v>
          </cell>
          <cell r="J1270"/>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J1271"/>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J1272"/>
          <cell r="K1272" t="str">
            <v>Cách trung tâm xã Suối Cao (ngã tư) 250 m</v>
          </cell>
          <cell r="L1272"/>
          <cell r="M1272"/>
          <cell r="N1272"/>
          <cell r="O1272"/>
          <cell r="P1272"/>
          <cell r="Q1272"/>
          <cell r="R1272"/>
          <cell r="S1272"/>
          <cell r="T1272"/>
          <cell r="U1272"/>
          <cell r="V1272"/>
          <cell r="W1272"/>
          <cell r="Y1272"/>
          <cell r="Z1272"/>
          <cell r="AA1272"/>
          <cell r="AB1272"/>
          <cell r="AC1272"/>
          <cell r="AD1272"/>
        </row>
        <row r="1273">
          <cell r="G1273" t="str">
            <v>XL11NT2_D3</v>
          </cell>
          <cell r="H1273" t="str">
            <v>Đoạn từ giáp ranh xã Xuân Trường đến cách trung tâm xã Suối Cao (ngã tư) 250 m</v>
          </cell>
          <cell r="I1273" t="str">
            <v>Cách trung tâm xã Suối Cao (ngã tư) 250 m</v>
          </cell>
          <cell r="J1273"/>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J1274"/>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J1275"/>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J1276"/>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J1277"/>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J1278"/>
          <cell r="K1278" t="str">
            <v>Qua đường Xuân Thành - Suối Cao - Xuân Bắc 250 m</v>
          </cell>
          <cell r="L1278"/>
          <cell r="M1278"/>
          <cell r="N1278"/>
          <cell r="O1278"/>
          <cell r="P1278"/>
          <cell r="Q1278"/>
          <cell r="R1278"/>
          <cell r="S1278"/>
          <cell r="T1278"/>
          <cell r="U1278"/>
          <cell r="V1278"/>
          <cell r="W1278"/>
          <cell r="Y1278"/>
          <cell r="Z1278"/>
          <cell r="AA1278"/>
          <cell r="AB1278"/>
          <cell r="AC1278"/>
          <cell r="AD1278"/>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J1279"/>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J1280"/>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1.49</v>
          </cell>
          <cell r="Z1280" t="str">
            <v>54. Xã Xuân Thành giáp ranh xã Xuân Lộc.xlsx</v>
          </cell>
          <cell r="AA1280">
            <v>1200</v>
          </cell>
          <cell r="AB1280">
            <v>600</v>
          </cell>
          <cell r="AC1280">
            <v>520</v>
          </cell>
          <cell r="AD1280">
            <v>450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J1281"/>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J1282"/>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J1283"/>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J1284"/>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J1285"/>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J1286"/>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J1287"/>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J1288"/>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J1289"/>
          <cell r="K1289" t="str">
            <v>Đường Xuân Hòa 5</v>
          </cell>
          <cell r="L1289"/>
          <cell r="M1289"/>
          <cell r="N1289"/>
          <cell r="O1289"/>
          <cell r="P1289"/>
          <cell r="Q1289"/>
          <cell r="R1289"/>
          <cell r="S1289"/>
          <cell r="T1289"/>
          <cell r="U1289"/>
          <cell r="V1289"/>
          <cell r="W1289"/>
          <cell r="Y1289"/>
          <cell r="Z1289"/>
          <cell r="AA1289"/>
          <cell r="AB1289"/>
          <cell r="AC1289"/>
          <cell r="AD1289"/>
        </row>
        <row r="1290">
          <cell r="G1290" t="str">
            <v>XL22NT_D1</v>
          </cell>
          <cell r="H1290" t="str">
            <v>Đoạn từ Quốc lộ 1 đến giáp đường Xuân Hòa 5</v>
          </cell>
          <cell r="I1290" t="str">
            <v>Đường Xuân Hòa 5</v>
          </cell>
          <cell r="J1290"/>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1.32</v>
          </cell>
          <cell r="Z1290" t="str">
            <v>50. Xã Xuân Hòa.xlsx</v>
          </cell>
          <cell r="AA1290">
            <v>1700</v>
          </cell>
          <cell r="AB1290">
            <v>860</v>
          </cell>
          <cell r="AC1290">
            <v>660</v>
          </cell>
          <cell r="AD1290">
            <v>530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J1291"/>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1.49</v>
          </cell>
          <cell r="Z1291" t="str">
            <v>50. Xã Xuân Hòa.xlsx</v>
          </cell>
          <cell r="AA1291">
            <v>1200</v>
          </cell>
          <cell r="AB1291">
            <v>600</v>
          </cell>
          <cell r="AC1291">
            <v>520</v>
          </cell>
          <cell r="AD1291">
            <v>450</v>
          </cell>
        </row>
        <row r="1292">
          <cell r="G1292" t="str">
            <v>XL23NT</v>
          </cell>
          <cell r="H1292" t="str">
            <v>Đường Xuân Thành - Suối Cao - Xuân Bắc</v>
          </cell>
          <cell r="I1292" t="str">
            <v>Đường tỉnh 766</v>
          </cell>
          <cell r="J1292"/>
          <cell r="K1292" t="str">
            <v>Đến ranh giới xã Suối Cao</v>
          </cell>
          <cell r="L1292"/>
          <cell r="M1292"/>
          <cell r="N1292"/>
          <cell r="O1292"/>
          <cell r="P1292"/>
          <cell r="Q1292"/>
          <cell r="R1292"/>
          <cell r="S1292"/>
          <cell r="T1292"/>
          <cell r="U1292"/>
          <cell r="V1292"/>
          <cell r="W1292"/>
          <cell r="Y1292"/>
          <cell r="Z1292"/>
          <cell r="AA1292"/>
          <cell r="AB1292"/>
          <cell r="AC1292"/>
          <cell r="AD1292"/>
        </row>
        <row r="1293">
          <cell r="G1293" t="str">
            <v>XL23NT_xuanthanh</v>
          </cell>
          <cell r="H1293" t="str">
            <v>Đoạn qua xã Xuân Thành</v>
          </cell>
          <cell r="I1293" t="str">
            <v>Đường tỉnh 766</v>
          </cell>
          <cell r="J1293"/>
          <cell r="K1293" t="str">
            <v>Đến ngã 3 Ông Sáng Chùa</v>
          </cell>
          <cell r="L1293"/>
          <cell r="M1293"/>
          <cell r="N1293"/>
          <cell r="O1293"/>
          <cell r="P1293"/>
          <cell r="Q1293"/>
          <cell r="R1293"/>
          <cell r="S1293"/>
          <cell r="T1293"/>
          <cell r="U1293"/>
          <cell r="V1293"/>
          <cell r="W1293"/>
          <cell r="Y1293"/>
          <cell r="Z1293"/>
          <cell r="AA1293"/>
          <cell r="AB1293"/>
          <cell r="AC1293"/>
          <cell r="AD1293"/>
        </row>
        <row r="1294">
          <cell r="G1294" t="str">
            <v>XL23NT2_D1</v>
          </cell>
          <cell r="H1294" t="str">
            <v>Đoạn từ Đường tỉnh 766 đến ngã 3 Ông Sáng Chùa</v>
          </cell>
          <cell r="I1294" t="str">
            <v>Từ ngã 3 Ông Sáng Chùa</v>
          </cell>
          <cell r="J1294"/>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J1295"/>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1.49</v>
          </cell>
          <cell r="Z1295" t="str">
            <v>54. Xã Xuân Thành giáp ranh xã Xuân Lộc.xlsx</v>
          </cell>
          <cell r="AA1295">
            <v>1200</v>
          </cell>
          <cell r="AB1295">
            <v>600</v>
          </cell>
          <cell r="AC1295">
            <v>520</v>
          </cell>
          <cell r="AD1295">
            <v>450</v>
          </cell>
        </row>
        <row r="1296">
          <cell r="G1296" t="str">
            <v>XL23NT_suoicao</v>
          </cell>
          <cell r="H1296" t="str">
            <v>Đoạn qua xã Suối Cao</v>
          </cell>
          <cell r="I1296" t="str">
            <v>Cách ngã 3 giao đường Xuân Thành - Suối Cao - Xuân Bắc và đường Xuân Trường - Suối Cao 250 m</v>
          </cell>
          <cell r="J1296"/>
          <cell r="K1296" t="str">
            <v>Qua ngã 3 giao đường Xuân Thành - Suối Cao - Xuân Bắc và đường Xuân Trường - Suối Cao 250 m</v>
          </cell>
          <cell r="L1296"/>
          <cell r="M1296"/>
          <cell r="N1296"/>
          <cell r="O1296"/>
          <cell r="P1296"/>
          <cell r="Q1296"/>
          <cell r="R1296"/>
          <cell r="S1296"/>
          <cell r="T1296"/>
          <cell r="U1296"/>
          <cell r="V1296"/>
          <cell r="W1296"/>
          <cell r="Y1296"/>
          <cell r="Z1296"/>
          <cell r="AA1296"/>
          <cell r="AB1296"/>
          <cell r="AC1296"/>
          <cell r="AD1296"/>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J1297"/>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J1298"/>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1.49</v>
          </cell>
          <cell r="Z1298" t="str">
            <v>54. Xã Xuân Thành giáp ranh xã Xuân Lộc.xlsx</v>
          </cell>
          <cell r="AA1298">
            <v>1200</v>
          </cell>
          <cell r="AB1298">
            <v>600</v>
          </cell>
          <cell r="AC1298">
            <v>520</v>
          </cell>
          <cell r="AD1298">
            <v>450</v>
          </cell>
        </row>
        <row r="1299">
          <cell r="G1299" t="str">
            <v>XL23NT_xuanbac</v>
          </cell>
          <cell r="H1299" t="str">
            <v>Đoạn qua xã Xuân Bắc</v>
          </cell>
          <cell r="I1299" t="str">
            <v>Đường tỉnh 763</v>
          </cell>
          <cell r="J1299"/>
          <cell r="K1299" t="str">
            <v>Đến cầu Suối Tre</v>
          </cell>
          <cell r="L1299"/>
          <cell r="M1299"/>
          <cell r="N1299"/>
          <cell r="O1299"/>
          <cell r="P1299"/>
          <cell r="Q1299"/>
          <cell r="R1299"/>
          <cell r="S1299"/>
          <cell r="T1299"/>
          <cell r="U1299"/>
          <cell r="V1299"/>
          <cell r="W1299"/>
          <cell r="Y1299"/>
          <cell r="Z1299"/>
          <cell r="AA1299"/>
          <cell r="AB1299"/>
          <cell r="AC1299"/>
          <cell r="AD1299"/>
        </row>
        <row r="1300">
          <cell r="G1300" t="str">
            <v>XL23NT2_D5</v>
          </cell>
          <cell r="H1300" t="str">
            <v>Đoạn từ Đường tỉnh 763 đến cầu Suối Tre</v>
          </cell>
          <cell r="I1300" t="str">
            <v>Từ cầu Suối Tre</v>
          </cell>
          <cell r="J1300"/>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J1301"/>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1.49</v>
          </cell>
          <cell r="Z1301" t="str">
            <v>46. xã Xuân Bắc.xlsx</v>
          </cell>
          <cell r="AA1301">
            <v>1300</v>
          </cell>
          <cell r="AB1301">
            <v>670</v>
          </cell>
          <cell r="AC1301">
            <v>600</v>
          </cell>
          <cell r="AD1301">
            <v>450</v>
          </cell>
        </row>
        <row r="1302">
          <cell r="G1302" t="str">
            <v>XL23NT2_D7</v>
          </cell>
          <cell r="H1302" t="str">
            <v>Đoạn còn lại qua xã Xuân Bắc (từ cầu số 2 đến giáp ranh xã Suối Cao)</v>
          </cell>
          <cell r="I1302" t="str">
            <v>Quốc lộ 1</v>
          </cell>
          <cell r="J1302"/>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1.49</v>
          </cell>
          <cell r="Z1302" t="str">
            <v>46. xã Xuân Bắc.xlsx</v>
          </cell>
          <cell r="AA1302">
            <v>1200</v>
          </cell>
          <cell r="AB1302">
            <v>600</v>
          </cell>
          <cell r="AC1302">
            <v>520</v>
          </cell>
          <cell r="AD1302">
            <v>450</v>
          </cell>
        </row>
        <row r="1303">
          <cell r="G1303" t="str">
            <v>XL24NT</v>
          </cell>
          <cell r="H1303" t="str">
            <v>Đường Chiến Thắng - Long Khánh (xã Bảo Hòa, Xuân Định), từ Quốc lộ 1 đến ranh giới thành phố Long Khánh</v>
          </cell>
          <cell r="I1303" t="str">
            <v>Quốc lộ 1</v>
          </cell>
          <cell r="J1303"/>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J1304"/>
          <cell r="K1304" t="str">
            <v>Từ giáp Quốc lộ 1 đến 500 m</v>
          </cell>
          <cell r="L1304"/>
          <cell r="M1304"/>
          <cell r="N1304"/>
          <cell r="O1304"/>
          <cell r="P1304"/>
          <cell r="Q1304"/>
          <cell r="R1304"/>
          <cell r="S1304"/>
          <cell r="T1304"/>
          <cell r="U1304"/>
          <cell r="V1304"/>
          <cell r="W1304"/>
          <cell r="Y1304"/>
          <cell r="Z1304"/>
          <cell r="AA1304"/>
          <cell r="AB1304"/>
          <cell r="AC1304"/>
          <cell r="AD1304"/>
        </row>
        <row r="1305">
          <cell r="G1305" t="str">
            <v>XL25NT2_D1</v>
          </cell>
          <cell r="H1305" t="str">
            <v>Đoạn từ giáp Quốc lộ 1 đến 500m</v>
          </cell>
          <cell r="I1305" t="str">
            <v>Từ giáp Quốc lộ 1 đến 500 m</v>
          </cell>
          <cell r="J1305"/>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J1306"/>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1.49</v>
          </cell>
          <cell r="Z1306" t="str">
            <v>52. X. Xuân Phú rồi.xlsx</v>
          </cell>
          <cell r="AA1306">
            <v>1200</v>
          </cell>
          <cell r="AB1306">
            <v>600</v>
          </cell>
          <cell r="AC1306">
            <v>520</v>
          </cell>
          <cell r="AD1306">
            <v>450</v>
          </cell>
        </row>
        <row r="1307">
          <cell r="G1307" t="str">
            <v>XL26NT2</v>
          </cell>
          <cell r="H1307" t="str">
            <v>Đường đồi đá Bảo Hòa đi Long Khánh (xã Bảo Hòa)</v>
          </cell>
          <cell r="I1307" t="str">
            <v>Quốc lộ 1</v>
          </cell>
          <cell r="J1307"/>
          <cell r="K1307" t="str">
            <v>Từ Quốc lộ 1 đến 500m</v>
          </cell>
          <cell r="L1307"/>
          <cell r="M1307"/>
          <cell r="N1307"/>
          <cell r="O1307"/>
          <cell r="P1307"/>
          <cell r="Q1307"/>
          <cell r="R1307"/>
          <cell r="S1307"/>
          <cell r="T1307"/>
          <cell r="U1307"/>
          <cell r="V1307"/>
          <cell r="W1307"/>
          <cell r="Y1307"/>
          <cell r="Z1307"/>
          <cell r="AA1307"/>
          <cell r="AB1307"/>
          <cell r="AC1307"/>
          <cell r="AD1307"/>
        </row>
        <row r="1308">
          <cell r="G1308" t="str">
            <v>XL26NT2_D1</v>
          </cell>
          <cell r="H1308" t="str">
            <v>Đoạn từ Quốc lộ 1 đến 500m</v>
          </cell>
          <cell r="I1308" t="str">
            <v>Từ Quốc lộ 1 đến 500m</v>
          </cell>
          <cell r="J1308"/>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1.4</v>
          </cell>
          <cell r="Z1308" t="str">
            <v>47. Xã Xuân Định.xlsx</v>
          </cell>
          <cell r="AA1308">
            <v>1700</v>
          </cell>
          <cell r="AB1308">
            <v>840</v>
          </cell>
          <cell r="AC1308">
            <v>700</v>
          </cell>
          <cell r="AD1308">
            <v>560</v>
          </cell>
        </row>
        <row r="1309">
          <cell r="G1309" t="str">
            <v>XL26NT2_D2</v>
          </cell>
          <cell r="H1309" t="str">
            <v>Đoạn còn lại, từ Quốc lộ 1+500m đến ranh giới thành phố Long Khánh</v>
          </cell>
          <cell r="I1309" t="str">
            <v>Quốc lộ 1</v>
          </cell>
          <cell r="J1309"/>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1.49</v>
          </cell>
          <cell r="Z1309" t="str">
            <v>47. Xã Xuân Định.xlsx</v>
          </cell>
          <cell r="AA1309">
            <v>1300</v>
          </cell>
          <cell r="AB1309">
            <v>670</v>
          </cell>
          <cell r="AC1309">
            <v>600</v>
          </cell>
          <cell r="AD1309">
            <v>450</v>
          </cell>
        </row>
        <row r="1310">
          <cell r="G1310" t="str">
            <v>XL27NT2</v>
          </cell>
          <cell r="H1310" t="str">
            <v>Đường Tà Lú (xã Xuân Hưng), từ Quốc lộ 1 đến Trường bắn Quốc gia Kv3</v>
          </cell>
          <cell r="I1310" t="str">
            <v>Quốc lộ 1</v>
          </cell>
          <cell r="J1310"/>
          <cell r="K1310" t="str">
            <v>Từ Quốc lộ 1 đến 300m</v>
          </cell>
          <cell r="L1310"/>
          <cell r="M1310"/>
          <cell r="N1310"/>
          <cell r="O1310"/>
          <cell r="P1310"/>
          <cell r="Q1310"/>
          <cell r="R1310"/>
          <cell r="S1310"/>
          <cell r="T1310"/>
          <cell r="U1310"/>
          <cell r="V1310"/>
          <cell r="W1310"/>
          <cell r="Y1310"/>
          <cell r="Z1310"/>
          <cell r="AA1310"/>
          <cell r="AB1310"/>
          <cell r="AC1310"/>
          <cell r="AD1310"/>
        </row>
        <row r="1311">
          <cell r="G1311" t="str">
            <v>XL27NT2_D1</v>
          </cell>
          <cell r="H1311" t="str">
            <v>Đoạn từ Quốc lộ 1 đến 300m</v>
          </cell>
          <cell r="I1311" t="str">
            <v>Từ Quốc lộ 1 đến 300m</v>
          </cell>
          <cell r="J1311"/>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1.35</v>
          </cell>
          <cell r="Z1311" t="str">
            <v>50. Xã Xuân Hòa.xlsx</v>
          </cell>
          <cell r="AA1311">
            <v>1600</v>
          </cell>
          <cell r="AB1311">
            <v>810</v>
          </cell>
          <cell r="AC1311">
            <v>680</v>
          </cell>
          <cell r="AD1311">
            <v>540</v>
          </cell>
        </row>
        <row r="1312">
          <cell r="G1312" t="str">
            <v>XL27NT2_D2</v>
          </cell>
          <cell r="H1312" t="str">
            <v>Đoạn còn lại, từ Quốc lộ 1+300m đến Trường bắn Quốc gia Kv3</v>
          </cell>
          <cell r="I1312" t="str">
            <v>Đường tỉnh 763</v>
          </cell>
          <cell r="J1312"/>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1.49</v>
          </cell>
          <cell r="Z1312" t="str">
            <v>50. Xã Xuân Hòa.xlsx</v>
          </cell>
          <cell r="AA1312">
            <v>1300</v>
          </cell>
          <cell r="AB1312">
            <v>670</v>
          </cell>
          <cell r="AC1312">
            <v>600</v>
          </cell>
          <cell r="AD1312">
            <v>450</v>
          </cell>
        </row>
        <row r="1313">
          <cell r="G1313" t="str">
            <v>XL28NT</v>
          </cell>
          <cell r="H1313" t="str">
            <v>Đường khu 7 - ấp Thọ Hòa (xã Xuân Thọ), từ Đường tỉnh 763 đến ranh giới xã Xuân Bắc</v>
          </cell>
          <cell r="I1313" t="str">
            <v>Đường tỉnh 763</v>
          </cell>
          <cell r="J1313"/>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J1314"/>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J1315"/>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J1316"/>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J1317"/>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J1318"/>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J1319"/>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J1320"/>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J1321"/>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J1322"/>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J1323"/>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J1324"/>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J1325"/>
          <cell r="K1325" t="str">
            <v>Đường Tổ 13</v>
          </cell>
          <cell r="L1325"/>
          <cell r="M1325"/>
          <cell r="N1325"/>
          <cell r="O1325"/>
          <cell r="P1325"/>
          <cell r="Q1325"/>
          <cell r="R1325"/>
          <cell r="S1325"/>
          <cell r="T1325"/>
          <cell r="U1325"/>
          <cell r="V1325"/>
          <cell r="W1325"/>
          <cell r="Y1325"/>
          <cell r="Z1325"/>
          <cell r="AA1325"/>
          <cell r="AB1325"/>
          <cell r="AC1325"/>
          <cell r="AD1325"/>
        </row>
        <row r="1326">
          <cell r="G1326" t="str">
            <v>XL40NT2_D1</v>
          </cell>
          <cell r="H1326" t="str">
            <v>Đoạn từ Quốc lộ 1 đến đường Tổ 13</v>
          </cell>
          <cell r="I1326" t="str">
            <v>Đường Tổ 13</v>
          </cell>
          <cell r="J1326"/>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1.46</v>
          </cell>
          <cell r="Z1326" t="str">
            <v>47. Xã Xuân Định.xlsx</v>
          </cell>
          <cell r="AA1326">
            <v>1900</v>
          </cell>
          <cell r="AB1326">
            <v>950</v>
          </cell>
          <cell r="AC1326">
            <v>730</v>
          </cell>
          <cell r="AD1326">
            <v>580</v>
          </cell>
        </row>
        <row r="1327">
          <cell r="G1327" t="str">
            <v>XL40NT2_D2</v>
          </cell>
          <cell r="H1327" t="str">
            <v>Đoạn còn lại, từ đường Tổ 13 đến ngã ba (hết ranh thửa đất số 170, tờ BĐĐC số 32, xã Bảo Hòa)</v>
          </cell>
          <cell r="I1327" t="str">
            <v>Quốc lộ 1</v>
          </cell>
          <cell r="J1327"/>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1.49</v>
          </cell>
          <cell r="Z1327" t="str">
            <v>47. Xã Xuân Định.xlsx</v>
          </cell>
          <cell r="AA1327">
            <v>1200</v>
          </cell>
          <cell r="AB1327">
            <v>600</v>
          </cell>
          <cell r="AC1327">
            <v>520</v>
          </cell>
          <cell r="AD1327">
            <v>450</v>
          </cell>
        </row>
        <row r="1328">
          <cell r="G1328" t="str">
            <v>XL41NT2</v>
          </cell>
          <cell r="H1328" t="str">
            <v>Đường Chiến Thắng đi Nam Hà (xã Bảo Hòa)</v>
          </cell>
          <cell r="I1328" t="str">
            <v>Quốc lộ 1</v>
          </cell>
          <cell r="J1328"/>
          <cell r="K1328" t="str">
            <v>Đến suối Cạn</v>
          </cell>
          <cell r="L1328"/>
          <cell r="M1328"/>
          <cell r="N1328"/>
          <cell r="O1328"/>
          <cell r="P1328"/>
          <cell r="Q1328"/>
          <cell r="R1328"/>
          <cell r="S1328"/>
          <cell r="T1328"/>
          <cell r="U1328"/>
          <cell r="V1328"/>
          <cell r="W1328"/>
          <cell r="Y1328"/>
          <cell r="Z1328"/>
          <cell r="AA1328"/>
          <cell r="AB1328"/>
          <cell r="AC1328"/>
          <cell r="AD1328"/>
        </row>
        <row r="1329">
          <cell r="G1329" t="str">
            <v>XL41NT2_D1</v>
          </cell>
          <cell r="H1329" t="str">
            <v>Đoạn từ Quốc lộ 1 đến suối Cạn</v>
          </cell>
          <cell r="I1329" t="str">
            <v>Từ suối Cạn</v>
          </cell>
          <cell r="J1329"/>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1.46</v>
          </cell>
          <cell r="Z1329" t="str">
            <v>47. Xã Xuân Định.xlsx</v>
          </cell>
          <cell r="AA1329">
            <v>1900</v>
          </cell>
          <cell r="AB1329">
            <v>950</v>
          </cell>
          <cell r="AC1329">
            <v>730</v>
          </cell>
          <cell r="AD1329">
            <v>580</v>
          </cell>
        </row>
        <row r="1330">
          <cell r="G1330" t="str">
            <v>XL41NT2_D2</v>
          </cell>
          <cell r="H1330" t="str">
            <v>Đoạn còn lại, từ suối Cạn đến ranh giới huyện Cẩm Mỹ</v>
          </cell>
          <cell r="I1330" t="str">
            <v>Quốc lộ 1</v>
          </cell>
          <cell r="J1330"/>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1.49</v>
          </cell>
          <cell r="Z1330" t="str">
            <v>47. Xã Xuân Định.xlsx</v>
          </cell>
          <cell r="AA1330">
            <v>1200</v>
          </cell>
          <cell r="AB1330">
            <v>600</v>
          </cell>
          <cell r="AC1330">
            <v>520</v>
          </cell>
          <cell r="AD1330">
            <v>450</v>
          </cell>
        </row>
        <row r="1331">
          <cell r="G1331" t="str">
            <v>XL42NT</v>
          </cell>
          <cell r="H1331" t="str">
            <v>Đường Hiệp Tiến (xã Xuân Hiệp), từ Quốc lộ 1 đến đường quanh núi Chứa Chan</v>
          </cell>
          <cell r="I1331" t="str">
            <v>Quốc lộ 1</v>
          </cell>
          <cell r="J1331"/>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J1332"/>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J1333"/>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J1334"/>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J1335"/>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J1336"/>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J1337"/>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J1338"/>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J1339"/>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J1340"/>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J1341"/>
          <cell r="K1341" t="str">
            <v>Đến cầu Bình Hòa</v>
          </cell>
          <cell r="L1341"/>
          <cell r="M1341"/>
          <cell r="N1341"/>
          <cell r="O1341"/>
          <cell r="P1341"/>
          <cell r="Q1341"/>
          <cell r="R1341"/>
          <cell r="S1341"/>
          <cell r="T1341"/>
          <cell r="U1341"/>
          <cell r="V1341"/>
          <cell r="W1341"/>
          <cell r="Y1341"/>
          <cell r="Z1341"/>
          <cell r="AA1341"/>
          <cell r="AB1341"/>
          <cell r="AC1341"/>
          <cell r="AD1341"/>
        </row>
        <row r="1342">
          <cell r="G1342" t="str">
            <v>XL52NT_D1</v>
          </cell>
          <cell r="H1342" t="str">
            <v>Đoạn từ Quốc lộ 1 đến cầu Bình Hòa</v>
          </cell>
          <cell r="I1342" t="str">
            <v>Từ cầu Bình Hòa</v>
          </cell>
          <cell r="J1342"/>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v>
          </cell>
          <cell r="Z1342" t="str">
            <v>52. X. Xuân Phú rồi.xlsx</v>
          </cell>
          <cell r="AA1342">
            <v>1600</v>
          </cell>
          <cell r="AB1342">
            <v>780</v>
          </cell>
          <cell r="AC1342">
            <v>650</v>
          </cell>
          <cell r="AD1342">
            <v>520</v>
          </cell>
        </row>
        <row r="1343">
          <cell r="G1343" t="str">
            <v>XL52NT_D2</v>
          </cell>
          <cell r="H1343" t="str">
            <v>Đoạn còn lại, từ cầu Bình Hòa đến ranh thửa 176, tờ BĐĐC số 8, xã Xuân Phú</v>
          </cell>
          <cell r="I1343" t="str">
            <v>Quốc lộ 1</v>
          </cell>
          <cell r="J1343"/>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1.49</v>
          </cell>
          <cell r="Z1343" t="str">
            <v>52. X. Xuân Phú rồi.xlsx</v>
          </cell>
          <cell r="AA1343">
            <v>1200</v>
          </cell>
          <cell r="AB1343">
            <v>600</v>
          </cell>
          <cell r="AC1343">
            <v>520</v>
          </cell>
          <cell r="AD1343">
            <v>450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J1344"/>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J1345"/>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J1346"/>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1.49</v>
          </cell>
          <cell r="Z1346" t="str">
            <v>52. X. Xuân Phú rồi.xlsx</v>
          </cell>
          <cell r="AA1346">
            <v>1300</v>
          </cell>
          <cell r="AB1346">
            <v>670</v>
          </cell>
          <cell r="AC1346">
            <v>600</v>
          </cell>
          <cell r="AD1346">
            <v>450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J1347"/>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1.49</v>
          </cell>
          <cell r="Z1347" t="str">
            <v>52. X. Xuân Phú rồi.xlsx</v>
          </cell>
          <cell r="AA1347">
            <v>1300</v>
          </cell>
          <cell r="AB1347">
            <v>670</v>
          </cell>
          <cell r="AC1347">
            <v>600</v>
          </cell>
          <cell r="AD1347">
            <v>450</v>
          </cell>
        </row>
        <row r="1348">
          <cell r="G1348" t="str">
            <v>XL57NT2</v>
          </cell>
          <cell r="H1348" t="str">
            <v>Đường vào chùa Gia Lào (xã Xuân Trường), từ Đường tỉnh 766 đến Khu du lịch cáp treo Núi Chứa Chan</v>
          </cell>
          <cell r="I1348" t="str">
            <v>Đường Xuân Trường - Suối Cao</v>
          </cell>
          <cell r="J1348"/>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J1349"/>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J1350"/>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J1351"/>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1.32</v>
          </cell>
          <cell r="Z1351" t="str">
            <v>50. Xã Xuân Hòa.xlsx</v>
          </cell>
          <cell r="AA1351">
            <v>1200</v>
          </cell>
          <cell r="AB1351">
            <v>590</v>
          </cell>
          <cell r="AC1351">
            <v>530</v>
          </cell>
          <cell r="AD1351">
            <v>400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J1352"/>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1.32</v>
          </cell>
          <cell r="Z1352" t="str">
            <v>50. Xã Xuân Hòa.xlsx</v>
          </cell>
          <cell r="AA1352">
            <v>1200</v>
          </cell>
          <cell r="AB1352">
            <v>590</v>
          </cell>
          <cell r="AC1352">
            <v>530</v>
          </cell>
          <cell r="AD1352">
            <v>400</v>
          </cell>
        </row>
        <row r="1353">
          <cell r="G1353" t="str">
            <v>XL62NT</v>
          </cell>
          <cell r="H1353" t="str">
            <v>Đường Hồ Núi Le (xã Xuân Trường), từ Đường tỉnh 766 đến đường Huỳnh Văn Nghệ</v>
          </cell>
          <cell r="I1353" t="str">
            <v>Đường tỉnh 766</v>
          </cell>
          <cell r="J1353"/>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J1354"/>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J1355"/>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J1356"/>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J1357"/>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J1358"/>
          <cell r="K1358" t="str">
            <v>Đến suối Gia Măng</v>
          </cell>
          <cell r="L1358"/>
          <cell r="M1358"/>
          <cell r="N1358"/>
          <cell r="O1358"/>
          <cell r="P1358"/>
          <cell r="Q1358"/>
          <cell r="R1358"/>
          <cell r="S1358"/>
          <cell r="T1358"/>
          <cell r="U1358"/>
          <cell r="V1358"/>
          <cell r="W1358"/>
          <cell r="Y1358"/>
          <cell r="Z1358"/>
          <cell r="AA1358"/>
          <cell r="AB1358"/>
          <cell r="AC1358"/>
          <cell r="AD1358"/>
        </row>
        <row r="1359">
          <cell r="G1359" t="str">
            <v>XL67NT_D1,2</v>
          </cell>
          <cell r="H1359" t="str">
            <v>Đoạn qua xã Xuân Hiệp, từ Quốc lộ 1 đến suối Gia Măng</v>
          </cell>
          <cell r="I1359" t="str">
            <v>Từ cầu Phước Hưng</v>
          </cell>
          <cell r="J1359"/>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J1360"/>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J1361"/>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J1362"/>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J1363"/>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1.38</v>
          </cell>
          <cell r="Z1363" t="str">
            <v>51. Xã Xuân Lộc góp ý.xlsx</v>
          </cell>
          <cell r="AA1363">
            <v>1200</v>
          </cell>
          <cell r="AB1363">
            <v>620</v>
          </cell>
          <cell r="AC1363">
            <v>550</v>
          </cell>
          <cell r="AD1363">
            <v>410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J1364"/>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1.38</v>
          </cell>
          <cell r="Z1364" t="str">
            <v>51. Xã Xuân Lộc góp ý.xlsx</v>
          </cell>
          <cell r="AA1364">
            <v>1200</v>
          </cell>
          <cell r="AB1364">
            <v>620</v>
          </cell>
          <cell r="AC1364">
            <v>550</v>
          </cell>
          <cell r="AD1364">
            <v>410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J1365"/>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1.38</v>
          </cell>
          <cell r="Z1365" t="str">
            <v>51. Xã Xuân Lộc góp ý.xlsx</v>
          </cell>
          <cell r="AA1365">
            <v>1200</v>
          </cell>
          <cell r="AB1365">
            <v>620</v>
          </cell>
          <cell r="AC1365">
            <v>550</v>
          </cell>
          <cell r="AD1365">
            <v>410</v>
          </cell>
        </row>
        <row r="1366">
          <cell r="G1366" t="str">
            <v>XL73NT</v>
          </cell>
          <cell r="H1366" t="str">
            <v>Đường Đoàn kết - ấp Trung Nghĩa, từ đường Thành Công đến đường vào chùa Gia Lào (xã Xuân Trường)</v>
          </cell>
          <cell r="I1366" t="str">
            <v>Đường Xuân Lộc - Long Khánh</v>
          </cell>
          <cell r="J1366"/>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1.38</v>
          </cell>
          <cell r="Z1366" t="str">
            <v>51. Xã Xuân Lộc góp ý.xlsx</v>
          </cell>
          <cell r="AA1366">
            <v>1200</v>
          </cell>
          <cell r="AB1366">
            <v>620</v>
          </cell>
          <cell r="AC1366">
            <v>550</v>
          </cell>
          <cell r="AD1366">
            <v>410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J1367"/>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1.38</v>
          </cell>
          <cell r="Z1367" t="str">
            <v>51. Xã Xuân Lộc góp ý.xlsx</v>
          </cell>
          <cell r="AA1367">
            <v>1200</v>
          </cell>
          <cell r="AB1367">
            <v>620</v>
          </cell>
          <cell r="AC1367">
            <v>550</v>
          </cell>
          <cell r="AD1367">
            <v>410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J1368"/>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1.38</v>
          </cell>
          <cell r="Z1368" t="str">
            <v>51. Xã Xuân Lộc góp ý.xlsx</v>
          </cell>
          <cell r="AA1368">
            <v>1200</v>
          </cell>
          <cell r="AB1368">
            <v>620</v>
          </cell>
          <cell r="AC1368">
            <v>550</v>
          </cell>
          <cell r="AD1368">
            <v>410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J1369"/>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1.38</v>
          </cell>
          <cell r="Z1369" t="str">
            <v>51. Xã Xuân Lộc góp ý.xlsx</v>
          </cell>
          <cell r="AA1369">
            <v>1200</v>
          </cell>
          <cell r="AB1369">
            <v>620</v>
          </cell>
          <cell r="AC1369">
            <v>550</v>
          </cell>
          <cell r="AD1369">
            <v>410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J1370"/>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1.38</v>
          </cell>
          <cell r="Z1370" t="str">
            <v>51. Xã Xuân Lộc góp ý.xlsx</v>
          </cell>
          <cell r="AA1370">
            <v>1200</v>
          </cell>
          <cell r="AB1370">
            <v>620</v>
          </cell>
          <cell r="AC1370">
            <v>550</v>
          </cell>
          <cell r="AD1370">
            <v>410</v>
          </cell>
        </row>
        <row r="1371">
          <cell r="G1371" t="str">
            <v>XL78NT</v>
          </cell>
          <cell r="H1371" t="str">
            <v>Đường Song hành (xã Suối Cát - Xuân Hiệp), từ bệnh viện đa khoa huyện Xuân Lộc đến đường Xuân Hiệp 12</v>
          </cell>
          <cell r="I1371" t="str">
            <v>Quốc lộ 1</v>
          </cell>
          <cell r="J1371"/>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J1372"/>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J1373"/>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J1374"/>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J1375"/>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J1376"/>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J1377"/>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J1378"/>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J1379"/>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J1380"/>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J1381"/>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J1382"/>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J1383"/>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J1384"/>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J1385"/>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J1386"/>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J1387"/>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J1388"/>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J1389"/>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J1390"/>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1.49</v>
          </cell>
          <cell r="Z1390" t="str">
            <v>46. xã Xuân Bắc.xlsx</v>
          </cell>
          <cell r="AA1390">
            <v>1300</v>
          </cell>
          <cell r="AB1390">
            <v>670</v>
          </cell>
          <cell r="AC1390">
            <v>600</v>
          </cell>
          <cell r="AD1390">
            <v>450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J1391"/>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1.49</v>
          </cell>
          <cell r="Z1391" t="str">
            <v>46. xã Xuân Bắc.xlsx</v>
          </cell>
          <cell r="AA1391">
            <v>1300</v>
          </cell>
          <cell r="AB1391">
            <v>670</v>
          </cell>
          <cell r="AC1391">
            <v>600</v>
          </cell>
          <cell r="AD1391">
            <v>450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J1392"/>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1.49</v>
          </cell>
          <cell r="Z1392" t="str">
            <v>46. xã Xuân Bắc.xlsx</v>
          </cell>
          <cell r="AA1392">
            <v>1300</v>
          </cell>
          <cell r="AB1392">
            <v>670</v>
          </cell>
          <cell r="AC1392">
            <v>600</v>
          </cell>
          <cell r="AD1392">
            <v>450</v>
          </cell>
        </row>
        <row r="1393">
          <cell r="G1393" t="str">
            <v>XL100NT</v>
          </cell>
          <cell r="H1393" t="str">
            <v>Đường ấp 6 đi Bảo Quang (xã Xuân Bắc), từ đường đi Xuân Bắc - Long Khánh đến ranh giới thành phố Long Khánh</v>
          </cell>
          <cell r="I1393" t="str">
            <v>Đường tỉnh 763</v>
          </cell>
          <cell r="J1393"/>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1.49</v>
          </cell>
          <cell r="Z1393" t="str">
            <v>46. xã Xuân Bắc.xlsx</v>
          </cell>
          <cell r="AA1393">
            <v>1300</v>
          </cell>
          <cell r="AB1393">
            <v>670</v>
          </cell>
          <cell r="AC1393">
            <v>600</v>
          </cell>
          <cell r="AD1393">
            <v>450</v>
          </cell>
        </row>
        <row r="1394">
          <cell r="G1394" t="str">
            <v>XL101NT</v>
          </cell>
          <cell r="H1394" t="str">
            <v>Đường cầu Đội 1 ấp 8 (xã Xuân Bắc), từ Đường tỉnh 763 đến suối Gia Ray</v>
          </cell>
          <cell r="I1394" t="str">
            <v>Đường tỉnh 763</v>
          </cell>
          <cell r="J1394"/>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1.49</v>
          </cell>
          <cell r="Z1394" t="str">
            <v>46. xã Xuân Bắc.xlsx</v>
          </cell>
          <cell r="AA1394">
            <v>1300</v>
          </cell>
          <cell r="AB1394">
            <v>670</v>
          </cell>
          <cell r="AC1394">
            <v>600</v>
          </cell>
          <cell r="AD1394">
            <v>450</v>
          </cell>
        </row>
        <row r="1395">
          <cell r="G1395" t="str">
            <v>XL102NT</v>
          </cell>
          <cell r="H1395" t="str">
            <v>Đường vào đồi đất đỏ (xã Xuân Bắc), từ Đường tỉnh 763 đến suối Gia Ray</v>
          </cell>
          <cell r="I1395" t="str">
            <v>Đường tỉnh 763</v>
          </cell>
          <cell r="J1395"/>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1.49</v>
          </cell>
          <cell r="Z1395" t="str">
            <v>46. xã Xuân Bắc.xlsx</v>
          </cell>
          <cell r="AA1395">
            <v>1300</v>
          </cell>
          <cell r="AB1395">
            <v>670</v>
          </cell>
          <cell r="AC1395">
            <v>600</v>
          </cell>
          <cell r="AD1395">
            <v>450</v>
          </cell>
        </row>
        <row r="1396">
          <cell r="G1396" t="str">
            <v>XL103NT</v>
          </cell>
          <cell r="H1396" t="str">
            <v xml:space="preserve">Đường SaBi (xã Xuân Bắc), từ Đường tỉnh 763 đến đường Xuân Thành - Suối Cao - Xuân Bắc </v>
          </cell>
          <cell r="I1396" t="str">
            <v>Đường tỉnh 763</v>
          </cell>
          <cell r="J1396"/>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1.49</v>
          </cell>
          <cell r="Z1396" t="str">
            <v>46. xã Xuân Bắc.xlsx</v>
          </cell>
          <cell r="AA1396">
            <v>1300</v>
          </cell>
          <cell r="AB1396">
            <v>670</v>
          </cell>
          <cell r="AC1396">
            <v>600</v>
          </cell>
          <cell r="AD1396">
            <v>450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J1397"/>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1.49</v>
          </cell>
          <cell r="Z1397" t="str">
            <v>46. xã Xuân Bắc.xlsx</v>
          </cell>
          <cell r="AA1397">
            <v>1300</v>
          </cell>
          <cell r="AB1397">
            <v>670</v>
          </cell>
          <cell r="AC1397">
            <v>600</v>
          </cell>
          <cell r="AD1397">
            <v>450</v>
          </cell>
        </row>
        <row r="1398">
          <cell r="G1398" t="str">
            <v>XL105NT</v>
          </cell>
          <cell r="H1398" t="str">
            <v>Đường hẻm cầu Gia Trấp, từ đường Lê Hồng Phong (xã Xuân Định) đến đường Bà Rết</v>
          </cell>
          <cell r="I1398" t="str">
            <v>Quốc lộ 1</v>
          </cell>
          <cell r="J1398"/>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1.49</v>
          </cell>
          <cell r="Z1398" t="str">
            <v>47. Xã Xuân Định.xlsx</v>
          </cell>
          <cell r="AA1398">
            <v>1300</v>
          </cell>
          <cell r="AB1398">
            <v>670</v>
          </cell>
          <cell r="AC1398">
            <v>600</v>
          </cell>
          <cell r="AD1398">
            <v>450</v>
          </cell>
        </row>
        <row r="1399">
          <cell r="G1399" t="str">
            <v>XL106NT</v>
          </cell>
          <cell r="H1399" t="str">
            <v>Đường Bà Rết, từ Quốc lộ 1 đến ranh giới thành phố Long Khánh</v>
          </cell>
          <cell r="I1399" t="str">
            <v>Quốc lộ 1</v>
          </cell>
          <cell r="J1399"/>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1.49</v>
          </cell>
          <cell r="Z1399" t="str">
            <v>47. Xã Xuân Định.xlsx</v>
          </cell>
          <cell r="AA1399">
            <v>1300</v>
          </cell>
          <cell r="AB1399">
            <v>670</v>
          </cell>
          <cell r="AC1399">
            <v>600</v>
          </cell>
          <cell r="AD1399">
            <v>450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J1400"/>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1.49</v>
          </cell>
          <cell r="Z1400" t="str">
            <v>47. Xã Xuân Định.xlsx</v>
          </cell>
          <cell r="AA1400">
            <v>1300</v>
          </cell>
          <cell r="AB1400">
            <v>670</v>
          </cell>
          <cell r="AC1400">
            <v>600</v>
          </cell>
          <cell r="AD1400">
            <v>450</v>
          </cell>
        </row>
        <row r="1401">
          <cell r="G1401" t="str">
            <v>XL108NT</v>
          </cell>
          <cell r="H1401" t="str">
            <v>Đường Nông Doanh 2, từ đường văn hóa Nông Doanh đến đường Nông Doanh 1</v>
          </cell>
          <cell r="I1401" t="str">
            <v>Quốc lộ 1</v>
          </cell>
          <cell r="J1401"/>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1.49</v>
          </cell>
          <cell r="Z1401" t="str">
            <v>47. Xã Xuân Định.xlsx</v>
          </cell>
          <cell r="AA1401">
            <v>1300</v>
          </cell>
          <cell r="AB1401">
            <v>670</v>
          </cell>
          <cell r="AC1401">
            <v>600</v>
          </cell>
          <cell r="AD1401">
            <v>450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J1402"/>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1.49</v>
          </cell>
          <cell r="Z1402" t="str">
            <v>47. Xã Xuân Định.xlsx</v>
          </cell>
          <cell r="AA1402">
            <v>1300</v>
          </cell>
          <cell r="AB1402">
            <v>670</v>
          </cell>
          <cell r="AC1402">
            <v>600</v>
          </cell>
          <cell r="AD1402">
            <v>450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J1403"/>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1.49</v>
          </cell>
          <cell r="Z1403" t="str">
            <v>47. Xã Xuân Định.xlsx</v>
          </cell>
          <cell r="AA1403">
            <v>1300</v>
          </cell>
          <cell r="AB1403">
            <v>670</v>
          </cell>
          <cell r="AC1403">
            <v>600</v>
          </cell>
          <cell r="AD1403">
            <v>450</v>
          </cell>
        </row>
        <row r="1404">
          <cell r="G1404" t="str">
            <v>XL111NT</v>
          </cell>
          <cell r="H1404" t="str">
            <v>Đường Xuân Phú 16, từ Quốc lộ 1 đến giáo xứ Bình Hòa (xã Xuân Phú)</v>
          </cell>
          <cell r="I1404" t="str">
            <v>Quốc lộ 1</v>
          </cell>
          <cell r="J1404"/>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1.49</v>
          </cell>
          <cell r="Z1404" t="str">
            <v>52. X. Xuân Phú rồi.xlsx</v>
          </cell>
          <cell r="AA1404">
            <v>1300</v>
          </cell>
          <cell r="AB1404">
            <v>670</v>
          </cell>
          <cell r="AC1404">
            <v>600</v>
          </cell>
          <cell r="AD1404">
            <v>450</v>
          </cell>
        </row>
        <row r="1405">
          <cell r="G1405" t="str">
            <v>XL112NT</v>
          </cell>
          <cell r="H1405" t="str">
            <v>Đường Xuân Phú 19, từ Quốc lộ 1 đến ngã ba (hết ranh thửa đất số 159, tờ BĐĐC số 57, xã Xuân Phú)</v>
          </cell>
          <cell r="I1405" t="str">
            <v>Quốc lộ 1</v>
          </cell>
          <cell r="J1405"/>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1.49</v>
          </cell>
          <cell r="Z1405" t="str">
            <v>52. X. Xuân Phú rồi.xlsx</v>
          </cell>
          <cell r="AA1405">
            <v>1300</v>
          </cell>
          <cell r="AB1405">
            <v>670</v>
          </cell>
          <cell r="AC1405">
            <v>600</v>
          </cell>
          <cell r="AD1405">
            <v>450</v>
          </cell>
        </row>
        <row r="1406">
          <cell r="G1406" t="str">
            <v>XL113NT</v>
          </cell>
          <cell r="H1406" t="str">
            <v>Đường Xuân Phú 29, từ Quốc lộ 1 đến suối Soài (xã Xuân Phú)</v>
          </cell>
          <cell r="I1406" t="str">
            <v>Quốc lộ 1</v>
          </cell>
          <cell r="J1406"/>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1.49</v>
          </cell>
          <cell r="Z1406" t="str">
            <v>52. X. Xuân Phú rồi.xlsx</v>
          </cell>
          <cell r="AA1406">
            <v>1300</v>
          </cell>
          <cell r="AB1406">
            <v>670</v>
          </cell>
          <cell r="AC1406">
            <v>600</v>
          </cell>
          <cell r="AD1406">
            <v>450</v>
          </cell>
        </row>
        <row r="1407">
          <cell r="G1407" t="str">
            <v>XL114NT</v>
          </cell>
          <cell r="H1407" t="str">
            <v>Đường Trường An (xã Xuân Phú), từ Quốc lộ 1 đến suối Gia Mứt</v>
          </cell>
          <cell r="I1407" t="str">
            <v>Quốc lộ 1</v>
          </cell>
          <cell r="J1407"/>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1.49</v>
          </cell>
          <cell r="Z1407" t="str">
            <v>52. X. Xuân Phú rồi.xlsx</v>
          </cell>
          <cell r="AA1407">
            <v>1300</v>
          </cell>
          <cell r="AB1407">
            <v>670</v>
          </cell>
          <cell r="AC1407">
            <v>600</v>
          </cell>
          <cell r="AD1407">
            <v>450</v>
          </cell>
        </row>
        <row r="1408">
          <cell r="G1408" t="str">
            <v>XL115NT</v>
          </cell>
          <cell r="H1408" t="str">
            <v>Đường Bình Minh đi ấp Hiệp Hưng (xã Suối Cát)</v>
          </cell>
          <cell r="I1408" t="str">
            <v>Quốc lộ 1</v>
          </cell>
          <cell r="J1408"/>
          <cell r="K1408" t="str">
            <v>Đến ngã 3 ông Sang</v>
          </cell>
          <cell r="L1408"/>
          <cell r="M1408"/>
          <cell r="N1408"/>
          <cell r="O1408"/>
          <cell r="P1408"/>
          <cell r="Q1408"/>
          <cell r="R1408"/>
          <cell r="S1408"/>
          <cell r="T1408"/>
          <cell r="U1408"/>
          <cell r="V1408"/>
          <cell r="W1408"/>
          <cell r="Y1408"/>
          <cell r="Z1408"/>
          <cell r="AA1408"/>
          <cell r="AB1408"/>
          <cell r="AC1408"/>
          <cell r="AD1408"/>
        </row>
        <row r="1409">
          <cell r="G1409" t="str">
            <v>XL115NT_D1</v>
          </cell>
          <cell r="H1409" t="str">
            <v>Đoạn từ Quốc lộ 1 đến ngã 3 ông Sang</v>
          </cell>
          <cell r="I1409" t="str">
            <v>Từ ngã 3 ông Sang</v>
          </cell>
          <cell r="J1409"/>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J1410"/>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1.49</v>
          </cell>
          <cell r="Z1410" t="str">
            <v>51. Xã Xuân Lộc góp ý.xlsx</v>
          </cell>
          <cell r="AA1410">
            <v>1200</v>
          </cell>
          <cell r="AB1410">
            <v>600</v>
          </cell>
          <cell r="AC1410">
            <v>520</v>
          </cell>
          <cell r="AD1410">
            <v>450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J1411"/>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1.32</v>
          </cell>
          <cell r="Z1411" t="str">
            <v>50. Xã Xuân Hòa.xlsx</v>
          </cell>
          <cell r="AA1411">
            <v>1200</v>
          </cell>
          <cell r="AB1411">
            <v>590</v>
          </cell>
          <cell r="AC1411">
            <v>530</v>
          </cell>
          <cell r="AD1411">
            <v>400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J1412"/>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J1413"/>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J1414"/>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J1415"/>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J1416"/>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J1417"/>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J1418"/>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1.38</v>
          </cell>
          <cell r="Z1418" t="str">
            <v>51. Xã Xuân Lộc góp ý.xlsx</v>
          </cell>
          <cell r="AA1418">
            <v>1200</v>
          </cell>
          <cell r="AB1418">
            <v>620</v>
          </cell>
          <cell r="AC1418">
            <v>550</v>
          </cell>
          <cell r="AD1418">
            <v>410</v>
          </cell>
        </row>
        <row r="1419">
          <cell r="G1419" t="str">
            <v>XL125NT</v>
          </cell>
          <cell r="H1419" t="str">
            <v>Đường Tân Hữu đi Trảng Táo (xã Xuân Thành)</v>
          </cell>
          <cell r="I1419" t="str">
            <v>Đường tỉnh 766</v>
          </cell>
          <cell r="J1419"/>
          <cell r="K1419" t="str">
            <v>Đến giáp nhà thờ Tân Hữu</v>
          </cell>
          <cell r="L1419"/>
          <cell r="M1419"/>
          <cell r="N1419"/>
          <cell r="O1419"/>
          <cell r="P1419"/>
          <cell r="Q1419"/>
          <cell r="R1419"/>
          <cell r="S1419"/>
          <cell r="T1419"/>
          <cell r="U1419"/>
          <cell r="V1419"/>
          <cell r="W1419"/>
          <cell r="Y1419"/>
          <cell r="Z1419"/>
          <cell r="AA1419"/>
          <cell r="AB1419"/>
          <cell r="AC1419"/>
          <cell r="AD1419"/>
        </row>
        <row r="1420">
          <cell r="G1420" t="str">
            <v>XL125NT_D1</v>
          </cell>
          <cell r="H1420" t="str">
            <v>Đoạn từ Đường tỉnh 766 đến giáp nhà thờ Tân Hữu</v>
          </cell>
          <cell r="I1420" t="str">
            <v>Từ đường hẻm bên hông nhà thờ Tân Hữu</v>
          </cell>
          <cell r="J1420"/>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J1421"/>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1.49</v>
          </cell>
          <cell r="Z1421" t="str">
            <v>54. Xã Xuân Thành giáp ranh xã Xuân Lộc.xlsx</v>
          </cell>
          <cell r="AA1421">
            <v>1200</v>
          </cell>
          <cell r="AB1421">
            <v>600</v>
          </cell>
          <cell r="AC1421">
            <v>520</v>
          </cell>
          <cell r="AD1421">
            <v>450</v>
          </cell>
        </row>
        <row r="1422">
          <cell r="G1422" t="str">
            <v>XL126NT2</v>
          </cell>
          <cell r="H1422" t="str">
            <v>Đường Xuân Bắc - Bảo Quang</v>
          </cell>
          <cell r="I1422" t="str">
            <v>Đường tỉnh 763</v>
          </cell>
          <cell r="J1422"/>
          <cell r="K1422" t="str">
            <v>Đến hết chùa Giác Huệ</v>
          </cell>
          <cell r="L1422"/>
          <cell r="M1422"/>
          <cell r="N1422"/>
          <cell r="O1422"/>
          <cell r="P1422"/>
          <cell r="Q1422"/>
          <cell r="R1422"/>
          <cell r="S1422"/>
          <cell r="T1422"/>
          <cell r="U1422"/>
          <cell r="V1422"/>
          <cell r="W1422"/>
          <cell r="Y1422"/>
          <cell r="Z1422"/>
          <cell r="AA1422"/>
          <cell r="AB1422"/>
          <cell r="AC1422"/>
          <cell r="AD1422"/>
        </row>
        <row r="1423">
          <cell r="G1423" t="str">
            <v>XL126NT2_D1</v>
          </cell>
          <cell r="H1423" t="str">
            <v>Đoạn từ Đường tỉnh 763 đến hết chùa Giác Huệ (thửa đất số 26, tờ bản đồ số 89, xã Xuân Bắc)</v>
          </cell>
          <cell r="I1423" t="str">
            <v>Từ chùa Giác Huệ</v>
          </cell>
          <cell r="J1423"/>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J1424"/>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J1425"/>
          <cell r="K1425" t="str">
            <v>Đến hết Trường Tiểu học 3/2 (thửa đất số 128, tờ bản đồ số 89, xã Xuân Bắc)</v>
          </cell>
          <cell r="L1425"/>
          <cell r="M1425"/>
          <cell r="N1425"/>
          <cell r="O1425"/>
          <cell r="P1425"/>
          <cell r="Q1425"/>
          <cell r="R1425"/>
          <cell r="S1425"/>
          <cell r="T1425"/>
          <cell r="U1425"/>
          <cell r="V1425"/>
          <cell r="W1425"/>
          <cell r="Y1425"/>
          <cell r="Z1425"/>
          <cell r="AA1425"/>
          <cell r="AB1425"/>
          <cell r="AC1425"/>
          <cell r="AD1425"/>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J1426"/>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J1427"/>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J1428"/>
          <cell r="K1428" t="str">
            <v>Từ Đường tỉnh 763 vào 500 m</v>
          </cell>
          <cell r="L1428"/>
          <cell r="M1428"/>
          <cell r="N1428"/>
          <cell r="O1428"/>
          <cell r="P1428"/>
          <cell r="Q1428"/>
          <cell r="R1428"/>
          <cell r="S1428"/>
          <cell r="T1428"/>
          <cell r="U1428"/>
          <cell r="V1428"/>
          <cell r="W1428"/>
          <cell r="Y1428"/>
          <cell r="Z1428"/>
          <cell r="AA1428"/>
          <cell r="AB1428"/>
          <cell r="AC1428"/>
          <cell r="AD1428"/>
        </row>
        <row r="1429">
          <cell r="G1429" t="str">
            <v>XL128NT_D1</v>
          </cell>
          <cell r="H1429" t="str">
            <v>Đoạn từ Đường tỉnh 763 đến hết mét thứ 500 (thửa đất số 145, tờ bản đồ số 65, xã Xuân Bắc)</v>
          </cell>
          <cell r="I1429" t="str">
            <v>Từ Đường tỉnh 763 vào 500 m</v>
          </cell>
          <cell r="J1429"/>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1.49</v>
          </cell>
          <cell r="Z1429" t="str">
            <v>46. xã Xuân Bắc.xlsx</v>
          </cell>
          <cell r="AA1429">
            <v>1300</v>
          </cell>
          <cell r="AB1429">
            <v>750</v>
          </cell>
          <cell r="AC1429">
            <v>520</v>
          </cell>
          <cell r="AD1429">
            <v>370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J1430"/>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1.49</v>
          </cell>
          <cell r="Z1430" t="str">
            <v>46. xã Xuân Bắc.xlsx</v>
          </cell>
          <cell r="AA1430">
            <v>1200</v>
          </cell>
          <cell r="AB1430">
            <v>670</v>
          </cell>
          <cell r="AC1430">
            <v>450</v>
          </cell>
          <cell r="AD1430">
            <v>300</v>
          </cell>
        </row>
        <row r="1431">
          <cell r="G1431" t="str">
            <v>XL129NT</v>
          </cell>
          <cell r="H1431" t="str">
            <v>Đường tổ 3+4 ấp 3B xã Xuân Bắc</v>
          </cell>
          <cell r="I1431" t="str">
            <v>Đường tỉnh 763</v>
          </cell>
          <cell r="J1431"/>
          <cell r="K1431" t="str">
            <v>Từ Đường tỉnh 763 vào 800 m</v>
          </cell>
          <cell r="L1431"/>
          <cell r="M1431"/>
          <cell r="N1431"/>
          <cell r="O1431"/>
          <cell r="P1431"/>
          <cell r="Q1431"/>
          <cell r="R1431"/>
          <cell r="S1431"/>
          <cell r="T1431"/>
          <cell r="U1431"/>
          <cell r="V1431"/>
          <cell r="W1431"/>
          <cell r="Y1431"/>
          <cell r="Z1431"/>
          <cell r="AA1431"/>
          <cell r="AB1431"/>
          <cell r="AC1431"/>
          <cell r="AD1431"/>
        </row>
        <row r="1432">
          <cell r="G1432" t="str">
            <v>XL129NT_D1</v>
          </cell>
          <cell r="H1432" t="str">
            <v>Đoạn từ Đường tỉnh 763 đến hết mét thứ 800 (thửa đất số 106, tờ bản đồ số 65, xã Xuân Bắc)</v>
          </cell>
          <cell r="I1432" t="str">
            <v>Từ Đường tỉnh 763 vào 800 m</v>
          </cell>
          <cell r="J1432"/>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1.49</v>
          </cell>
          <cell r="Z1432" t="str">
            <v>46. xã Xuân Bắc.xlsx</v>
          </cell>
          <cell r="AA1432">
            <v>1300</v>
          </cell>
          <cell r="AB1432">
            <v>750</v>
          </cell>
          <cell r="AC1432">
            <v>520</v>
          </cell>
          <cell r="AD1432">
            <v>370</v>
          </cell>
        </row>
        <row r="1433">
          <cell r="G1433" t="str">
            <v>XL129NT_D2</v>
          </cell>
          <cell r="H1433" t="str">
            <v>Đoạn từ mét thứ 800 đến đường tổ 6 ấp 3B xã Xuân Bắc</v>
          </cell>
          <cell r="I1433" t="str">
            <v>Đường tỉnh 763</v>
          </cell>
          <cell r="J1433"/>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1.49</v>
          </cell>
          <cell r="Z1433" t="str">
            <v>46. xã Xuân Bắc.xlsx</v>
          </cell>
          <cell r="AA1433">
            <v>1200</v>
          </cell>
          <cell r="AB1433">
            <v>670</v>
          </cell>
          <cell r="AC1433">
            <v>450</v>
          </cell>
          <cell r="AD1433">
            <v>300</v>
          </cell>
        </row>
        <row r="1434">
          <cell r="G1434" t="str">
            <v>XL130NT</v>
          </cell>
          <cell r="H1434" t="str">
            <v>Đường tổ 6 ấp 3B xã Xuân Bắc</v>
          </cell>
          <cell r="I1434" t="str">
            <v>Đường tỉnh 763</v>
          </cell>
          <cell r="J1434"/>
          <cell r="K1434" t="str">
            <v>Từ Đường tỉnh 763 vào 500 m</v>
          </cell>
          <cell r="L1434"/>
          <cell r="M1434"/>
          <cell r="N1434"/>
          <cell r="O1434"/>
          <cell r="P1434"/>
          <cell r="Q1434"/>
          <cell r="R1434"/>
          <cell r="S1434"/>
          <cell r="T1434"/>
          <cell r="U1434"/>
          <cell r="V1434"/>
          <cell r="W1434"/>
          <cell r="Y1434"/>
          <cell r="Z1434"/>
          <cell r="AA1434"/>
          <cell r="AB1434"/>
          <cell r="AC1434"/>
          <cell r="AD1434"/>
        </row>
        <row r="1435">
          <cell r="G1435" t="str">
            <v>XL130NT_D1</v>
          </cell>
          <cell r="H1435" t="str">
            <v>Đoạn từ Đường tỉnh 763 đến 500 m (thửa đất số 5, tờ bản đồ số 62, xã Xuân Bắc)</v>
          </cell>
          <cell r="I1435" t="str">
            <v>Từ Đường tỉnh 763 vào 500 m</v>
          </cell>
          <cell r="J1435"/>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1.49</v>
          </cell>
          <cell r="Z1435" t="str">
            <v>46. xã Xuân Bắc.xlsx</v>
          </cell>
          <cell r="AA1435">
            <v>1300</v>
          </cell>
          <cell r="AB1435">
            <v>750</v>
          </cell>
          <cell r="AC1435">
            <v>520</v>
          </cell>
          <cell r="AD1435">
            <v>370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J1436"/>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1.49</v>
          </cell>
          <cell r="Z1436" t="str">
            <v>46. xã Xuân Bắc.xlsx</v>
          </cell>
          <cell r="AA1436">
            <v>1200</v>
          </cell>
          <cell r="AB1436">
            <v>670</v>
          </cell>
          <cell r="AC1436">
            <v>450</v>
          </cell>
          <cell r="AD1436">
            <v>300</v>
          </cell>
        </row>
        <row r="1437">
          <cell r="G1437" t="str">
            <v>XL131NT2</v>
          </cell>
          <cell r="H1437" t="str">
            <v>Đường ấp Nam Hà đi ấp Bưng Cần (xã Bảo Hòa)</v>
          </cell>
          <cell r="I1437"/>
          <cell r="J1437"/>
          <cell r="K1437"/>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cell r="I1438"/>
          <cell r="J1438"/>
          <cell r="K1438"/>
          <cell r="L1438"/>
          <cell r="M1438"/>
          <cell r="N1438"/>
          <cell r="O1438"/>
          <cell r="P1438"/>
          <cell r="Q1438"/>
          <cell r="R1438"/>
          <cell r="S1438"/>
          <cell r="T1438"/>
          <cell r="U1438"/>
          <cell r="V1438"/>
          <cell r="W1438"/>
          <cell r="Y1438"/>
          <cell r="Z1438"/>
          <cell r="AA1438"/>
          <cell r="AB1438"/>
          <cell r="AC1438"/>
          <cell r="AD1438"/>
        </row>
        <row r="1439">
          <cell r="G1439" t="str">
            <v>CM1NT1</v>
          </cell>
          <cell r="H1439" t="str">
            <v>Quốc lộ 56</v>
          </cell>
          <cell r="I1439" t="str">
            <v>Giáp ranh xã Hàng Gòn, thành phố Long Khánh</v>
          </cell>
          <cell r="J1439"/>
          <cell r="K1439" t="str">
            <v>Ngã ba đường Nhân Nghĩa - Xuân Đông</v>
          </cell>
          <cell r="L1439"/>
          <cell r="M1439"/>
          <cell r="N1439"/>
          <cell r="O1439"/>
          <cell r="P1439"/>
          <cell r="Q1439"/>
          <cell r="R1439"/>
          <cell r="S1439"/>
          <cell r="T1439"/>
          <cell r="U1439"/>
          <cell r="V1439"/>
          <cell r="W1439"/>
          <cell r="Y1439"/>
          <cell r="Z1439"/>
          <cell r="AA1439"/>
          <cell r="AB1439"/>
          <cell r="AC1439"/>
          <cell r="AD1439"/>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J1440"/>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J1441"/>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J1442"/>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J1443"/>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J1444"/>
          <cell r="K1444" t="str">
            <v>Hết cây xăng Xuân Mỹ</v>
          </cell>
          <cell r="L1444"/>
          <cell r="M1444"/>
          <cell r="N1444"/>
          <cell r="O1444"/>
          <cell r="P1444"/>
          <cell r="Q1444"/>
          <cell r="R1444"/>
          <cell r="S1444"/>
          <cell r="T1444"/>
          <cell r="U1444"/>
          <cell r="V1444"/>
          <cell r="W1444"/>
          <cell r="Y1444"/>
          <cell r="Z1444"/>
          <cell r="AA1444"/>
          <cell r="AB1444"/>
          <cell r="AC1444"/>
          <cell r="AD1444"/>
        </row>
        <row r="1445">
          <cell r="G1445" t="str">
            <v>CM2NT1_D1</v>
          </cell>
          <cell r="H1445" t="str">
            <v>Đoạn từ Quốc lộ 56 đến hết cây xăng Xuân Mỹ</v>
          </cell>
          <cell r="I1445" t="str">
            <v>Giáp cây xăng Xuân Mỹ</v>
          </cell>
          <cell r="J1445"/>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J1446"/>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J1447"/>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J1448"/>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J1449"/>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J1450"/>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J1451"/>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J1452"/>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J1453"/>
          <cell r="K1453" t="str">
            <v>Giáp trạm xăng dầu Đồng Nai</v>
          </cell>
          <cell r="L1453"/>
          <cell r="M1453"/>
          <cell r="N1453"/>
          <cell r="O1453"/>
          <cell r="P1453"/>
          <cell r="Q1453"/>
          <cell r="R1453"/>
          <cell r="S1453"/>
          <cell r="T1453"/>
          <cell r="U1453"/>
          <cell r="V1453"/>
          <cell r="W1453"/>
          <cell r="Y1453"/>
          <cell r="Z1453"/>
          <cell r="AA1453"/>
          <cell r="AB1453"/>
          <cell r="AC1453"/>
          <cell r="AD1453"/>
        </row>
        <row r="1454">
          <cell r="G1454" t="str">
            <v>CM3NT1_D1</v>
          </cell>
          <cell r="H1454" t="str">
            <v>Đoạn từ giáp xã Lang Minh huyện Xuân Lộc đến giáp trạm xăng dầu Đồng Nai</v>
          </cell>
          <cell r="I1454" t="str">
            <v>Đầu trạm xăng dầu Đồng Nai</v>
          </cell>
          <cell r="J1454"/>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J1455"/>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J1456"/>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J1457"/>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J1458"/>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J1459"/>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J1460"/>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J1461"/>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J1462"/>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J1463"/>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J1464"/>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J1465"/>
          <cell r="K1465" t="str">
            <v>Hết khu dân cư hiện hữu ấp 1 xã Xuân Đường</v>
          </cell>
          <cell r="L1465"/>
          <cell r="M1465"/>
          <cell r="N1465"/>
          <cell r="O1465"/>
          <cell r="P1465"/>
          <cell r="Q1465"/>
          <cell r="R1465"/>
          <cell r="S1465"/>
          <cell r="T1465"/>
          <cell r="U1465"/>
          <cell r="V1465"/>
          <cell r="W1465"/>
          <cell r="Y1465"/>
          <cell r="Z1465"/>
          <cell r="AA1465"/>
          <cell r="AB1465"/>
          <cell r="AC1465"/>
          <cell r="AD1465"/>
        </row>
        <row r="1466">
          <cell r="G1466" t="str">
            <v>CM4NT1_D1</v>
          </cell>
          <cell r="H1466" t="str">
            <v>Đoạn từ giáp ranh thị trấn Long Giao đến hết khu dân cư hiện hữu ấp 1 xã Xuân Đường</v>
          </cell>
          <cell r="I1466" t="str">
            <v>Giáp khu dân cư hiện hữu ấp 1 xã Xuân Đường</v>
          </cell>
          <cell r="J1466"/>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J1467"/>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J1468"/>
          <cell r="K1468" t="str">
            <v>Trạm xăng dầu Nam Hà (+100 m)</v>
          </cell>
          <cell r="L1468"/>
          <cell r="M1468"/>
          <cell r="N1468"/>
          <cell r="O1468"/>
          <cell r="P1468"/>
          <cell r="Q1468"/>
          <cell r="R1468"/>
          <cell r="S1468"/>
          <cell r="T1468"/>
          <cell r="U1468"/>
          <cell r="V1468"/>
          <cell r="W1468"/>
          <cell r="Y1468"/>
          <cell r="Z1468"/>
          <cell r="AA1468"/>
          <cell r="AB1468"/>
          <cell r="AC1468"/>
          <cell r="AD1468"/>
        </row>
        <row r="1469">
          <cell r="G1469" t="str">
            <v>CM5NT1_D1</v>
          </cell>
          <cell r="H1469" t="str">
            <v>Đoạn từ cầu Suối Hai đến trạm xăng dầu Nam Hà (+100 m)</v>
          </cell>
          <cell r="I1469" t="str">
            <v>Trạm xăng dầu Nam Hà (+100 m)</v>
          </cell>
          <cell r="J1469"/>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J1470"/>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J1471"/>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J1472"/>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J1473"/>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J1474"/>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J1475"/>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J1476"/>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J1477"/>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J1478"/>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J1479"/>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J1480"/>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I1481"/>
          <cell r="J1481"/>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J1482"/>
          <cell r="K1482" t="str">
            <v>Giáp cây xăng Châu Loan</v>
          </cell>
          <cell r="L1482"/>
          <cell r="M1482"/>
          <cell r="N1482"/>
          <cell r="O1482"/>
          <cell r="P1482"/>
          <cell r="Q1482"/>
          <cell r="R1482"/>
          <cell r="S1482"/>
          <cell r="T1482"/>
          <cell r="U1482"/>
          <cell r="V1482"/>
          <cell r="W1482"/>
          <cell r="Y1482"/>
          <cell r="Z1482"/>
          <cell r="AA1482"/>
          <cell r="AB1482"/>
          <cell r="AC1482"/>
          <cell r="AD1482"/>
        </row>
        <row r="1483">
          <cell r="G1483" t="str">
            <v>CM6NT1_D1</v>
          </cell>
          <cell r="H1483" t="str">
            <v>Đoạn từ Đường tỉnh 765 đến giáp cây xăng Châu Loan</v>
          </cell>
          <cell r="I1483" t="str">
            <v>Đầu cây xăng Châu Loan</v>
          </cell>
          <cell r="J1483"/>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J1484"/>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J1485"/>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J1486"/>
          <cell r="K1486" t="str">
            <v>Đường ấp 4 - Xuân Tây</v>
          </cell>
          <cell r="L1486"/>
          <cell r="M1486"/>
          <cell r="N1486"/>
          <cell r="O1486"/>
          <cell r="P1486"/>
          <cell r="Q1486"/>
          <cell r="R1486"/>
          <cell r="S1486"/>
          <cell r="T1486"/>
          <cell r="U1486"/>
          <cell r="V1486"/>
          <cell r="W1486"/>
          <cell r="Y1486"/>
          <cell r="Z1486"/>
          <cell r="AA1486"/>
          <cell r="AB1486"/>
          <cell r="AC1486"/>
          <cell r="AD1486"/>
        </row>
        <row r="1487">
          <cell r="G1487" t="str">
            <v>CM7NT1_D1</v>
          </cell>
          <cell r="H1487" t="str">
            <v>Đoạn từ giáp ranh huyện Long Thành đến cầu Quân Y</v>
          </cell>
          <cell r="I1487" t="str">
            <v xml:space="preserve">Giáp ranh xã Xuân Phú, huyện Xuân Lộc </v>
          </cell>
          <cell r="J1487"/>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J1488"/>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J1489"/>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J1490"/>
          <cell r="K1490" t="str">
            <v>Hết xã Nhân Nghĩa</v>
          </cell>
          <cell r="L1490"/>
          <cell r="M1490"/>
          <cell r="N1490"/>
          <cell r="O1490"/>
          <cell r="P1490"/>
          <cell r="Q1490"/>
          <cell r="R1490"/>
          <cell r="S1490"/>
          <cell r="T1490"/>
          <cell r="U1490"/>
          <cell r="V1490"/>
          <cell r="W1490"/>
          <cell r="Y1490"/>
          <cell r="Z1490"/>
          <cell r="AA1490"/>
          <cell r="AB1490"/>
          <cell r="AC1490"/>
          <cell r="AD1490"/>
        </row>
        <row r="1491">
          <cell r="G1491" t="str">
            <v>CM8NT_D1</v>
          </cell>
          <cell r="H1491" t="str">
            <v>Đoạn từ giáp ranh xã Xuân Phú - huyện Xuân Lộc đến đường Nhân Nghĩa - Xuân Đông</v>
          </cell>
          <cell r="I1491" t="str">
            <v>Giáp ranh xã Nhân Nghĩa</v>
          </cell>
          <cell r="J1491"/>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J1492"/>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J1493"/>
          <cell r="K1493" t="str">
            <v>Đường Sông Nhạn - Dầu Giây</v>
          </cell>
          <cell r="L1493"/>
          <cell r="M1493"/>
          <cell r="N1493"/>
          <cell r="O1493"/>
          <cell r="P1493"/>
          <cell r="Q1493"/>
          <cell r="R1493"/>
          <cell r="S1493"/>
          <cell r="T1493"/>
          <cell r="U1493"/>
          <cell r="V1493"/>
          <cell r="W1493"/>
          <cell r="Y1493"/>
          <cell r="Z1493"/>
          <cell r="AA1493"/>
          <cell r="AB1493"/>
          <cell r="AC1493"/>
          <cell r="AD1493"/>
        </row>
        <row r="1494">
          <cell r="G1494" t="str">
            <v>CM9NT2_D1</v>
          </cell>
          <cell r="H1494" t="str">
            <v>Đoạn từ Quốc lộ 56 đến hết xã Nhân Nghĩa</v>
          </cell>
          <cell r="I1494" t="str">
            <v>Đường tỉnh 765</v>
          </cell>
          <cell r="J1494"/>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J1495"/>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J1496"/>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J1497"/>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J1498"/>
          <cell r="K1498" t="str">
            <v>Giáp ranh xã Bảo Bình</v>
          </cell>
          <cell r="L1498"/>
          <cell r="M1498"/>
          <cell r="N1498"/>
          <cell r="O1498"/>
          <cell r="P1498"/>
          <cell r="Q1498"/>
          <cell r="R1498"/>
          <cell r="S1498"/>
          <cell r="T1498"/>
          <cell r="U1498"/>
          <cell r="V1498"/>
          <cell r="W1498"/>
          <cell r="Y1498"/>
          <cell r="Z1498"/>
          <cell r="AA1498"/>
          <cell r="AB1498"/>
          <cell r="AC1498"/>
          <cell r="AD1498"/>
        </row>
        <row r="1499">
          <cell r="G1499" t="str">
            <v>CM10NT2_D1</v>
          </cell>
          <cell r="H1499" t="str">
            <v>Đoạn từ Đường tỉnh 765 (+2.000 m)</v>
          </cell>
          <cell r="I1499" t="str">
            <v>Giáp ranh xã Bảo Bình</v>
          </cell>
          <cell r="J1499"/>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J1500"/>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J1501"/>
          <cell r="K1501" t="str">
            <v>Giáp Nhà Văn hóa ấp 3 xã Xuân Tây</v>
          </cell>
          <cell r="L1501"/>
          <cell r="M1501"/>
          <cell r="N1501"/>
          <cell r="O1501"/>
          <cell r="P1501"/>
          <cell r="Q1501"/>
          <cell r="R1501"/>
          <cell r="S1501"/>
          <cell r="T1501"/>
          <cell r="U1501"/>
          <cell r="V1501"/>
          <cell r="W1501"/>
          <cell r="Y1501"/>
          <cell r="Z1501"/>
          <cell r="AA1501"/>
          <cell r="AB1501"/>
          <cell r="AC1501"/>
          <cell r="AD1501"/>
        </row>
        <row r="1502">
          <cell r="G1502" t="str">
            <v>CM11NT2_D1</v>
          </cell>
          <cell r="H1502" t="str">
            <v>Đoạn từ Quốc lộ 56 xã Nhân Nghĩa đến giáp ranh xã Bảo Bình</v>
          </cell>
          <cell r="I1502" t="str">
            <v>Đầu Nhà Văn hóa ấp 3 xã Xuân Tây</v>
          </cell>
          <cell r="J1502"/>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J1503"/>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J1504"/>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J1505"/>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J1506"/>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J1507"/>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J1508"/>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J1509"/>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J1510"/>
          <cell r="K1510" t="str">
            <v>Hết khu dân cư hiện hữu ấp 3 xã Thừa Đức</v>
          </cell>
          <cell r="L1510"/>
          <cell r="M1510"/>
          <cell r="N1510"/>
          <cell r="O1510"/>
          <cell r="P1510"/>
          <cell r="Q1510"/>
          <cell r="R1510"/>
          <cell r="S1510"/>
          <cell r="T1510"/>
          <cell r="U1510"/>
          <cell r="V1510"/>
          <cell r="W1510"/>
          <cell r="Y1510"/>
          <cell r="Z1510"/>
          <cell r="AA1510"/>
          <cell r="AB1510"/>
          <cell r="AC1510"/>
          <cell r="AD1510"/>
        </row>
        <row r="1511">
          <cell r="G1511" t="str">
            <v>CM14NT2_D1</v>
          </cell>
          <cell r="H1511" t="str">
            <v>Đoạn từ Đường tỉnh 765 đến hết mét 1500</v>
          </cell>
          <cell r="I1511" t="str">
            <v xml:space="preserve">Giáp khu dân cư hiện hữu ấp 3 xã Thừa Đức </v>
          </cell>
          <cell r="J1511"/>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J1512"/>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J1513"/>
          <cell r="K1513" t="str">
            <v>Đường Xuân Phú - Xuân Tây (đoạn thuộc xã Xuân Tây)</v>
          </cell>
          <cell r="L1513"/>
          <cell r="M1513"/>
          <cell r="N1513"/>
          <cell r="O1513"/>
          <cell r="P1513"/>
          <cell r="Q1513"/>
          <cell r="R1513"/>
          <cell r="S1513"/>
          <cell r="T1513"/>
          <cell r="U1513"/>
          <cell r="V1513"/>
          <cell r="W1513"/>
          <cell r="Y1513"/>
          <cell r="Z1513"/>
          <cell r="AA1513"/>
          <cell r="AB1513"/>
          <cell r="AC1513"/>
          <cell r="AD1513"/>
        </row>
        <row r="1514">
          <cell r="G1514" t="str">
            <v>CM15NT2_D1</v>
          </cell>
          <cell r="H1514" t="str">
            <v>Đoạn từ Đường tỉnh 773 đến hết khu dân cư hiện hữu ấp 3 xã Thừa Đức</v>
          </cell>
          <cell r="I1514" t="str">
            <v>Đường tỉnh 765B (đường Xuân Định - Lâm San)</v>
          </cell>
          <cell r="J1514"/>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J1515"/>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J1516"/>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J1517"/>
          <cell r="K1517" t="str">
            <v>Quốc lộ 56</v>
          </cell>
          <cell r="L1517"/>
          <cell r="M1517"/>
          <cell r="N1517"/>
          <cell r="O1517"/>
          <cell r="P1517"/>
          <cell r="Q1517"/>
          <cell r="R1517"/>
          <cell r="S1517"/>
          <cell r="T1517"/>
          <cell r="U1517"/>
          <cell r="V1517"/>
          <cell r="W1517"/>
          <cell r="Y1517"/>
          <cell r="Z1517"/>
          <cell r="AA1517"/>
          <cell r="AB1517"/>
          <cell r="AC1517"/>
          <cell r="AD1517"/>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J1518"/>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J1519"/>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J1520"/>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J1521"/>
          <cell r="K1521" t="str">
            <v>Đến giáp ranh xã Bình An, Long Thành</v>
          </cell>
          <cell r="L1521"/>
          <cell r="M1521"/>
          <cell r="N1521"/>
          <cell r="O1521"/>
          <cell r="P1521"/>
          <cell r="Q1521"/>
          <cell r="R1521"/>
          <cell r="S1521"/>
          <cell r="T1521"/>
          <cell r="U1521"/>
          <cell r="V1521"/>
          <cell r="W1521"/>
          <cell r="Y1521"/>
          <cell r="Z1521"/>
          <cell r="AA1521"/>
          <cell r="AB1521"/>
          <cell r="AC1521"/>
          <cell r="AD1521"/>
        </row>
        <row r="1522">
          <cell r="G1522" t="str">
            <v>CM17NT2_D1</v>
          </cell>
          <cell r="H1522" t="str">
            <v>Đoạn từ Đường tỉnh 765B đến hết mét thứ 500</v>
          </cell>
          <cell r="I1522" t="str">
            <v>Giáp ranh thị trấn Long Giao</v>
          </cell>
          <cell r="J1522"/>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J1523"/>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J1524"/>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J1525"/>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J1526"/>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J1527"/>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J1528"/>
          <cell r="K1528" t="str">
            <v>Đến hết 3.000m</v>
          </cell>
          <cell r="L1528"/>
          <cell r="M1528"/>
          <cell r="N1528"/>
          <cell r="O1528"/>
          <cell r="P1528"/>
          <cell r="Q1528"/>
          <cell r="R1528"/>
          <cell r="S1528"/>
          <cell r="T1528"/>
          <cell r="U1528"/>
          <cell r="V1528"/>
          <cell r="W1528"/>
          <cell r="Y1528"/>
          <cell r="Z1528"/>
          <cell r="AA1528"/>
          <cell r="AB1528"/>
          <cell r="AC1528"/>
          <cell r="AD1528"/>
        </row>
        <row r="1529">
          <cell r="G1529" t="str">
            <v>CM22NT2_D1</v>
          </cell>
          <cell r="H1529" t="str">
            <v>Từ đường tỉnh 765 đến giáp ranh tỉnh Bà Rịa - Vũng Tàu</v>
          </cell>
          <cell r="I1529"/>
          <cell r="J1529"/>
          <cell r="K1529"/>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I1530"/>
          <cell r="J1530"/>
          <cell r="K1530"/>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J1531"/>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J1532"/>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J1533"/>
          <cell r="K1533" t="str">
            <v>Đường tỉnh 765B (đường Xuân Định - Lâm San)</v>
          </cell>
          <cell r="L1533"/>
          <cell r="M1533"/>
          <cell r="N1533"/>
          <cell r="O1533"/>
          <cell r="P1533"/>
          <cell r="Q1533"/>
          <cell r="R1533"/>
          <cell r="S1533"/>
          <cell r="T1533"/>
          <cell r="U1533"/>
          <cell r="V1533"/>
          <cell r="W1533"/>
          <cell r="Y1533"/>
          <cell r="Z1533"/>
          <cell r="AA1533"/>
          <cell r="AB1533"/>
          <cell r="AC1533"/>
          <cell r="AD1533"/>
        </row>
        <row r="1534">
          <cell r="G1534" t="str">
            <v>CM25NT2_D1</v>
          </cell>
          <cell r="H1534" t="str">
            <v>Đoạn từ đường Sông Nhạn - Dầu Giây (+3.000 m)</v>
          </cell>
          <cell r="I1534" t="str">
            <v>Đường tỉnh 779 (đường Xuân tâm - Xuân đông)</v>
          </cell>
          <cell r="J1534"/>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J1535"/>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J1536"/>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J1537"/>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J1538"/>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J1539"/>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J1540"/>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J1541"/>
          <cell r="K1541" t="str">
            <v>Đến giáp đường cao tốc Phan Thiết-Dầu Giây</v>
          </cell>
          <cell r="L1541"/>
          <cell r="M1541"/>
          <cell r="N1541"/>
          <cell r="O1541"/>
          <cell r="P1541"/>
          <cell r="Q1541"/>
          <cell r="R1541"/>
          <cell r="S1541"/>
          <cell r="T1541"/>
          <cell r="U1541"/>
          <cell r="V1541"/>
          <cell r="W1541"/>
          <cell r="Y1541"/>
          <cell r="Z1541"/>
          <cell r="AA1541"/>
          <cell r="AB1541"/>
          <cell r="AC1541"/>
          <cell r="AD1541"/>
        </row>
        <row r="1542">
          <cell r="G1542" t="str">
            <v>CM30NT2_D1</v>
          </cell>
          <cell r="H1542" t="str">
            <v>Đoạn từ Đường tỉnh 765 (+1.800 m)</v>
          </cell>
          <cell r="I1542" t="str">
            <v>Đường Sông Nhạn-Dầu Giây</v>
          </cell>
          <cell r="J1542"/>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J1543"/>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J1544"/>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J1545"/>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J1546"/>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J1547"/>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J1548"/>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J1549"/>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J1550"/>
          <cell r="K1550" t="str">
            <v>đến cách ngã ba giao với Đường tỉnh 765B (Xuân Định - Lâm San) (-1000m)</v>
          </cell>
          <cell r="L1550"/>
          <cell r="M1550"/>
          <cell r="N1550"/>
          <cell r="O1550"/>
          <cell r="P1550"/>
          <cell r="Q1550"/>
          <cell r="R1550"/>
          <cell r="S1550"/>
          <cell r="T1550"/>
          <cell r="U1550"/>
          <cell r="V1550"/>
          <cell r="W1550"/>
          <cell r="Y1550"/>
          <cell r="Z1550"/>
          <cell r="AA1550"/>
          <cell r="AB1550"/>
          <cell r="AC1550"/>
          <cell r="AD1550"/>
        </row>
        <row r="1551">
          <cell r="G1551" t="str">
            <v>CM37NT2_D1</v>
          </cell>
          <cell r="H1551" t="str">
            <v>Đoạn qua xã Xuân Mỹ (từ Đường tỉnh 764 đến hết ranh xã Xuân Mỹ)</v>
          </cell>
          <cell r="I1551" t="str">
            <v>Cách ngã ba giao với Đường tỉnh 765B (Xuân Định - Lâm San) (-1000m)</v>
          </cell>
          <cell r="J1551"/>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J1552"/>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J1553"/>
          <cell r="K1553" t="str">
            <v>Bên trái, đến hết ranh thửa đất số 94, tờ BĐĐC số 15, xã Sông Ray; bên phải, đến hết ranh thửa đất số 185, tờ BĐĐC số 15, xã Sông Ray</v>
          </cell>
          <cell r="L1553"/>
          <cell r="M1553"/>
          <cell r="N1553"/>
          <cell r="O1553"/>
          <cell r="P1553"/>
          <cell r="Q1553"/>
          <cell r="R1553"/>
          <cell r="S1553"/>
          <cell r="T1553"/>
          <cell r="U1553"/>
          <cell r="V1553"/>
          <cell r="W1553"/>
          <cell r="Y1553"/>
          <cell r="Z1553"/>
          <cell r="AA1553"/>
          <cell r="AB1553"/>
          <cell r="AC1553"/>
          <cell r="AD1553"/>
        </row>
        <row r="1554">
          <cell r="G1554" t="str">
            <v>CM38NT2_D1</v>
          </cell>
          <cell r="H1554" t="str">
            <v>Đoạn tiếp giáp đường Xuân Đông - Xuân Tây đến cách ngã ba giao với Đường tỉnh 765B (-1000m)</v>
          </cell>
          <cell r="I1554" t="str">
            <v>Quốc lộ 56 xã Xuân Mỹ</v>
          </cell>
          <cell r="J1554"/>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1.29</v>
          </cell>
          <cell r="Z1554" t="str">
            <v>21. xã Cẩm Mỹ giap ranh Hàng gòn xuân quế.xlsx</v>
          </cell>
          <cell r="AA1554">
            <v>1400</v>
          </cell>
          <cell r="AB1554">
            <v>710</v>
          </cell>
          <cell r="AC1554">
            <v>580</v>
          </cell>
          <cell r="AD1554">
            <v>450</v>
          </cell>
        </row>
        <row r="1555">
          <cell r="G1555" t="str">
            <v>CM38NT2_D2</v>
          </cell>
          <cell r="H1555" t="str">
            <v>Đoạn cách ngã ba giao với Đường tỉnh 765B (-1000 m) đến Đường tỉnh 765B</v>
          </cell>
          <cell r="I1555" t="str">
            <v>Đường tỉnh 765B</v>
          </cell>
          <cell r="J1555"/>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1.29</v>
          </cell>
          <cell r="Z1555" t="str">
            <v>21. xã Cẩm Mỹ giap ranh Hàng gòn xuân quế.xlsx</v>
          </cell>
          <cell r="AA1555">
            <v>1500</v>
          </cell>
          <cell r="AB1555">
            <v>770</v>
          </cell>
          <cell r="AC1555">
            <v>650</v>
          </cell>
          <cell r="AD1555">
            <v>520</v>
          </cell>
        </row>
        <row r="1556">
          <cell r="G1556" t="str">
            <v>CM39NT2</v>
          </cell>
          <cell r="H1556" t="str">
            <v>Đường ấp 9-ấp 10 Sông Ray, từ Đường tỉnh 764 đến Đường tỉnh 765</v>
          </cell>
          <cell r="I1556" t="str">
            <v>giáp ranh huyện Xuân Lộc</v>
          </cell>
          <cell r="J1556"/>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J1557"/>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I1558"/>
          <cell r="J1558"/>
          <cell r="K1558"/>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J1559"/>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J1560"/>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J1561"/>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cell r="I1562"/>
          <cell r="J1562"/>
          <cell r="K1562"/>
          <cell r="L1562"/>
          <cell r="M1562"/>
          <cell r="N1562"/>
          <cell r="O1562"/>
          <cell r="P1562"/>
          <cell r="Q1562"/>
          <cell r="R1562"/>
          <cell r="S1562"/>
          <cell r="T1562"/>
          <cell r="U1562"/>
          <cell r="V1562"/>
          <cell r="W1562"/>
          <cell r="Y1562"/>
          <cell r="Z1562"/>
          <cell r="AA1562"/>
          <cell r="AB1562"/>
          <cell r="AC1562"/>
          <cell r="AD1562"/>
        </row>
        <row r="1563">
          <cell r="G1563" t="str">
            <v>TB1NT1</v>
          </cell>
          <cell r="H1563" t="str">
            <v xml:space="preserve">Quốc lộ 1 </v>
          </cell>
          <cell r="I1563" t="str">
            <v>UBND xã Bắc Sơn</v>
          </cell>
          <cell r="J1563"/>
          <cell r="K1563" t="str">
            <v>Cầu Suối Đĩa</v>
          </cell>
          <cell r="L1563"/>
          <cell r="M1563"/>
          <cell r="N1563"/>
          <cell r="O1563"/>
          <cell r="P1563"/>
          <cell r="Q1563"/>
          <cell r="R1563"/>
          <cell r="S1563"/>
          <cell r="T1563"/>
          <cell r="U1563"/>
          <cell r="V1563"/>
          <cell r="W1563"/>
          <cell r="Y1563"/>
          <cell r="Z1563"/>
          <cell r="AA1563"/>
          <cell r="AB1563"/>
          <cell r="AC1563"/>
          <cell r="AD1563"/>
        </row>
        <row r="1564">
          <cell r="G1564" t="str">
            <v>TB1NT1_D1</v>
          </cell>
          <cell r="H1564" t="str">
            <v xml:space="preserve">Đoạn giáp ranh TP. Biên Hòa đến ngã 3 Trị An </v>
          </cell>
          <cell r="I1564" t="str">
            <v>Cầu Suối Đĩa</v>
          </cell>
          <cell r="J1564"/>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J1565"/>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J1566"/>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J1567"/>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J1568"/>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J1569"/>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J1570"/>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J1571"/>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J1572"/>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J1573"/>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J1574"/>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J1575"/>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J1576"/>
          <cell r="K1576" t="str">
            <v>Công ty Việt Vinh</v>
          </cell>
          <cell r="L1576"/>
          <cell r="M1576"/>
          <cell r="N1576"/>
          <cell r="O1576"/>
          <cell r="P1576"/>
          <cell r="Q1576"/>
          <cell r="R1576"/>
          <cell r="S1576"/>
          <cell r="T1576"/>
          <cell r="U1576"/>
          <cell r="V1576"/>
          <cell r="W1576"/>
          <cell r="Y1576"/>
          <cell r="Z1576"/>
          <cell r="AA1576"/>
          <cell r="AB1576"/>
          <cell r="AC1576"/>
          <cell r="AD1576"/>
        </row>
        <row r="1577">
          <cell r="G1577" t="str">
            <v>TB2NT1_D1</v>
          </cell>
          <cell r="H1577" t="str">
            <v>Các đoạn từ ngã tư Tân Lập đi về các hướng (huyện Vĩnh Cửu, huyện Thống Nhất) 0,5km</v>
          </cell>
          <cell r="I1577" t="str">
            <v>Công ty Việt Vinh</v>
          </cell>
          <cell r="J1577"/>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J1578"/>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J1579"/>
          <cell r="K1579" t="str">
            <v>Cầu Sông Thao</v>
          </cell>
          <cell r="L1579"/>
          <cell r="M1579"/>
          <cell r="N1579"/>
          <cell r="O1579"/>
          <cell r="P1579"/>
          <cell r="Q1579"/>
          <cell r="R1579"/>
          <cell r="S1579"/>
          <cell r="T1579"/>
          <cell r="U1579"/>
          <cell r="V1579"/>
          <cell r="W1579"/>
          <cell r="Y1579"/>
          <cell r="Z1579"/>
          <cell r="AA1579"/>
          <cell r="AB1579"/>
          <cell r="AC1579"/>
          <cell r="AD1579"/>
        </row>
        <row r="1580">
          <cell r="G1580" t="str">
            <v>TB3NT1_D1</v>
          </cell>
          <cell r="H1580" t="str">
            <v xml:space="preserve">Đoạn từ ngã 3 Trị An đến công ty Việt Vinh </v>
          </cell>
          <cell r="I1580" t="str">
            <v>Quốc lộ 1</v>
          </cell>
          <cell r="J1580"/>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J1581"/>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J1582"/>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J1583"/>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J1584"/>
          <cell r="K1584" t="str">
            <v>Đường ray xe lửa (xã Hố Nai 3)</v>
          </cell>
          <cell r="L1584"/>
          <cell r="M1584"/>
          <cell r="N1584"/>
          <cell r="O1584"/>
          <cell r="P1584"/>
          <cell r="Q1584"/>
          <cell r="R1584"/>
          <cell r="S1584"/>
          <cell r="T1584"/>
          <cell r="U1584"/>
          <cell r="V1584"/>
          <cell r="W1584"/>
          <cell r="Y1584"/>
          <cell r="Z1584"/>
          <cell r="AA1584"/>
          <cell r="AB1584"/>
          <cell r="AC1584"/>
          <cell r="AD1584"/>
        </row>
        <row r="1585">
          <cell r="G1585" t="str">
            <v>TB4NT_D1</v>
          </cell>
          <cell r="H1585" t="str">
            <v>Đoạn 300m đầu, từ Quốc lộ 1 đến hết mét thứ 300</v>
          </cell>
          <cell r="I1585" t="str">
            <v>Quốc lộ 1</v>
          </cell>
          <cell r="J1585"/>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J1586"/>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J1587"/>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J1588"/>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J1589"/>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J1590"/>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J1591"/>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J1592"/>
          <cell r="K1592" t="str">
            <v>Giáo xứ Đông Vinh</v>
          </cell>
          <cell r="L1592"/>
          <cell r="M1592"/>
          <cell r="N1592"/>
          <cell r="O1592"/>
          <cell r="P1592"/>
          <cell r="Q1592"/>
          <cell r="R1592"/>
          <cell r="S1592"/>
          <cell r="T1592"/>
          <cell r="U1592"/>
          <cell r="V1592"/>
          <cell r="W1592"/>
          <cell r="Y1592"/>
          <cell r="Z1592"/>
          <cell r="AA1592"/>
          <cell r="AB1592"/>
          <cell r="AC1592"/>
          <cell r="AD1592"/>
        </row>
        <row r="1593">
          <cell r="G1593" t="str">
            <v>TB10NT_D1</v>
          </cell>
          <cell r="H1593" t="str">
            <v>200m đoạn đầu (từ Quốc lộ 1 đến hết mét thứ 200)</v>
          </cell>
          <cell r="I1593" t="str">
            <v>Công ty Phương Sinh</v>
          </cell>
          <cell r="J1593"/>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J1594"/>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J1595"/>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J1596"/>
          <cell r="K1596" t="str">
            <v>Hết ranh xã Bắc Sơn</v>
          </cell>
          <cell r="L1596"/>
          <cell r="M1596"/>
          <cell r="N1596"/>
          <cell r="O1596"/>
          <cell r="P1596"/>
          <cell r="Q1596"/>
          <cell r="R1596"/>
          <cell r="S1596"/>
          <cell r="T1596"/>
          <cell r="U1596"/>
          <cell r="V1596"/>
          <cell r="W1596"/>
          <cell r="Y1596"/>
          <cell r="Z1596"/>
          <cell r="AA1596"/>
          <cell r="AB1596"/>
          <cell r="AC1596"/>
          <cell r="AD1596"/>
        </row>
        <row r="1597">
          <cell r="G1597" t="str">
            <v>TB12NT_D1</v>
          </cell>
          <cell r="H1597" t="str">
            <v xml:space="preserve">Đoạn từ công ty Phương Sinh đến đường vào Trường THCS Lê Đình Chinh </v>
          </cell>
          <cell r="I1597" t="str">
            <v>Quốc lộ 1</v>
          </cell>
          <cell r="J1597"/>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J1598"/>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J1599"/>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J1600"/>
          <cell r="K1600" t="str">
            <v>Đường ray xe lửa</v>
          </cell>
          <cell r="L1600"/>
          <cell r="M1600"/>
          <cell r="N1600"/>
          <cell r="O1600"/>
          <cell r="P1600"/>
          <cell r="Q1600"/>
          <cell r="R1600"/>
          <cell r="S1600"/>
          <cell r="T1600"/>
          <cell r="U1600"/>
          <cell r="V1600"/>
          <cell r="W1600"/>
          <cell r="Y1600"/>
          <cell r="Z1600"/>
          <cell r="AA1600"/>
          <cell r="AB1600"/>
          <cell r="AC1600"/>
          <cell r="AD1600"/>
        </row>
        <row r="1601">
          <cell r="G1601" t="str">
            <v>TB13NT2_D1</v>
          </cell>
          <cell r="H1601" t="str">
            <v xml:space="preserve">Đoạn từ Quốc lộ 1 đến đường sắt </v>
          </cell>
          <cell r="I1601" t="str">
            <v>Đường sắt</v>
          </cell>
          <cell r="J1601"/>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J1602"/>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J1603"/>
          <cell r="K1603" t="str">
            <v>Ranh giới xã An Viễn</v>
          </cell>
          <cell r="L1603"/>
          <cell r="M1603"/>
          <cell r="N1603"/>
          <cell r="O1603"/>
          <cell r="P1603"/>
          <cell r="Q1603"/>
          <cell r="R1603"/>
          <cell r="S1603"/>
          <cell r="T1603"/>
          <cell r="U1603"/>
          <cell r="V1603"/>
          <cell r="W1603"/>
          <cell r="Y1603"/>
          <cell r="Z1603"/>
          <cell r="AA1603"/>
          <cell r="AB1603"/>
          <cell r="AC1603"/>
          <cell r="AD1603"/>
        </row>
        <row r="1604">
          <cell r="G1604" t="str">
            <v>TB14NT2_D1</v>
          </cell>
          <cell r="H1604" t="str">
            <v>Đoạn từ Quốc lộ 1 đến đường sắt</v>
          </cell>
          <cell r="I1604" t="str">
            <v>Đường Võ Nguyên Giáp</v>
          </cell>
          <cell r="J1604"/>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J1605"/>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J1606"/>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J1607"/>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J1608"/>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J1609"/>
          <cell r="K1609" t="str">
            <v>Đường 3 tháng 2</v>
          </cell>
          <cell r="L1609"/>
          <cell r="M1609"/>
          <cell r="N1609"/>
          <cell r="O1609"/>
          <cell r="P1609"/>
          <cell r="Q1609"/>
          <cell r="R1609"/>
          <cell r="S1609"/>
          <cell r="T1609"/>
          <cell r="U1609"/>
          <cell r="V1609"/>
          <cell r="W1609"/>
          <cell r="Y1609"/>
          <cell r="Z1609"/>
          <cell r="AA1609"/>
          <cell r="AB1609"/>
          <cell r="AC1609"/>
          <cell r="AD1609"/>
        </row>
        <row r="1610">
          <cell r="G1610" t="str">
            <v>TB16NT2_D1</v>
          </cell>
          <cell r="H1610" t="str">
            <v xml:space="preserve"> Đoạn giáp ranh thị trấn Trảng Bom đến đường vào UBND xã Quảng Tiến </v>
          </cell>
          <cell r="I1610" t="str">
            <v>Đường 3 tháng 2</v>
          </cell>
          <cell r="J1610"/>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J1611"/>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J1612"/>
          <cell r="K1612" t="str">
            <v>Đường ray xe lửa</v>
          </cell>
          <cell r="L1612"/>
          <cell r="M1612"/>
          <cell r="N1612"/>
          <cell r="O1612"/>
          <cell r="P1612"/>
          <cell r="Q1612"/>
          <cell r="R1612"/>
          <cell r="S1612"/>
          <cell r="T1612"/>
          <cell r="U1612"/>
          <cell r="V1612"/>
          <cell r="W1612"/>
          <cell r="Y1612"/>
          <cell r="Z1612"/>
          <cell r="AA1612"/>
          <cell r="AB1612"/>
          <cell r="AC1612"/>
          <cell r="AD1612"/>
        </row>
        <row r="1613">
          <cell r="G1613" t="str">
            <v>TB17NT_D1</v>
          </cell>
          <cell r="H1613" t="str">
            <v xml:space="preserve"> Đoạn từ Quốc lộ 1 đến đường 3 tháng 2 </v>
          </cell>
          <cell r="I1613" t="str">
            <v>Đường sắt</v>
          </cell>
          <cell r="J1613"/>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J1614"/>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J1615"/>
          <cell r="K1615" t="str">
            <v>Cây xăng Xuân Dũng</v>
          </cell>
          <cell r="L1615"/>
          <cell r="M1615"/>
          <cell r="N1615"/>
          <cell r="O1615"/>
          <cell r="P1615"/>
          <cell r="Q1615"/>
          <cell r="R1615"/>
          <cell r="S1615"/>
          <cell r="T1615"/>
          <cell r="U1615"/>
          <cell r="V1615"/>
          <cell r="W1615"/>
          <cell r="Y1615"/>
          <cell r="Z1615"/>
          <cell r="AA1615"/>
          <cell r="AB1615"/>
          <cell r="AC1615"/>
          <cell r="AD1615"/>
        </row>
        <row r="1616">
          <cell r="G1616" t="str">
            <v>TB18NT1_D1</v>
          </cell>
          <cell r="H1616" t="str">
            <v xml:space="preserve"> Đoạn từ đường nhựa giáp ranh thị trấn Trảng Bom đến đường sắt </v>
          </cell>
          <cell r="I1616" t="str">
            <v>Cây xăng Xuân Dũng</v>
          </cell>
          <cell r="J1616"/>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J1617"/>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J1618"/>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J1619"/>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J1620"/>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J1621"/>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J1622"/>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J1623"/>
          <cell r="K1623" t="str">
            <v>Giáp ranh huyện Thống Nhất</v>
          </cell>
          <cell r="L1623"/>
          <cell r="M1623"/>
          <cell r="N1623"/>
          <cell r="O1623"/>
          <cell r="P1623"/>
          <cell r="Q1623"/>
          <cell r="R1623"/>
          <cell r="S1623"/>
          <cell r="T1623"/>
          <cell r="U1623"/>
          <cell r="V1623"/>
          <cell r="W1623"/>
          <cell r="Y1623"/>
          <cell r="Z1623"/>
          <cell r="AA1623"/>
          <cell r="AB1623"/>
          <cell r="AC1623"/>
          <cell r="AD1623"/>
        </row>
        <row r="1624">
          <cell r="G1624" t="str">
            <v>TB21NT2_D1</v>
          </cell>
          <cell r="H1624" t="str">
            <v xml:space="preserve"> Đoạn từ Quốc lộ 1 đến cầu số 1 </v>
          </cell>
          <cell r="I1624" t="str">
            <v>Quốc lộ 1</v>
          </cell>
          <cell r="J1624"/>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J1625"/>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J1626"/>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J1627"/>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J1628"/>
          <cell r="K1628" t="str">
            <v xml:space="preserve">Đường ray xe lửa </v>
          </cell>
          <cell r="L1628"/>
          <cell r="M1628"/>
          <cell r="N1628"/>
          <cell r="O1628"/>
          <cell r="P1628"/>
          <cell r="Q1628"/>
          <cell r="R1628"/>
          <cell r="S1628"/>
          <cell r="T1628"/>
          <cell r="U1628"/>
          <cell r="V1628"/>
          <cell r="W1628"/>
          <cell r="Y1628"/>
          <cell r="Z1628"/>
          <cell r="AA1628"/>
          <cell r="AB1628"/>
          <cell r="AC1628"/>
          <cell r="AD1628"/>
        </row>
        <row r="1629">
          <cell r="G1629" t="str">
            <v>TB22NT2_D1</v>
          </cell>
          <cell r="H1629" t="str">
            <v xml:space="preserve"> Đoạn từ Quốc lộ 1 đến đường sắt </v>
          </cell>
          <cell r="I1629" t="str">
            <v xml:space="preserve">Đường ray xe lửa </v>
          </cell>
          <cell r="J1629"/>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J1630"/>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J1631"/>
          <cell r="K1631" t="str">
            <v>Hồ Trị An</v>
          </cell>
          <cell r="L1631"/>
          <cell r="M1631"/>
          <cell r="N1631"/>
          <cell r="O1631"/>
          <cell r="P1631"/>
          <cell r="Q1631"/>
          <cell r="R1631"/>
          <cell r="S1631"/>
          <cell r="T1631"/>
          <cell r="U1631"/>
          <cell r="V1631"/>
          <cell r="W1631"/>
          <cell r="Y1631"/>
          <cell r="Z1631"/>
          <cell r="AA1631"/>
          <cell r="AB1631"/>
          <cell r="AC1631"/>
          <cell r="AD1631"/>
        </row>
        <row r="1632">
          <cell r="G1632" t="str">
            <v>TB23NT_D1</v>
          </cell>
          <cell r="H1632" t="str">
            <v xml:space="preserve"> Đoạn từ Quốc lộ 1 đến đường sắt</v>
          </cell>
          <cell r="I1632" t="str">
            <v>Giáp ranh thị trấn Trảng Bom</v>
          </cell>
          <cell r="J1632"/>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J1633"/>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J1634"/>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J1635"/>
          <cell r="K1635" t="str">
            <v>Ngã tư Tân Lập (xã Cây Gáo)</v>
          </cell>
          <cell r="L1635"/>
          <cell r="M1635"/>
          <cell r="N1635"/>
          <cell r="O1635"/>
          <cell r="P1635"/>
          <cell r="Q1635"/>
          <cell r="R1635"/>
          <cell r="S1635"/>
          <cell r="T1635"/>
          <cell r="U1635"/>
          <cell r="V1635"/>
          <cell r="W1635"/>
          <cell r="Y1635"/>
          <cell r="Z1635"/>
          <cell r="AA1635"/>
          <cell r="AB1635"/>
          <cell r="AC1635"/>
          <cell r="AD1635"/>
        </row>
        <row r="1636">
          <cell r="G1636" t="str">
            <v>TB25NT1_D1</v>
          </cell>
          <cell r="H1636" t="str">
            <v xml:space="preserve">Đoạn từ giáp ranh thị trấn Trảng Bom đến cầu số 6 (xã Sông Trầu) </v>
          </cell>
          <cell r="I1636" t="str">
            <v>Ngã tư Tân Lập (xã Cây Gáo)</v>
          </cell>
          <cell r="J1636"/>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J1637"/>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J1638"/>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J1639"/>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J1640"/>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J1641"/>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J1642"/>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J1643"/>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J1644"/>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J1645"/>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J1646"/>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J1647"/>
          <cell r="K1647" t="str">
            <v>Đường ray xe lửa xã Tây Hòa</v>
          </cell>
          <cell r="L1647"/>
          <cell r="M1647"/>
          <cell r="N1647"/>
          <cell r="O1647"/>
          <cell r="P1647"/>
          <cell r="Q1647"/>
          <cell r="R1647"/>
          <cell r="S1647"/>
          <cell r="T1647"/>
          <cell r="U1647"/>
          <cell r="V1647"/>
          <cell r="W1647"/>
          <cell r="Y1647"/>
          <cell r="Z1647"/>
          <cell r="AA1647"/>
          <cell r="AB1647"/>
          <cell r="AC1647"/>
          <cell r="AD1647"/>
        </row>
        <row r="1648">
          <cell r="G1648" t="str">
            <v>TB31NT_D1</v>
          </cell>
          <cell r="H1648" t="str">
            <v xml:space="preserve">Đoạn giáp Quốc lộ 1 đến Trường THCS Tây Hòa </v>
          </cell>
          <cell r="I1648" t="str">
            <v>Giáp nhà thờ Lộc Hòa về hướng Tây</v>
          </cell>
          <cell r="J1648"/>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J1649"/>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J1650"/>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J1651"/>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J1652"/>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J1653"/>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J1654"/>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J1655"/>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J1656"/>
          <cell r="K1656" t="str">
            <v>Bên phải, đến hết ranh thửa đất số 189 tờ BĐĐC số 23; Bên trái, đến hết ranh thửa đất số 784, tờ BĐĐC số 23 (xã Đồi 61)</v>
          </cell>
          <cell r="L1656"/>
          <cell r="M1656"/>
          <cell r="N1656"/>
          <cell r="O1656"/>
          <cell r="P1656"/>
          <cell r="Q1656"/>
          <cell r="R1656"/>
          <cell r="S1656"/>
          <cell r="T1656"/>
          <cell r="U1656"/>
          <cell r="V1656"/>
          <cell r="W1656"/>
          <cell r="Y1656"/>
          <cell r="Z1656"/>
          <cell r="AA1656"/>
          <cell r="AB1656"/>
          <cell r="AC1656"/>
          <cell r="AD1656"/>
        </row>
        <row r="1657">
          <cell r="G1657" t="str">
            <v>TB38NT_D1</v>
          </cell>
          <cell r="H1657" t="str">
            <v xml:space="preserve"> Đoạn từ Quốc lộ 1 vào 500m </v>
          </cell>
          <cell r="I1657" t="str">
            <v xml:space="preserve"> Đường nhựa từ đường Lê Duẩn đến Đường tỉnh 777 (xã Đồi 61)</v>
          </cell>
          <cell r="J1657"/>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J1658"/>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J1659"/>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J1660"/>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1.1499999999999999</v>
          </cell>
          <cell r="Z1660" t="str">
            <v>17. X. An Viễn bs đường.xlsx</v>
          </cell>
          <cell r="AA1660">
            <v>8600</v>
          </cell>
          <cell r="AB1660">
            <v>3900</v>
          </cell>
          <cell r="AC1660">
            <v>2800</v>
          </cell>
          <cell r="AD1660">
            <v>1600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J1661"/>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J1662"/>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J1663"/>
          <cell r="K1663" t="str">
            <v>Đường Đông Hòa - Hưng Thịnh- Trung Hòa</v>
          </cell>
          <cell r="L1663"/>
          <cell r="M1663"/>
          <cell r="N1663"/>
          <cell r="O1663"/>
          <cell r="P1663"/>
          <cell r="Q1663"/>
          <cell r="R1663"/>
          <cell r="S1663"/>
          <cell r="T1663"/>
          <cell r="U1663"/>
          <cell r="V1663"/>
          <cell r="W1663"/>
          <cell r="Y1663"/>
          <cell r="Z1663"/>
          <cell r="AA1663"/>
          <cell r="AB1663"/>
          <cell r="AC1663"/>
          <cell r="AD1663"/>
        </row>
        <row r="1664">
          <cell r="G1664" t="str">
            <v>TB43NT_D1</v>
          </cell>
          <cell r="H1664" t="str">
            <v xml:space="preserve"> Đoạn từ Quốc lộ 1 đến đường sắt </v>
          </cell>
          <cell r="I1664" t="str">
            <v>Đường Đông Hòa - Hưng Thịnh- Trung Hòa</v>
          </cell>
          <cell r="J1664"/>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J1665"/>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J1666"/>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J1667"/>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J1668"/>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J1669"/>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J1670"/>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J1671"/>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J1672"/>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J1673"/>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J1674"/>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J1675"/>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J1676"/>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J1677"/>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J1678"/>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J1679"/>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J1680"/>
          <cell r="K1680" t="str">
            <v>Đường 19 tháng 5 (xã Sông Trầu, Sông Thao, Cây Gáo)</v>
          </cell>
          <cell r="L1680"/>
          <cell r="M1680"/>
          <cell r="N1680"/>
          <cell r="O1680"/>
          <cell r="P1680"/>
          <cell r="Q1680"/>
          <cell r="R1680"/>
          <cell r="S1680"/>
          <cell r="T1680"/>
          <cell r="U1680"/>
          <cell r="V1680"/>
          <cell r="W1680"/>
          <cell r="Y1680"/>
          <cell r="Z1680"/>
          <cell r="AA1680"/>
          <cell r="AB1680"/>
          <cell r="AC1680"/>
          <cell r="AD1680"/>
        </row>
        <row r="1681">
          <cell r="G1681" t="str">
            <v>TB57NT_D1</v>
          </cell>
          <cell r="H1681" t="str">
            <v xml:space="preserve"> Đoạn từ đường Trảng Bom - Thanh Bình đến hết ranh xã Sông Trầu (xã Sông Trầu, Cây Gáo, Sông Thao)</v>
          </cell>
          <cell r="I1681" t="str">
            <v>Đường Trảng Bom - Thanh Bình</v>
          </cell>
          <cell r="J1681"/>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J1682"/>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J1683"/>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J1684"/>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J1685"/>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J1686"/>
          <cell r="K1686" t="str">
            <v>Bên phải, đến hết ranh thửa đất số 58 tờ BĐĐC số 9; Bên trái, đến hết ranh thửa đất số 121, tờ BĐĐC số 9 (xã Tây Hòa)</v>
          </cell>
          <cell r="L1686"/>
          <cell r="M1686"/>
          <cell r="N1686"/>
          <cell r="O1686"/>
          <cell r="P1686"/>
          <cell r="Q1686"/>
          <cell r="R1686"/>
          <cell r="S1686"/>
          <cell r="T1686"/>
          <cell r="U1686"/>
          <cell r="V1686"/>
          <cell r="W1686"/>
          <cell r="Y1686"/>
          <cell r="Z1686"/>
          <cell r="AA1686"/>
          <cell r="AB1686"/>
          <cell r="AC1686"/>
          <cell r="AD1686"/>
        </row>
        <row r="1687">
          <cell r="G1687" t="str">
            <v>TB61NT_D1</v>
          </cell>
          <cell r="H1687" t="str">
            <v xml:space="preserve">Đoạn từ Quốc lộ 1 đến cầu Ông Đinh (xã Tây Hòa, xã Trung Hòa) </v>
          </cell>
          <cell r="I1687" t="str">
            <v>Quốc lộ 1</v>
          </cell>
          <cell r="J1687"/>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J1688"/>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J1689"/>
          <cell r="K1689" t="str">
            <v>Ngã ba Yên Thành</v>
          </cell>
          <cell r="L1689"/>
          <cell r="M1689"/>
          <cell r="N1689"/>
          <cell r="O1689"/>
          <cell r="P1689"/>
          <cell r="Q1689"/>
          <cell r="R1689"/>
          <cell r="S1689"/>
          <cell r="T1689"/>
          <cell r="U1689"/>
          <cell r="V1689"/>
          <cell r="W1689"/>
          <cell r="Y1689"/>
          <cell r="Z1689"/>
          <cell r="AA1689"/>
          <cell r="AB1689"/>
          <cell r="AC1689"/>
          <cell r="AD1689"/>
        </row>
        <row r="1690">
          <cell r="G1690" t="str">
            <v>TB62NT_D1</v>
          </cell>
          <cell r="H1690" t="str">
            <v>Đoạn từ Quốc lộ 1 đến đường sắt</v>
          </cell>
          <cell r="I1690" t="str">
            <v>Đường 20</v>
          </cell>
          <cell r="J1690"/>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J1691"/>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J1692"/>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J1693"/>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J1694"/>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J1695"/>
          <cell r="K1695" t="str">
            <v>Giáp ranh xã Sông Trầu</v>
          </cell>
          <cell r="L1695"/>
          <cell r="M1695"/>
          <cell r="N1695"/>
          <cell r="O1695"/>
          <cell r="P1695"/>
          <cell r="Q1695"/>
          <cell r="R1695"/>
          <cell r="S1695"/>
          <cell r="T1695"/>
          <cell r="U1695"/>
          <cell r="V1695"/>
          <cell r="W1695"/>
          <cell r="Y1695"/>
          <cell r="Z1695"/>
          <cell r="AA1695"/>
          <cell r="AB1695"/>
          <cell r="AC1695"/>
          <cell r="AD1695"/>
        </row>
        <row r="1696">
          <cell r="G1696" t="str">
            <v>TB66NT_D1</v>
          </cell>
          <cell r="H1696" t="str">
            <v>Đoạn qua xã Bắc Sơn, từ Đường tỉnh 767 đến giáp ranh giới xã Bình Minh</v>
          </cell>
          <cell r="I1696" t="str">
            <v>Ranh giới xã Bình Minh</v>
          </cell>
          <cell r="J1696"/>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J1697"/>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J1698"/>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J1699"/>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J1700"/>
          <cell r="K1700" t="str">
            <v>Đường Trung tâm</v>
          </cell>
          <cell r="L1700"/>
          <cell r="M1700"/>
          <cell r="N1700"/>
          <cell r="O1700"/>
          <cell r="P1700"/>
          <cell r="Q1700"/>
          <cell r="R1700"/>
          <cell r="S1700"/>
          <cell r="T1700"/>
          <cell r="U1700"/>
          <cell r="V1700"/>
          <cell r="W1700"/>
          <cell r="Y1700"/>
          <cell r="Z1700"/>
          <cell r="AA1700"/>
          <cell r="AB1700"/>
          <cell r="AC1700"/>
          <cell r="AD1700"/>
        </row>
        <row r="1701">
          <cell r="G1701" t="str">
            <v>TB67NT_D1</v>
          </cell>
          <cell r="H1701" t="str">
            <v>Đoạn 300m đầu (từ đường Trung tâm đến hết mét thứ 300)</v>
          </cell>
          <cell r="I1701" t="str">
            <v>Quốc lộ 1</v>
          </cell>
          <cell r="J1701"/>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J1702"/>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J1703"/>
          <cell r="K1703" t="str">
            <v>Đến thửa đất số 82, tờ BĐĐC số 12, xã Hố Nai 3</v>
          </cell>
          <cell r="L1703"/>
          <cell r="M1703"/>
          <cell r="N1703"/>
          <cell r="O1703"/>
          <cell r="P1703"/>
          <cell r="Q1703"/>
          <cell r="R1703"/>
          <cell r="S1703"/>
          <cell r="T1703"/>
          <cell r="U1703"/>
          <cell r="V1703"/>
          <cell r="W1703"/>
          <cell r="Y1703"/>
          <cell r="Z1703"/>
          <cell r="AA1703"/>
          <cell r="AB1703"/>
          <cell r="AC1703"/>
          <cell r="AD1703"/>
        </row>
        <row r="1704">
          <cell r="G1704" t="str">
            <v>TB68NT_D1</v>
          </cell>
          <cell r="H1704" t="str">
            <v>Đoạn 200m đầu (từ Quốc lộ 1 đến hết mét thứ 200)</v>
          </cell>
          <cell r="I1704" t="str">
            <v>Quốc lộ 1</v>
          </cell>
          <cell r="J1704"/>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J1705"/>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J1706"/>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J1707"/>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J1708"/>
          <cell r="K1708" t="str">
            <v>Đường ray xe lửa</v>
          </cell>
          <cell r="L1708"/>
          <cell r="M1708"/>
          <cell r="N1708"/>
          <cell r="O1708"/>
          <cell r="P1708"/>
          <cell r="Q1708"/>
          <cell r="R1708"/>
          <cell r="S1708"/>
          <cell r="T1708"/>
          <cell r="U1708"/>
          <cell r="V1708"/>
          <cell r="W1708"/>
          <cell r="Y1708"/>
          <cell r="Z1708"/>
          <cell r="AA1708"/>
          <cell r="AB1708"/>
          <cell r="AC1708"/>
          <cell r="AD1708"/>
        </row>
        <row r="1709">
          <cell r="G1709" t="str">
            <v>TB71NT_D1</v>
          </cell>
          <cell r="H1709" t="str">
            <v>Đoạn từ Quốc lộ 1 đến hết mét thứ 200</v>
          </cell>
          <cell r="I1709" t="str">
            <v>Quốc lộ 1</v>
          </cell>
          <cell r="J1709"/>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J1710"/>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J1711"/>
          <cell r="K1711" t="str">
            <v>Đường ray xe lửa</v>
          </cell>
          <cell r="L1711"/>
          <cell r="M1711"/>
          <cell r="N1711"/>
          <cell r="O1711"/>
          <cell r="P1711"/>
          <cell r="Q1711"/>
          <cell r="R1711"/>
          <cell r="S1711"/>
          <cell r="T1711"/>
          <cell r="U1711"/>
          <cell r="V1711"/>
          <cell r="W1711"/>
          <cell r="Y1711"/>
          <cell r="Z1711"/>
          <cell r="AA1711"/>
          <cell r="AB1711"/>
          <cell r="AC1711"/>
          <cell r="AD1711"/>
        </row>
        <row r="1712">
          <cell r="G1712" t="str">
            <v>TB72NT_D1</v>
          </cell>
          <cell r="H1712" t="str">
            <v>Đoạn từ Quốc lộ 1 đến hết mét thứ 200</v>
          </cell>
          <cell r="I1712" t="str">
            <v>Quốc lộ 1</v>
          </cell>
          <cell r="J1712"/>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J1713"/>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J1714"/>
          <cell r="K1714" t="str">
            <v>Đến thửa đất số 109, tờ BĐĐC số 14, xã Hố Nai 3</v>
          </cell>
          <cell r="L1714"/>
          <cell r="M1714"/>
          <cell r="N1714"/>
          <cell r="O1714"/>
          <cell r="P1714"/>
          <cell r="Q1714"/>
          <cell r="R1714"/>
          <cell r="S1714"/>
          <cell r="T1714"/>
          <cell r="U1714"/>
          <cell r="V1714"/>
          <cell r="W1714"/>
          <cell r="Y1714"/>
          <cell r="Z1714"/>
          <cell r="AA1714"/>
          <cell r="AB1714"/>
          <cell r="AC1714"/>
          <cell r="AD1714"/>
        </row>
        <row r="1715">
          <cell r="G1715" t="str">
            <v>TB73NT_D1</v>
          </cell>
          <cell r="H1715" t="str">
            <v>Đoạn từ Quốc lộ 1 đến hết mét thứ 200</v>
          </cell>
          <cell r="I1715" t="str">
            <v>Quốc lộ 1</v>
          </cell>
          <cell r="J1715"/>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J1716"/>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J1717"/>
          <cell r="K1717" t="str">
            <v>Đường Bắc Sơn - Long Thành (xã Bắc Sơn)</v>
          </cell>
          <cell r="L1717"/>
          <cell r="M1717"/>
          <cell r="N1717"/>
          <cell r="O1717"/>
          <cell r="P1717"/>
          <cell r="Q1717"/>
          <cell r="R1717"/>
          <cell r="S1717"/>
          <cell r="T1717"/>
          <cell r="U1717"/>
          <cell r="V1717"/>
          <cell r="W1717"/>
          <cell r="Y1717"/>
          <cell r="Z1717"/>
          <cell r="AA1717"/>
          <cell r="AB1717"/>
          <cell r="AC1717"/>
          <cell r="AD1717"/>
        </row>
        <row r="1718">
          <cell r="G1718" t="str">
            <v>TB74NT_D1</v>
          </cell>
          <cell r="H1718" t="str">
            <v>Đoạn từ Quốc lộ 1 đến hết mét thứ 270</v>
          </cell>
          <cell r="I1718" t="str">
            <v xml:space="preserve">Đường Trảng Bom Thanh Bình </v>
          </cell>
          <cell r="J1718"/>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J1719"/>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J1720"/>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J1721"/>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J1722"/>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J1723"/>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J1724"/>
          <cell r="K1724" t="str">
            <v>Đường Trung tâm văn hóa xã Sông Trầu ấp 4, ấp 5</v>
          </cell>
          <cell r="L1724"/>
          <cell r="M1724"/>
          <cell r="N1724"/>
          <cell r="O1724"/>
          <cell r="P1724"/>
          <cell r="Q1724"/>
          <cell r="R1724"/>
          <cell r="S1724"/>
          <cell r="T1724"/>
          <cell r="U1724"/>
          <cell r="V1724"/>
          <cell r="W1724"/>
          <cell r="Y1724"/>
          <cell r="Z1724"/>
          <cell r="AA1724"/>
          <cell r="AB1724"/>
          <cell r="AC1724"/>
          <cell r="AD1724"/>
        </row>
        <row r="1725">
          <cell r="G1725" t="str">
            <v>TB79NT_D1</v>
          </cell>
          <cell r="H1725" t="str">
            <v>Đoạn từ đường Trảng Bom -Thanh Bình đến hết ranh thửa đất số 1239, tờ BĐ ĐC số 41, xã Sông Trầu</v>
          </cell>
          <cell r="I1725"/>
          <cell r="J1725"/>
          <cell r="K1725"/>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J1726"/>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G1727"/>
          <cell r="H1727" t="str">
            <v>HUYỆN THỐNG NHẤT</v>
          </cell>
          <cell r="I1727"/>
          <cell r="J1727"/>
          <cell r="K1727"/>
          <cell r="L1727"/>
          <cell r="M1727"/>
          <cell r="N1727"/>
          <cell r="O1727"/>
          <cell r="P1727"/>
          <cell r="Q1727"/>
          <cell r="R1727"/>
          <cell r="S1727"/>
          <cell r="T1727"/>
          <cell r="U1727"/>
          <cell r="V1727"/>
          <cell r="W1727"/>
          <cell r="Y1727"/>
          <cell r="Z1727"/>
          <cell r="AA1727"/>
          <cell r="AB1727"/>
          <cell r="AC1727"/>
          <cell r="AD1727"/>
        </row>
        <row r="1728">
          <cell r="G1728" t="str">
            <v>TN1NT1</v>
          </cell>
          <cell r="H1728" t="str">
            <v>Quốc lộ 1</v>
          </cell>
          <cell r="I1728" t="str">
            <v>UBND xã Hưng Lộc</v>
          </cell>
          <cell r="J1728"/>
          <cell r="K1728" t="str">
            <v>Đường Đại Phát Đạt</v>
          </cell>
          <cell r="L1728"/>
          <cell r="M1728"/>
          <cell r="N1728"/>
          <cell r="O1728"/>
          <cell r="P1728"/>
          <cell r="Q1728"/>
          <cell r="R1728"/>
          <cell r="S1728"/>
          <cell r="T1728"/>
          <cell r="U1728"/>
          <cell r="V1728"/>
          <cell r="W1728"/>
          <cell r="Y1728"/>
          <cell r="Z1728"/>
          <cell r="AA1728"/>
          <cell r="AB1728"/>
          <cell r="AC1728"/>
          <cell r="AD1728"/>
        </row>
        <row r="1729">
          <cell r="G1729" t="str">
            <v>TN1NT1_D1</v>
          </cell>
          <cell r="H1729" t="str">
            <v>Đoạn từ giáp ranh huyện Trảng Bom đến giáp UBND xã Hưng Lộc</v>
          </cell>
          <cell r="I1729" t="str">
            <v>Đường Đại Phát Đạt</v>
          </cell>
          <cell r="J1729"/>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J1730"/>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J1731"/>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J1732"/>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J1733"/>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J1734"/>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J1735"/>
          <cell r="K1735" t="str">
            <v>Đường Lạc Sơn - Xuân Thiện</v>
          </cell>
          <cell r="L1735"/>
          <cell r="M1735"/>
          <cell r="N1735"/>
          <cell r="O1735"/>
          <cell r="P1735"/>
          <cell r="Q1735"/>
          <cell r="R1735"/>
          <cell r="S1735"/>
          <cell r="T1735"/>
          <cell r="U1735"/>
          <cell r="V1735"/>
          <cell r="W1735"/>
          <cell r="Y1735"/>
          <cell r="Z1735"/>
          <cell r="AA1735"/>
          <cell r="AB1735"/>
          <cell r="AC1735"/>
          <cell r="AD1735"/>
        </row>
        <row r="1736">
          <cell r="G1736" t="str">
            <v>TN2NT1_D1</v>
          </cell>
          <cell r="H1736" t="str">
            <v>Đoạn từ hết ranh thị trấn Dầu Giây đến giáp ngã ba đường vào Nông trường cao su Bình Lộc</v>
          </cell>
          <cell r="I1736" t="str">
            <v>Đường Lạc Sơn - Xuân Thiện</v>
          </cell>
          <cell r="J1736"/>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J1737"/>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J1738"/>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J1739"/>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J1740"/>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v>
          </cell>
          <cell r="Z1740" t="str">
            <v>43. Xã Thống Nhất.xlsx</v>
          </cell>
          <cell r="AA1740">
            <v>6700</v>
          </cell>
          <cell r="AB1740">
            <v>1900</v>
          </cell>
          <cell r="AC1740">
            <v>1400</v>
          </cell>
          <cell r="AD1740">
            <v>960</v>
          </cell>
        </row>
        <row r="1741">
          <cell r="G1741" t="str">
            <v>TN2NT1_D6</v>
          </cell>
          <cell r="H1741" t="str">
            <v>Đoạn tiếp theo đến giáp ranh huyện Định Quán</v>
          </cell>
          <cell r="I1741" t="str">
            <v>Hết ranh thị trấn Dầu Giây</v>
          </cell>
          <cell r="J1741"/>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J1742"/>
          <cell r="K1742" t="str">
            <v>Ranh huyện Long Thành</v>
          </cell>
          <cell r="L1742"/>
          <cell r="M1742"/>
          <cell r="N1742"/>
          <cell r="O1742"/>
          <cell r="P1742"/>
          <cell r="Q1742"/>
          <cell r="R1742"/>
          <cell r="S1742"/>
          <cell r="T1742"/>
          <cell r="U1742"/>
          <cell r="V1742"/>
          <cell r="W1742"/>
          <cell r="Y1742"/>
          <cell r="Z1742"/>
          <cell r="AA1742"/>
          <cell r="AB1742"/>
          <cell r="AC1742"/>
          <cell r="AD1742"/>
        </row>
        <row r="1743">
          <cell r="G1743" t="str">
            <v>TN3NT1_D1</v>
          </cell>
          <cell r="H1743" t="str">
            <v>Đoạn từ hết ranh giới thị trấn Dầu Giây đến ranh giới xã Lộ 25</v>
          </cell>
          <cell r="I1743" t="str">
            <v>Cách UBND xã Lộ 25 và Chợ xã Lộ 25 100m</v>
          </cell>
          <cell r="J1743"/>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J1744"/>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J1745"/>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J1746"/>
          <cell r="K1746" t="str">
            <v>Đường Võ Dõng 3 - Sóc Lu</v>
          </cell>
          <cell r="L1746"/>
          <cell r="M1746"/>
          <cell r="N1746"/>
          <cell r="O1746"/>
          <cell r="P1746"/>
          <cell r="Q1746"/>
          <cell r="R1746"/>
          <cell r="S1746"/>
          <cell r="T1746"/>
          <cell r="U1746"/>
          <cell r="V1746"/>
          <cell r="W1746"/>
          <cell r="Y1746"/>
          <cell r="Z1746"/>
          <cell r="AA1746"/>
          <cell r="AB1746"/>
          <cell r="AC1746"/>
          <cell r="AD1746"/>
        </row>
        <row r="1747">
          <cell r="G1747" t="str">
            <v>TN4NT1_D1</v>
          </cell>
          <cell r="H1747" t="str">
            <v>Đoạn từ Quốc lộ 20 đến ngã 3 trước Xí nghiệp khai thác đá Sóc Lu</v>
          </cell>
          <cell r="I1747" t="str">
            <v>Đường Võ Dõng 3 - Sóc Lu</v>
          </cell>
          <cell r="J1747"/>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J1748"/>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J1749"/>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cell r="I1750"/>
          <cell r="J1750"/>
          <cell r="K1750"/>
          <cell r="L1750"/>
          <cell r="M1750"/>
          <cell r="N1750"/>
          <cell r="O1750"/>
          <cell r="P1750"/>
          <cell r="Q1750"/>
          <cell r="R1750"/>
          <cell r="S1750"/>
          <cell r="T1750"/>
          <cell r="U1750"/>
          <cell r="V1750"/>
          <cell r="W1750"/>
          <cell r="Y1750"/>
          <cell r="Z1750"/>
          <cell r="AA1750"/>
          <cell r="AB1750"/>
          <cell r="AC1750"/>
          <cell r="AD1750"/>
        </row>
        <row r="1751">
          <cell r="G1751" t="str">
            <v>TN5NT1_D1</v>
          </cell>
          <cell r="H1751" t="str">
            <v>Đoạn từ ranh thành phố Long Khánh đến ranh Trường THCS Xuân Thiện</v>
          </cell>
          <cell r="I1751"/>
          <cell r="J1751"/>
          <cell r="K1751"/>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I1752"/>
          <cell r="J1752"/>
          <cell r="K1752"/>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I1753"/>
          <cell r="J1753"/>
          <cell r="K1753"/>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J1754"/>
          <cell r="K1754" t="str">
            <v>Giáp ranh huyện Định Quán</v>
          </cell>
          <cell r="L1754"/>
          <cell r="M1754"/>
          <cell r="N1754"/>
          <cell r="O1754"/>
          <cell r="P1754"/>
          <cell r="Q1754"/>
          <cell r="R1754"/>
          <cell r="S1754"/>
          <cell r="T1754"/>
          <cell r="U1754"/>
          <cell r="V1754"/>
          <cell r="W1754"/>
          <cell r="Y1754"/>
          <cell r="Z1754"/>
          <cell r="AA1754"/>
          <cell r="AB1754"/>
          <cell r="AC1754"/>
          <cell r="AD1754"/>
        </row>
        <row r="1755">
          <cell r="G1755" t="str">
            <v>TN6NT_D1</v>
          </cell>
          <cell r="H1755" t="str">
            <v>Đoạn từ Quốc lộ 20 đến đường phía Đông Quốc lộ 20</v>
          </cell>
          <cell r="I1755" t="str">
            <v>Quốc lộ 20</v>
          </cell>
          <cell r="J1755"/>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J1756"/>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J1757"/>
          <cell r="K1757" t="str">
            <v>Giáp ranh xã Gia Tân 2</v>
          </cell>
          <cell r="L1757"/>
          <cell r="M1757"/>
          <cell r="N1757"/>
          <cell r="O1757"/>
          <cell r="P1757"/>
          <cell r="Q1757"/>
          <cell r="R1757"/>
          <cell r="S1757"/>
          <cell r="T1757"/>
          <cell r="U1757"/>
          <cell r="V1757"/>
          <cell r="W1757"/>
          <cell r="Y1757"/>
          <cell r="Z1757"/>
          <cell r="AA1757"/>
          <cell r="AB1757"/>
          <cell r="AC1757"/>
          <cell r="AD1757"/>
        </row>
        <row r="1758">
          <cell r="G1758" t="str">
            <v>TN7NT_D1</v>
          </cell>
          <cell r="H1758" t="str">
            <v>Đoạn từ Quốc lộ 20 đến hết ranh giới Trường Mầm non Hoa Phượng</v>
          </cell>
          <cell r="I1758" t="str">
            <v>Ranh xã Gia Tân 2</v>
          </cell>
          <cell r="J1758"/>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J1759"/>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J1760"/>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J1761"/>
          <cell r="K1761" t="str">
            <v>Giáp ranh huyện Định Quán</v>
          </cell>
          <cell r="L1761"/>
          <cell r="M1761"/>
          <cell r="N1761"/>
          <cell r="O1761"/>
          <cell r="P1761"/>
          <cell r="Q1761"/>
          <cell r="R1761"/>
          <cell r="S1761"/>
          <cell r="T1761"/>
          <cell r="U1761"/>
          <cell r="V1761"/>
          <cell r="W1761"/>
          <cell r="Y1761"/>
          <cell r="Z1761"/>
          <cell r="AA1761"/>
          <cell r="AB1761"/>
          <cell r="AC1761"/>
          <cell r="AD1761"/>
        </row>
        <row r="1762">
          <cell r="G1762" t="str">
            <v>TN8NT2_D1</v>
          </cell>
          <cell r="H1762" t="str">
            <v>Đoạn từ Quốc lộ 20 đến ngã ba Đồng Húc</v>
          </cell>
          <cell r="I1762" t="str">
            <v>Quốc lộ 1</v>
          </cell>
          <cell r="J1762"/>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J1763"/>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J1764"/>
          <cell r="K1764" t="str">
            <v>Giáp đường ray xe lửa</v>
          </cell>
          <cell r="L1764"/>
          <cell r="M1764"/>
          <cell r="N1764"/>
          <cell r="O1764"/>
          <cell r="P1764"/>
          <cell r="Q1764"/>
          <cell r="R1764"/>
          <cell r="S1764"/>
          <cell r="T1764"/>
          <cell r="U1764"/>
          <cell r="V1764"/>
          <cell r="W1764"/>
          <cell r="Y1764"/>
          <cell r="Z1764"/>
          <cell r="AA1764"/>
          <cell r="AB1764"/>
          <cell r="AC1764"/>
          <cell r="AD1764"/>
        </row>
        <row r="1765">
          <cell r="G1765" t="str">
            <v>TN9NT2_D1</v>
          </cell>
          <cell r="H1765" t="str">
            <v>Đoạn từ Quốc lộ 1 vào 500m</v>
          </cell>
          <cell r="I1765" t="str">
            <v>Đường ray xe lửa</v>
          </cell>
          <cell r="J1765"/>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J1766"/>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J1767"/>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J1768"/>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J1769"/>
          <cell r="K1769" t="str">
            <v>Giáp ranh huyện Trảng Bom</v>
          </cell>
          <cell r="L1769"/>
          <cell r="M1769"/>
          <cell r="N1769"/>
          <cell r="O1769"/>
          <cell r="P1769"/>
          <cell r="Q1769"/>
          <cell r="R1769"/>
          <cell r="S1769"/>
          <cell r="T1769"/>
          <cell r="U1769"/>
          <cell r="V1769"/>
          <cell r="W1769"/>
          <cell r="Y1769"/>
          <cell r="Z1769"/>
          <cell r="AA1769"/>
          <cell r="AB1769"/>
          <cell r="AC1769"/>
          <cell r="AD1769"/>
        </row>
        <row r="1770">
          <cell r="G1770" t="str">
            <v>TN10NT2_D1</v>
          </cell>
          <cell r="H1770" t="str">
            <v>Đoạn từ Quốc lộ 20 vào hết mét thứ 500</v>
          </cell>
          <cell r="I1770" t="str">
            <v>Quốc lộ 20</v>
          </cell>
          <cell r="J1770"/>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J1771"/>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J1772"/>
          <cell r="K1772" t="str">
            <v>Bên trái, đến hết ranh thửa đất số 19, tờ BĐĐC số 63, xã Bàu Hàm, huyện Thống Nhất; bên phải, đến hết ranh thửa đất số 192, tờ BĐĐC số 24, xã Bàu Hàm, huyện Trảng Bom</v>
          </cell>
          <cell r="L1772"/>
          <cell r="M1772"/>
          <cell r="N1772"/>
          <cell r="O1772"/>
          <cell r="P1772"/>
          <cell r="Q1772"/>
          <cell r="R1772"/>
          <cell r="S1772"/>
          <cell r="T1772"/>
          <cell r="U1772"/>
          <cell r="V1772"/>
          <cell r="W1772"/>
          <cell r="Y1772"/>
          <cell r="Z1772"/>
          <cell r="AA1772"/>
          <cell r="AB1772"/>
          <cell r="AC1772"/>
          <cell r="AD1772"/>
        </row>
        <row r="1773">
          <cell r="G1773" t="str">
            <v>TN11NT2_D1</v>
          </cell>
          <cell r="H1773" t="str">
            <v>Đoạn từ Quốc lộ 20 vào hết mét thứ 500</v>
          </cell>
          <cell r="I1773" t="str">
            <v>Quốc lộ 20</v>
          </cell>
          <cell r="J1773"/>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J1774"/>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J1775"/>
          <cell r="K1775" t="str">
            <v>Giáp ranh cây xăng Hoàng Minh Việt</v>
          </cell>
          <cell r="L1775"/>
          <cell r="M1775"/>
          <cell r="N1775"/>
          <cell r="O1775"/>
          <cell r="P1775"/>
          <cell r="Q1775"/>
          <cell r="R1775"/>
          <cell r="S1775"/>
          <cell r="T1775"/>
          <cell r="U1775"/>
          <cell r="V1775"/>
          <cell r="W1775"/>
          <cell r="Y1775"/>
          <cell r="Z1775"/>
          <cell r="AA1775"/>
          <cell r="AB1775"/>
          <cell r="AC1775"/>
          <cell r="AD1775"/>
        </row>
        <row r="1776">
          <cell r="G1776" t="str">
            <v>TN12NT2_D1</v>
          </cell>
          <cell r="H1776" t="str">
            <v>Đoạn từ Quốc lộ 20 đến Km2+500</v>
          </cell>
          <cell r="I1776" t="str">
            <v>Đầu cây xăng Hoàng Minh Việt</v>
          </cell>
          <cell r="J1776"/>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J1777"/>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J1778"/>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J1779"/>
          <cell r="K1779" t="str">
            <v>Suối</v>
          </cell>
          <cell r="L1779"/>
          <cell r="M1779"/>
          <cell r="N1779"/>
          <cell r="O1779"/>
          <cell r="P1779"/>
          <cell r="Q1779"/>
          <cell r="R1779"/>
          <cell r="S1779"/>
          <cell r="T1779"/>
          <cell r="U1779"/>
          <cell r="V1779"/>
          <cell r="W1779"/>
          <cell r="Y1779"/>
          <cell r="Z1779"/>
          <cell r="AA1779"/>
          <cell r="AB1779"/>
          <cell r="AC1779"/>
          <cell r="AD1779"/>
        </row>
        <row r="1780">
          <cell r="G1780" t="str">
            <v>TN13NT2_D1</v>
          </cell>
          <cell r="H1780" t="str">
            <v>Đoạn từ Quốc lộ 20 vào hết mét thứ 500</v>
          </cell>
          <cell r="I1780" t="str">
            <v>Suối</v>
          </cell>
          <cell r="J1780"/>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J1781"/>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J1782"/>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J1783"/>
          <cell r="K1783" t="str">
            <v>Đường Lạc Sơn - Xuân Thiện</v>
          </cell>
          <cell r="L1783"/>
          <cell r="M1783"/>
          <cell r="N1783"/>
          <cell r="O1783"/>
          <cell r="P1783"/>
          <cell r="Q1783"/>
          <cell r="R1783"/>
          <cell r="S1783"/>
          <cell r="T1783"/>
          <cell r="U1783"/>
          <cell r="V1783"/>
          <cell r="W1783"/>
          <cell r="Y1783"/>
          <cell r="Z1783"/>
          <cell r="AA1783"/>
          <cell r="AB1783"/>
          <cell r="AC1783"/>
          <cell r="AD1783"/>
        </row>
        <row r="1784">
          <cell r="G1784" t="str">
            <v>TN14NT2_D1</v>
          </cell>
          <cell r="H1784" t="str">
            <v>Đoạn từ Quốc lộ 20 đến suối Ông Ngà</v>
          </cell>
          <cell r="I1784" t="str">
            <v>Đường Lạc Sơn - Xuân Thiện</v>
          </cell>
          <cell r="J1784"/>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J1785"/>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J1786"/>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J1787"/>
          <cell r="K1787" t="str">
            <v>Đường Lạc Sơn - Xuân Thiện</v>
          </cell>
          <cell r="L1787"/>
          <cell r="M1787"/>
          <cell r="N1787"/>
          <cell r="O1787"/>
          <cell r="P1787"/>
          <cell r="Q1787"/>
          <cell r="R1787"/>
          <cell r="S1787"/>
          <cell r="T1787"/>
          <cell r="U1787"/>
          <cell r="V1787"/>
          <cell r="W1787"/>
          <cell r="Y1787"/>
          <cell r="Z1787"/>
          <cell r="AA1787"/>
          <cell r="AB1787"/>
          <cell r="AC1787"/>
          <cell r="AD1787"/>
        </row>
        <row r="1788">
          <cell r="G1788" t="str">
            <v>TN15NT2_D1</v>
          </cell>
          <cell r="H1788" t="str">
            <v>Đoạn từ Quốc lộ 20 vào đến hết mét thứ 500</v>
          </cell>
          <cell r="I1788" t="str">
            <v>Đường tỉnh 769</v>
          </cell>
          <cell r="J1788"/>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J1789"/>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J1790"/>
          <cell r="K1790" t="str">
            <v>Giáp ranh xã Hưng Thịnh huyện Trảng Bom</v>
          </cell>
          <cell r="L1790"/>
          <cell r="M1790"/>
          <cell r="N1790"/>
          <cell r="O1790"/>
          <cell r="P1790"/>
          <cell r="Q1790"/>
          <cell r="R1790"/>
          <cell r="S1790"/>
          <cell r="T1790"/>
          <cell r="U1790"/>
          <cell r="V1790"/>
          <cell r="W1790"/>
          <cell r="Y1790"/>
          <cell r="Z1790"/>
          <cell r="AA1790"/>
          <cell r="AB1790"/>
          <cell r="AC1790"/>
          <cell r="AD1790"/>
        </row>
        <row r="1791">
          <cell r="G1791" t="str">
            <v>TN16NT2_D1</v>
          </cell>
          <cell r="H1791" t="str">
            <v>Đoạn từ Đường tỉnh 769 đến Trung tâm văn hóa xã Lộ 25</v>
          </cell>
          <cell r="I1791" t="str">
            <v>Quốc lộ 1</v>
          </cell>
          <cell r="J1791"/>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J1792"/>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J1793"/>
          <cell r="K1793" t="str">
            <v>Giáp ranh huyện Trảng Bom</v>
          </cell>
          <cell r="L1793"/>
          <cell r="M1793"/>
          <cell r="N1793"/>
          <cell r="O1793"/>
          <cell r="P1793"/>
          <cell r="Q1793"/>
          <cell r="R1793"/>
          <cell r="S1793"/>
          <cell r="T1793"/>
          <cell r="U1793"/>
          <cell r="V1793"/>
          <cell r="W1793"/>
          <cell r="Y1793"/>
          <cell r="Z1793"/>
          <cell r="AA1793"/>
          <cell r="AB1793"/>
          <cell r="AC1793"/>
          <cell r="AD1793"/>
        </row>
        <row r="1794">
          <cell r="G1794" t="str">
            <v>TN17NT2_D1</v>
          </cell>
          <cell r="H1794" t="str">
            <v>Đoạn từ Quốc lộ 1 đến ngã ba cạnh Văn phòng ấp Ngô Quyền</v>
          </cell>
          <cell r="I1794" t="str">
            <v>Quốc lộ 1</v>
          </cell>
          <cell r="J1794"/>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J1795"/>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J1796"/>
          <cell r="K1796" t="str">
            <v>Giáp ranh huyện Trảng Bom</v>
          </cell>
          <cell r="L1796"/>
          <cell r="M1796"/>
          <cell r="N1796"/>
          <cell r="O1796"/>
          <cell r="P1796"/>
          <cell r="Q1796"/>
          <cell r="R1796"/>
          <cell r="S1796"/>
          <cell r="T1796"/>
          <cell r="U1796"/>
          <cell r="V1796"/>
          <cell r="W1796"/>
          <cell r="Y1796"/>
          <cell r="Z1796"/>
          <cell r="AA1796"/>
          <cell r="AB1796"/>
          <cell r="AC1796"/>
          <cell r="AD1796"/>
        </row>
        <row r="1797">
          <cell r="G1797" t="str">
            <v>TN18NT_D1</v>
          </cell>
          <cell r="H1797" t="str">
            <v>Đoạn từ Quốc lộ 1 vào hết mét thứ 500</v>
          </cell>
          <cell r="I1797" t="str">
            <v>Ranh giới xã Hưng Lộc</v>
          </cell>
          <cell r="J1797"/>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J1798"/>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J1799"/>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J1800"/>
          <cell r="K1800" t="str">
            <v>Ranh giới huyện Cẩm Mỹ</v>
          </cell>
          <cell r="L1800"/>
          <cell r="M1800"/>
          <cell r="N1800"/>
          <cell r="O1800"/>
          <cell r="P1800"/>
          <cell r="Q1800"/>
          <cell r="R1800"/>
          <cell r="S1800"/>
          <cell r="T1800"/>
          <cell r="U1800"/>
          <cell r="V1800"/>
          <cell r="W1800"/>
          <cell r="Y1800"/>
          <cell r="Z1800"/>
          <cell r="AA1800"/>
          <cell r="AB1800"/>
          <cell r="AC1800"/>
          <cell r="AD1800"/>
        </row>
        <row r="1801">
          <cell r="G1801" t="str">
            <v>TN20NT2_D1</v>
          </cell>
          <cell r="H1801" t="str">
            <v>Đoạn từ Đường tỉnh 769 đến cầu số 5</v>
          </cell>
          <cell r="I1801" t="str">
            <v>Hết ranh giới thị trấn Dầu Giây</v>
          </cell>
          <cell r="J1801"/>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J1802"/>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J1803"/>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J1804"/>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J1805"/>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J1806"/>
          <cell r="K1806" t="str">
            <v>Đến hết 500m</v>
          </cell>
          <cell r="L1806"/>
          <cell r="M1806"/>
          <cell r="N1806"/>
          <cell r="O1806"/>
          <cell r="P1806"/>
          <cell r="Q1806"/>
          <cell r="R1806"/>
          <cell r="S1806"/>
          <cell r="T1806"/>
          <cell r="U1806"/>
          <cell r="V1806"/>
          <cell r="W1806"/>
          <cell r="Y1806"/>
          <cell r="Z1806"/>
          <cell r="AA1806"/>
          <cell r="AB1806"/>
          <cell r="AC1806"/>
          <cell r="AD1806"/>
        </row>
        <row r="1807">
          <cell r="G1807" t="str">
            <v>TN24NT_D1</v>
          </cell>
          <cell r="H1807" t="str">
            <v>Đoạn từ Đường tỉnh 769 đến hết thửa đất số 70, tờ bản đồ địa chính số 56, xã Hưng Lộc</v>
          </cell>
          <cell r="I1807"/>
          <cell r="J1807"/>
          <cell r="K1807"/>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I1808"/>
          <cell r="J1808"/>
          <cell r="K1808"/>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I1809"/>
          <cell r="J1809"/>
          <cell r="K1809"/>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J1810"/>
          <cell r="K1810" t="str">
            <v>Ngã tư đường vào suối Gia Rung</v>
          </cell>
          <cell r="L1810"/>
          <cell r="M1810"/>
          <cell r="N1810"/>
          <cell r="O1810"/>
          <cell r="P1810"/>
          <cell r="Q1810"/>
          <cell r="R1810"/>
          <cell r="S1810"/>
          <cell r="T1810"/>
          <cell r="U1810"/>
          <cell r="V1810"/>
          <cell r="W1810"/>
          <cell r="Y1810"/>
          <cell r="Z1810"/>
          <cell r="AA1810"/>
          <cell r="AB1810"/>
          <cell r="AC1810"/>
          <cell r="AD1810"/>
        </row>
        <row r="1811">
          <cell r="G1811" t="str">
            <v>TN25NT_D1</v>
          </cell>
          <cell r="H1811" t="str">
            <v>Đoạn từ ngã ba Đồng Húc vào hết mét thứ 500</v>
          </cell>
          <cell r="I1811" t="str">
            <v>Quốc lộ 1</v>
          </cell>
          <cell r="J1811"/>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J1812"/>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J1813"/>
          <cell r="K1813" t="str">
            <v>Bên phải, đến hết ranh thửa đất số 40, tờ BĐĐC số 3; Bên trái, đến hết ranh thửa đất số 331, tờ BĐĐC số 3 (xã Hưng Lộc)</v>
          </cell>
          <cell r="L1813"/>
          <cell r="M1813"/>
          <cell r="N1813"/>
          <cell r="O1813"/>
          <cell r="P1813"/>
          <cell r="Q1813"/>
          <cell r="R1813"/>
          <cell r="S1813"/>
          <cell r="T1813"/>
          <cell r="U1813"/>
          <cell r="V1813"/>
          <cell r="W1813"/>
          <cell r="Y1813"/>
          <cell r="Z1813"/>
          <cell r="AA1813"/>
          <cell r="AB1813"/>
          <cell r="AC1813"/>
          <cell r="AD1813"/>
        </row>
        <row r="1814">
          <cell r="G1814" t="str">
            <v>TN26NT_D1</v>
          </cell>
          <cell r="H1814" t="str">
            <v>Đoạn từ Quốc lộ 1 đến ngã tư (hết ranh cụm công nghiệp Hưng Lộc)</v>
          </cell>
          <cell r="I1814" t="str">
            <v>Quốc lộ 1</v>
          </cell>
          <cell r="J1814"/>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J1815"/>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J1816"/>
          <cell r="K1816" t="str">
            <v>Giáp đường ray xe lửa</v>
          </cell>
          <cell r="L1816"/>
          <cell r="M1816"/>
          <cell r="N1816"/>
          <cell r="O1816"/>
          <cell r="P1816"/>
          <cell r="Q1816"/>
          <cell r="R1816"/>
          <cell r="S1816"/>
          <cell r="T1816"/>
          <cell r="U1816"/>
          <cell r="V1816"/>
          <cell r="W1816"/>
          <cell r="Y1816"/>
          <cell r="Z1816"/>
          <cell r="AA1816"/>
          <cell r="AB1816"/>
          <cell r="AC1816"/>
          <cell r="AD1816"/>
        </row>
        <row r="1817">
          <cell r="G1817" t="str">
            <v>TN27NT_D1</v>
          </cell>
          <cell r="H1817" t="str">
            <v>Đoạn từ Quốc lộ 1 vào hết mét thứ 500</v>
          </cell>
          <cell r="I1817" t="str">
            <v>Đường ray xe lửa</v>
          </cell>
          <cell r="J1817"/>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J1818"/>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J1819"/>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J1820"/>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J1821"/>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J1822"/>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J1823"/>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J1824"/>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J1825"/>
          <cell r="K1825" t="str">
            <v>Đường Lạc Sơn - Xuân Thiện</v>
          </cell>
          <cell r="L1825"/>
          <cell r="M1825"/>
          <cell r="N1825"/>
          <cell r="O1825"/>
          <cell r="P1825"/>
          <cell r="Q1825"/>
          <cell r="R1825"/>
          <cell r="S1825"/>
          <cell r="T1825"/>
          <cell r="U1825"/>
          <cell r="V1825"/>
          <cell r="W1825"/>
          <cell r="Y1825"/>
          <cell r="Z1825"/>
          <cell r="AA1825"/>
          <cell r="AB1825"/>
          <cell r="AC1825"/>
          <cell r="AD1825"/>
        </row>
        <row r="1826">
          <cell r="G1826" t="str">
            <v>TN33NT_D1</v>
          </cell>
          <cell r="H1826" t="str">
            <v>Đoạn từ Quốc lộ 20 đến đường Vườn Xoài</v>
          </cell>
          <cell r="I1826" t="str">
            <v>Ranh giới xã Bình An</v>
          </cell>
          <cell r="J1826"/>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I1827"/>
          <cell r="J1827"/>
          <cell r="K1827"/>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J1828"/>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cell r="I1829"/>
          <cell r="J1829"/>
          <cell r="K1829"/>
          <cell r="L1829"/>
          <cell r="M1829"/>
          <cell r="N1829"/>
          <cell r="O1829"/>
          <cell r="P1829"/>
          <cell r="Q1829"/>
          <cell r="R1829"/>
          <cell r="S1829"/>
          <cell r="T1829"/>
          <cell r="U1829"/>
          <cell r="V1829"/>
          <cell r="W1829"/>
          <cell r="Y1829"/>
          <cell r="Z1829"/>
          <cell r="AA1829"/>
          <cell r="AB1829"/>
          <cell r="AC1829"/>
          <cell r="AD1829"/>
        </row>
        <row r="1830">
          <cell r="G1830" t="str">
            <v>DQ1NT1</v>
          </cell>
          <cell r="H1830" t="str">
            <v xml:space="preserve">Quốc lộ 20 </v>
          </cell>
          <cell r="I1830" t="str">
            <v>Chùa Trúc Lâm</v>
          </cell>
          <cell r="J1830"/>
          <cell r="K1830" t="str">
            <v>Đến hết chợ Túc Trưng</v>
          </cell>
          <cell r="L1830"/>
          <cell r="M1830"/>
          <cell r="N1830"/>
          <cell r="O1830"/>
          <cell r="P1830"/>
          <cell r="Q1830"/>
          <cell r="R1830"/>
          <cell r="S1830"/>
          <cell r="T1830"/>
          <cell r="U1830"/>
          <cell r="V1830"/>
          <cell r="W1830"/>
          <cell r="Y1830"/>
          <cell r="Z1830"/>
          <cell r="AA1830"/>
          <cell r="AB1830"/>
          <cell r="AC1830"/>
          <cell r="AD1830"/>
        </row>
        <row r="1831">
          <cell r="G1831" t="str">
            <v>DQ1NT1_D1</v>
          </cell>
          <cell r="H1831" t="str">
            <v xml:space="preserve">Đoạn từ giáp ranh huyện Thống Nhất đến chùa Trúc Lâm </v>
          </cell>
          <cell r="I1831" t="str">
            <v>Cách chợ Phú Cường 200m</v>
          </cell>
          <cell r="J1831"/>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1.5</v>
          </cell>
          <cell r="Z1831" t="e">
            <v>#N/A</v>
          </cell>
          <cell r="AA1831">
            <v>2100</v>
          </cell>
          <cell r="AB1831">
            <v>900</v>
          </cell>
          <cell r="AC1831">
            <v>600</v>
          </cell>
          <cell r="AD1831">
            <v>300</v>
          </cell>
        </row>
        <row r="1832">
          <cell r="G1832" t="str">
            <v>DQ1NT1_D2</v>
          </cell>
          <cell r="H1832" t="str">
            <v>Đoạn tiếp theo đến hết chợ Túc Trưng</v>
          </cell>
          <cell r="I1832" t="str">
            <v>Từ chợ Túc Trưng</v>
          </cell>
          <cell r="J1832"/>
          <cell r="K1832" t="str">
            <v>Đến hết trường PHTH Điểu Cải</v>
          </cell>
          <cell r="L1832">
            <v>1900</v>
          </cell>
          <cell r="M1832">
            <v>800</v>
          </cell>
          <cell r="N1832">
            <v>500</v>
          </cell>
          <cell r="O1832">
            <v>300</v>
          </cell>
          <cell r="P1832">
            <v>9118</v>
          </cell>
          <cell r="Q1832">
            <v>3710</v>
          </cell>
          <cell r="R1832">
            <v>0</v>
          </cell>
          <cell r="S1832">
            <v>1166</v>
          </cell>
          <cell r="T1832">
            <v>0.27089273963588506</v>
          </cell>
          <cell r="U1832">
            <v>0.28032345013477089</v>
          </cell>
          <cell r="V1832" t="e">
            <v>#DIV/0!</v>
          </cell>
          <cell r="W1832">
            <v>0.33447684391080618</v>
          </cell>
          <cell r="X1832">
            <v>2</v>
          </cell>
          <cell r="Y1832">
            <v>1.3</v>
          </cell>
          <cell r="Z1832" t="e">
            <v>#N/A</v>
          </cell>
          <cell r="AA1832">
            <v>2500</v>
          </cell>
          <cell r="AB1832">
            <v>1000</v>
          </cell>
          <cell r="AC1832">
            <v>650</v>
          </cell>
          <cell r="AD1832">
            <v>390</v>
          </cell>
        </row>
        <row r="1833">
          <cell r="G1833" t="str">
            <v>DQ1NT1_D2,3</v>
          </cell>
          <cell r="H1833" t="str">
            <v xml:space="preserve">Trong đó: đoạn qua tim chợ Phú Cường mỗi bên 200m </v>
          </cell>
          <cell r="I1833" t="str">
            <v>Trường PHTH Điểu Cải</v>
          </cell>
          <cell r="J1833"/>
          <cell r="K1833" t="str">
            <v>Đến ngã 3 cây xăng</v>
          </cell>
          <cell r="L1833">
            <v>2500</v>
          </cell>
          <cell r="M1833">
            <v>800</v>
          </cell>
          <cell r="N1833">
            <v>500</v>
          </cell>
          <cell r="O1833">
            <v>400</v>
          </cell>
          <cell r="P1833" t="e">
            <v>#N/A</v>
          </cell>
          <cell r="Q1833" t="e">
            <v>#N/A</v>
          </cell>
          <cell r="R1833" t="e">
            <v>#N/A</v>
          </cell>
          <cell r="S1833" t="e">
            <v>#N/A</v>
          </cell>
          <cell r="T1833" t="e">
            <v>#N/A</v>
          </cell>
          <cell r="U1833" t="e">
            <v>#N/A</v>
          </cell>
          <cell r="V1833" t="e">
            <v>#N/A</v>
          </cell>
          <cell r="W1833" t="e">
            <v>#N/A</v>
          </cell>
          <cell r="X1833">
            <v>2</v>
          </cell>
          <cell r="Y1833">
            <v>1.1299999999999999</v>
          </cell>
          <cell r="Z1833" t="e">
            <v>#N/A</v>
          </cell>
          <cell r="AA1833">
            <v>2800</v>
          </cell>
          <cell r="AB1833">
            <v>900</v>
          </cell>
          <cell r="AC1833">
            <v>570</v>
          </cell>
          <cell r="AD1833">
            <v>450</v>
          </cell>
        </row>
        <row r="1834">
          <cell r="G1834" t="str">
            <v>DQ1NT1_D4</v>
          </cell>
          <cell r="H1834" t="str">
            <v>Đoạn từ chợ Túc Trưng đến hết trường PHTH Điểu Cải</v>
          </cell>
          <cell r="I1834" t="str">
            <v>Cách chợ Phú Túc 200m</v>
          </cell>
          <cell r="J1834"/>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J1835"/>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J1836"/>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J1837"/>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J1838"/>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J1839"/>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J1840"/>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J1841"/>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J1842"/>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J1843"/>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J1844"/>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J1845"/>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J1846"/>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J1847"/>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J1848"/>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J1849"/>
          <cell r="K1849" t="str">
            <v>Đến giáp ranh hồ Trị An</v>
          </cell>
          <cell r="L1849"/>
          <cell r="M1849"/>
          <cell r="N1849"/>
          <cell r="O1849"/>
          <cell r="P1849"/>
          <cell r="Q1849"/>
          <cell r="R1849"/>
          <cell r="S1849"/>
          <cell r="T1849"/>
          <cell r="U1849"/>
          <cell r="V1849"/>
          <cell r="W1849"/>
          <cell r="Y1849"/>
          <cell r="Z1849"/>
          <cell r="AA1849"/>
          <cell r="AB1849"/>
          <cell r="AC1849"/>
          <cell r="AD1849"/>
        </row>
        <row r="1850">
          <cell r="G1850" t="str">
            <v>DQ2NT_D1</v>
          </cell>
          <cell r="H1850" t="str">
            <v xml:space="preserve">Đoạn từ Quốc lộ 20 đến hết ranh nghĩa địa </v>
          </cell>
          <cell r="I1850" t="str">
            <v>Cây xăng xã Phú Túc</v>
          </cell>
          <cell r="J1850"/>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J1851"/>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J1852"/>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J1853"/>
          <cell r="K1853" t="str">
            <v>Đến hết giáo xứ Suối Nho</v>
          </cell>
          <cell r="L1853"/>
          <cell r="M1853"/>
          <cell r="N1853"/>
          <cell r="O1853"/>
          <cell r="P1853"/>
          <cell r="Q1853"/>
          <cell r="R1853"/>
          <cell r="S1853"/>
          <cell r="T1853"/>
          <cell r="U1853"/>
          <cell r="V1853"/>
          <cell r="W1853"/>
          <cell r="Y1853"/>
          <cell r="Z1853"/>
          <cell r="AA1853"/>
          <cell r="AB1853"/>
          <cell r="AC1853"/>
          <cell r="AD1853"/>
        </row>
        <row r="1854">
          <cell r="G1854" t="str">
            <v>DQ3NT1_D1</v>
          </cell>
          <cell r="H1854" t="str">
            <v xml:space="preserve">Đoạn từ cây xăng Phú Túc đến hết Trường THCS Phú Túc </v>
          </cell>
          <cell r="I1854" t="str">
            <v>Từ giáo xứ Suối Nho</v>
          </cell>
          <cell r="J1854"/>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J1855"/>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J1856"/>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J1857"/>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J1858"/>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J1859"/>
          <cell r="K1859" t="str">
            <v>Đến Đường tỉnh 763</v>
          </cell>
          <cell r="L1859"/>
          <cell r="M1859"/>
          <cell r="N1859"/>
          <cell r="O1859"/>
          <cell r="P1859"/>
          <cell r="Q1859"/>
          <cell r="R1859"/>
          <cell r="S1859"/>
          <cell r="T1859"/>
          <cell r="U1859"/>
          <cell r="V1859"/>
          <cell r="W1859"/>
          <cell r="Y1859"/>
          <cell r="Z1859"/>
          <cell r="AA1859"/>
          <cell r="AB1859"/>
          <cell r="AC1859"/>
          <cell r="AD1859"/>
        </row>
        <row r="1860">
          <cell r="G1860" t="str">
            <v>DQ4NT2_D1</v>
          </cell>
          <cell r="H1860" t="str">
            <v xml:space="preserve">Đoạn từ Quốc lộ 20 vào 1.000m </v>
          </cell>
          <cell r="I1860" t="str">
            <v>Quốc lộ 20</v>
          </cell>
          <cell r="J1860"/>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1.32</v>
          </cell>
          <cell r="Z1860" t="str">
            <v>45. X. La Ngà rồi.xlsx</v>
          </cell>
          <cell r="AA1860">
            <v>790</v>
          </cell>
          <cell r="AB1860">
            <v>400</v>
          </cell>
          <cell r="AC1860">
            <v>260</v>
          </cell>
          <cell r="AD1860">
            <v>150</v>
          </cell>
        </row>
        <row r="1861">
          <cell r="G1861" t="str">
            <v>DQ4NT2_D2</v>
          </cell>
          <cell r="H1861" t="str">
            <v>Đoạn vào 1.000 m (từ Quốc lộ 20 vào) đến Tu viện Thánh Gioan Granda</v>
          </cell>
          <cell r="I1861" t="str">
            <v>Quốc lộ 20</v>
          </cell>
          <cell r="J1861"/>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1.32</v>
          </cell>
          <cell r="Z1861" t="str">
            <v>45. X. La Ngà rồi.xlsx</v>
          </cell>
          <cell r="AA1861">
            <v>660</v>
          </cell>
          <cell r="AB1861">
            <v>400</v>
          </cell>
          <cell r="AC1861">
            <v>260</v>
          </cell>
          <cell r="AD1861">
            <v>150</v>
          </cell>
        </row>
        <row r="1862">
          <cell r="G1862" t="str">
            <v>DQ4NT2_D3</v>
          </cell>
          <cell r="H1862" t="str">
            <v xml:space="preserve">Tu viện Thánh Gioan Granda đến Đường tỉnh 763 </v>
          </cell>
          <cell r="I1862" t="str">
            <v>Ngã 3 đường WB2</v>
          </cell>
          <cell r="J1862"/>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J1863"/>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cell r="L1863"/>
          <cell r="M1863"/>
          <cell r="N1863"/>
          <cell r="O1863"/>
          <cell r="P1863"/>
          <cell r="Q1863"/>
          <cell r="R1863"/>
          <cell r="S1863"/>
          <cell r="T1863"/>
          <cell r="U1863"/>
          <cell r="V1863"/>
          <cell r="W1863"/>
          <cell r="Y1863"/>
          <cell r="Z1863"/>
          <cell r="AA1863"/>
          <cell r="AB1863"/>
          <cell r="AC1863"/>
          <cell r="AD1863"/>
        </row>
        <row r="1864">
          <cell r="G1864" t="str">
            <v>DQ5NT2_D1</v>
          </cell>
          <cell r="H1864" t="str">
            <v xml:space="preserve">Đoạn từ Quốc lộ 20 đến đường WB2 </v>
          </cell>
          <cell r="I1864" t="str">
            <v>Quốc lộ 20</v>
          </cell>
          <cell r="J1864"/>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1.32</v>
          </cell>
          <cell r="Z1864" t="str">
            <v>45. X. La Ngà rồi.xlsx</v>
          </cell>
          <cell r="AA1864">
            <v>790</v>
          </cell>
          <cell r="AB1864">
            <v>400</v>
          </cell>
          <cell r="AC1864">
            <v>260</v>
          </cell>
          <cell r="AD1864">
            <v>150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J1865"/>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1.32</v>
          </cell>
          <cell r="Z1865" t="str">
            <v>45. X. La Ngà rồi.xlsx</v>
          </cell>
          <cell r="AA1865">
            <v>660</v>
          </cell>
          <cell r="AB1865">
            <v>400</v>
          </cell>
          <cell r="AC1865">
            <v>260</v>
          </cell>
          <cell r="AD1865">
            <v>150</v>
          </cell>
        </row>
        <row r="1866">
          <cell r="G1866" t="str">
            <v>DQ6NT2</v>
          </cell>
          <cell r="H1866" t="str">
            <v xml:space="preserve">Đường 104 (xã Phú Ngọc) </v>
          </cell>
          <cell r="I1866" t="str">
            <v>Quốc lộ 20</v>
          </cell>
          <cell r="J1866"/>
          <cell r="K1866" t="str">
            <v>Vào 432m (phía Nam Quốc lộ 20)</v>
          </cell>
          <cell r="L1866"/>
          <cell r="M1866"/>
          <cell r="N1866"/>
          <cell r="O1866"/>
          <cell r="P1866"/>
          <cell r="Q1866"/>
          <cell r="R1866"/>
          <cell r="S1866"/>
          <cell r="T1866"/>
          <cell r="U1866"/>
          <cell r="V1866"/>
          <cell r="W1866"/>
          <cell r="Y1866"/>
          <cell r="Z1866"/>
          <cell r="AA1866"/>
          <cell r="AB1866"/>
          <cell r="AC1866"/>
          <cell r="AD1866"/>
        </row>
        <row r="1867">
          <cell r="G1867" t="str">
            <v>DQ6NT2_D1,2</v>
          </cell>
          <cell r="H1867" t="str">
            <v>Từ Quốc lộ 20 đến hết Trường Tiểu học Phú Ngọc B</v>
          </cell>
          <cell r="I1867" t="str">
            <v>Từ Quốc lộ 20 + 432m (phía Nam Quốc lộ 20)</v>
          </cell>
          <cell r="J1867"/>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J1868"/>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J1869"/>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J1870"/>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J1871"/>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J1872"/>
          <cell r="K1872" t="str">
            <v>Đến bến phà 107</v>
          </cell>
          <cell r="L1872"/>
          <cell r="M1872"/>
          <cell r="N1872"/>
          <cell r="O1872"/>
          <cell r="P1872"/>
          <cell r="Q1872"/>
          <cell r="R1872"/>
          <cell r="S1872"/>
          <cell r="T1872"/>
          <cell r="U1872"/>
          <cell r="V1872"/>
          <cell r="W1872"/>
          <cell r="Y1872"/>
          <cell r="Z1872"/>
          <cell r="AA1872"/>
          <cell r="AB1872"/>
          <cell r="AC1872"/>
          <cell r="AD1872"/>
        </row>
        <row r="1873">
          <cell r="G1873" t="str">
            <v>DQ7NT2_D1</v>
          </cell>
          <cell r="H1873" t="str">
            <v xml:space="preserve">Đoạn từ Quốc lộ 20 đến cống số 1 </v>
          </cell>
          <cell r="I1873" t="str">
            <v>Quốc lộ 20</v>
          </cell>
          <cell r="J1873"/>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J1874"/>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J1875"/>
          <cell r="K1875" t="str">
            <v>Đến bến phà 107</v>
          </cell>
          <cell r="L1875"/>
          <cell r="M1875"/>
          <cell r="N1875"/>
          <cell r="O1875"/>
          <cell r="P1875"/>
          <cell r="Q1875"/>
          <cell r="R1875"/>
          <cell r="S1875"/>
          <cell r="T1875"/>
          <cell r="U1875"/>
          <cell r="V1875"/>
          <cell r="W1875"/>
          <cell r="Y1875"/>
          <cell r="Z1875"/>
          <cell r="AA1875"/>
          <cell r="AB1875"/>
          <cell r="AC1875"/>
          <cell r="AD1875"/>
        </row>
        <row r="1876">
          <cell r="G1876" t="str">
            <v>DQ8NT2_D1</v>
          </cell>
          <cell r="H1876" t="str">
            <v xml:space="preserve">Đoạn từ Quốc lộ 20 (ngã 3 km107) vào 100m (phía Nam Quốc lộ 20) </v>
          </cell>
          <cell r="I1876" t="str">
            <v>Từ ngã ba bến phà</v>
          </cell>
          <cell r="J1876"/>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J1877"/>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J1878"/>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J1879"/>
          <cell r="K1879" t="str">
            <v>Đến Trường mầm non Hướng Dương+60m</v>
          </cell>
          <cell r="L1879"/>
          <cell r="M1879"/>
          <cell r="N1879"/>
          <cell r="O1879"/>
          <cell r="P1879"/>
          <cell r="Q1879"/>
          <cell r="R1879"/>
          <cell r="S1879"/>
          <cell r="T1879"/>
          <cell r="U1879"/>
          <cell r="V1879"/>
          <cell r="W1879"/>
          <cell r="Y1879"/>
          <cell r="Z1879"/>
          <cell r="AA1879"/>
          <cell r="AB1879"/>
          <cell r="AC1879"/>
          <cell r="AD1879"/>
        </row>
        <row r="1880">
          <cell r="G1880" t="str">
            <v>DQ9NT2_rephai</v>
          </cell>
          <cell r="H1880" t="str">
            <v>Phía rẽ phải từ ngã ba Bến phà</v>
          </cell>
          <cell r="I1880" t="str">
            <v>Từ ngã ba đường mới</v>
          </cell>
          <cell r="J1880"/>
          <cell r="K1880" t="str">
            <v>- Bên trái, đến hết ranh thửa đất số 1, tờ BĐĐC số 52, xã Thanh Sơn
- Bên phải, đến hết ranh thửa đất số 124, tờ BĐĐC số 56, xã Thanh Sơn</v>
          </cell>
          <cell r="L1880"/>
          <cell r="M1880"/>
          <cell r="N1880"/>
          <cell r="O1880"/>
          <cell r="P1880"/>
          <cell r="Q1880"/>
          <cell r="R1880"/>
          <cell r="S1880"/>
          <cell r="T1880"/>
          <cell r="U1880"/>
          <cell r="V1880"/>
          <cell r="W1880"/>
          <cell r="Y1880"/>
          <cell r="Z1880"/>
          <cell r="AA1880"/>
          <cell r="AB1880"/>
          <cell r="AC1880"/>
          <cell r="AD1880"/>
        </row>
        <row r="1881">
          <cell r="G1881" t="str">
            <v>DQ9NT2_D1</v>
          </cell>
          <cell r="H1881" t="str">
            <v>Đoạn từ ngã ba Bến phà đến ngã ba Lô Năm</v>
          </cell>
          <cell r="I1881" t="str">
            <v>Từ ngã ba đường mới</v>
          </cell>
          <cell r="J1881"/>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1.5</v>
          </cell>
          <cell r="Z1881" t="str">
            <v>42. xã Thanh Sơn.xlsx</v>
          </cell>
          <cell r="AA1881">
            <v>780</v>
          </cell>
          <cell r="AB1881">
            <v>330</v>
          </cell>
          <cell r="AC1881">
            <v>270</v>
          </cell>
          <cell r="AD1881">
            <v>200</v>
          </cell>
        </row>
        <row r="1882">
          <cell r="G1882" t="str">
            <v>DQ9NT2_D2</v>
          </cell>
          <cell r="H1882" t="str">
            <v>Đoạn từ ngã ba Lô Năm đến ngã ba đường mới (đến Trường Mầm non Hướng Dương+60m)</v>
          </cell>
          <cell r="I1882" t="str">
            <v>Từ ngã ba bến phà</v>
          </cell>
          <cell r="J1882"/>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1.5</v>
          </cell>
          <cell r="Z1882" t="str">
            <v>42. xã Thanh Sơn.xlsx</v>
          </cell>
          <cell r="AA1882">
            <v>630</v>
          </cell>
          <cell r="AB1882">
            <v>320</v>
          </cell>
          <cell r="AC1882">
            <v>240</v>
          </cell>
          <cell r="AD1882">
            <v>200</v>
          </cell>
        </row>
        <row r="1883">
          <cell r="G1883" t="str">
            <v>DQ9NT2_D3</v>
          </cell>
          <cell r="H1883" t="str">
            <v xml:space="preserve">Đoạn từ ngã ba đường mới đến ngã ba đường đất đỏ (chỉ áp dụng đối với đường nhựa) </v>
          </cell>
          <cell r="I1883" t="str">
            <v>Từ ngã ba bến phà</v>
          </cell>
          <cell r="J1883"/>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1.5</v>
          </cell>
          <cell r="Z1883" t="str">
            <v>42. xã Thanh Sơn.xlsx</v>
          </cell>
          <cell r="AA1883">
            <v>330</v>
          </cell>
          <cell r="AB1883">
            <v>170</v>
          </cell>
          <cell r="AC1883">
            <v>150</v>
          </cell>
          <cell r="AD1883">
            <v>140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J1884"/>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1.5</v>
          </cell>
          <cell r="Z1884" t="str">
            <v>42. xã Thanh Sơn.xlsx</v>
          </cell>
          <cell r="AA1884">
            <v>390</v>
          </cell>
          <cell r="AB1884">
            <v>200</v>
          </cell>
          <cell r="AC1884">
            <v>150</v>
          </cell>
          <cell r="AD1884">
            <v>140</v>
          </cell>
        </row>
        <row r="1885">
          <cell r="G1885" t="str">
            <v>DQ9NT2_retrai</v>
          </cell>
          <cell r="H1885" t="str">
            <v xml:space="preserve">Phía rẽ trái từ ngã ba bến phà </v>
          </cell>
          <cell r="I1885" t="str">
            <v>Từ ngã ba Cây Sao</v>
          </cell>
          <cell r="J1885"/>
          <cell r="K1885" t="str">
            <v>- Bên trái, đến hết ranh thửa đất số 17, tờ BĐĐC số 146, xã Thanh Sơn
- Bên phải, đến hết ranh thửa đất số 15, tờ BĐĐC số 146, xã Thanh Sơn</v>
          </cell>
          <cell r="L1885"/>
          <cell r="M1885"/>
          <cell r="N1885"/>
          <cell r="O1885"/>
          <cell r="P1885"/>
          <cell r="Q1885"/>
          <cell r="R1885"/>
          <cell r="S1885"/>
          <cell r="T1885"/>
          <cell r="U1885"/>
          <cell r="V1885"/>
          <cell r="W1885"/>
          <cell r="Y1885"/>
          <cell r="Z1885"/>
          <cell r="AA1885"/>
          <cell r="AB1885"/>
          <cell r="AC1885"/>
          <cell r="AD1885"/>
        </row>
        <row r="1886">
          <cell r="G1886" t="str">
            <v>DQ9NT2_D5</v>
          </cell>
          <cell r="H1886" t="str">
            <v xml:space="preserve">Đoạn từ ngã ba bến phà đến cầu Thiết Kế </v>
          </cell>
          <cell r="I1886" t="str">
            <v>Từ giáp ranh Thị trấn Định Quán</v>
          </cell>
          <cell r="J1886"/>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1.5</v>
          </cell>
          <cell r="Z1886" t="str">
            <v>42. xã Thanh Sơn.xlsx</v>
          </cell>
          <cell r="AA1886">
            <v>750</v>
          </cell>
          <cell r="AB1886">
            <v>450</v>
          </cell>
          <cell r="AC1886">
            <v>300</v>
          </cell>
          <cell r="AD1886">
            <v>170</v>
          </cell>
        </row>
        <row r="1887">
          <cell r="G1887" t="str">
            <v>DQ9NT2_D6</v>
          </cell>
          <cell r="H1887" t="str">
            <v xml:space="preserve">Đoạn từ cầu Thiết Kế đến ngã ba Cây Sao </v>
          </cell>
          <cell r="I1887" t="str">
            <v>Từ giáp ranh Thị trấn Định Quán</v>
          </cell>
          <cell r="J1887"/>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1.5</v>
          </cell>
          <cell r="Z1887" t="str">
            <v>42. xã Thanh Sơn.xlsx</v>
          </cell>
          <cell r="AA1887">
            <v>690</v>
          </cell>
          <cell r="AB1887">
            <v>330</v>
          </cell>
          <cell r="AC1887">
            <v>300</v>
          </cell>
          <cell r="AD1887">
            <v>200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J1888"/>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1.5</v>
          </cell>
          <cell r="Z1888" t="str">
            <v>42. xã Thanh Sơn.xlsx</v>
          </cell>
          <cell r="AA1888">
            <v>590</v>
          </cell>
          <cell r="AB1888">
            <v>300</v>
          </cell>
          <cell r="AC1888">
            <v>240</v>
          </cell>
          <cell r="AD1888">
            <v>200</v>
          </cell>
        </row>
        <row r="1889">
          <cell r="G1889" t="str">
            <v>DQ10NT</v>
          </cell>
          <cell r="H1889" t="str">
            <v>Đường Làng Thượng (từ giáp ranh thị trấn Định Quán đến đường Thanh Tùng)</v>
          </cell>
          <cell r="I1889" t="str">
            <v>Quốc lộ 20</v>
          </cell>
          <cell r="J1889"/>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1.48</v>
          </cell>
          <cell r="Z1889" t="e">
            <v>#N/A</v>
          </cell>
          <cell r="AA1889">
            <v>700</v>
          </cell>
          <cell r="AB1889">
            <v>340</v>
          </cell>
          <cell r="AC1889">
            <v>270</v>
          </cell>
          <cell r="AD1889">
            <v>190</v>
          </cell>
        </row>
        <row r="1890">
          <cell r="G1890" t="str">
            <v>DQ11NT</v>
          </cell>
          <cell r="H1890" t="str">
            <v>Đường Cầu Trắng (đoạn thuộc xã Ngọc Định), từ giáp ranh Thị trấn Định Quán đến giáp suối</v>
          </cell>
          <cell r="I1890" t="str">
            <v>Từ đường Nguyễn Văn Linh</v>
          </cell>
          <cell r="J1890"/>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J1891"/>
          <cell r="K1891" t="str">
            <v>Đến Trường Tiểu học Lê Văn Tám</v>
          </cell>
          <cell r="L1891"/>
          <cell r="M1891"/>
          <cell r="N1891"/>
          <cell r="O1891"/>
          <cell r="P1891"/>
          <cell r="Q1891"/>
          <cell r="R1891"/>
          <cell r="S1891"/>
          <cell r="T1891"/>
          <cell r="U1891"/>
          <cell r="V1891"/>
          <cell r="W1891"/>
          <cell r="Y1891"/>
          <cell r="Z1891"/>
          <cell r="AA1891"/>
          <cell r="AB1891"/>
          <cell r="AC1891"/>
          <cell r="AD1891"/>
        </row>
        <row r="1892">
          <cell r="G1892" t="str">
            <v>DQ12NT2_D1</v>
          </cell>
          <cell r="H1892" t="str">
            <v>Đoạn từ Quốc lộ 20 đến giáp đường Nguyễn Văn Linh</v>
          </cell>
          <cell r="I1892" t="str">
            <v>Từ Trường Tiểu học Lê Văn Tám</v>
          </cell>
          <cell r="J1892"/>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J1893"/>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J1894"/>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J1895"/>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J1896"/>
          <cell r="K1896" t="str">
            <v>Đến ngã tư đường liên xã Phú Lợi - thị trấn Định Quán</v>
          </cell>
          <cell r="L1896"/>
          <cell r="M1896"/>
          <cell r="N1896"/>
          <cell r="O1896"/>
          <cell r="P1896"/>
          <cell r="Q1896"/>
          <cell r="R1896"/>
          <cell r="S1896"/>
          <cell r="T1896"/>
          <cell r="U1896"/>
          <cell r="V1896"/>
          <cell r="W1896"/>
          <cell r="Y1896"/>
          <cell r="Z1896"/>
          <cell r="AA1896"/>
          <cell r="AB1896"/>
          <cell r="AC1896"/>
          <cell r="AD1896"/>
        </row>
        <row r="1897">
          <cell r="G1897" t="str">
            <v>DQ13NT2_chophuloi</v>
          </cell>
          <cell r="H1897" t="str">
            <v xml:space="preserve">Phía bên chợ Phú Lợi </v>
          </cell>
          <cell r="I1897" t="str">
            <v>Từ ngã tư đường liên xã Phú Lợi - thị trấn Định Quán</v>
          </cell>
          <cell r="J1897"/>
          <cell r="K1897" t="str">
            <v>Đến giáp ranh xã Gia Canh</v>
          </cell>
          <cell r="L1897"/>
          <cell r="M1897"/>
          <cell r="N1897"/>
          <cell r="O1897"/>
          <cell r="P1897"/>
          <cell r="Q1897"/>
          <cell r="R1897"/>
          <cell r="S1897"/>
          <cell r="T1897"/>
          <cell r="U1897"/>
          <cell r="V1897"/>
          <cell r="W1897"/>
          <cell r="Y1897"/>
          <cell r="Z1897"/>
          <cell r="AA1897"/>
          <cell r="AB1897"/>
          <cell r="AC1897"/>
          <cell r="AD1897"/>
        </row>
        <row r="1898">
          <cell r="G1898" t="str">
            <v>DQ13NT2_D1</v>
          </cell>
          <cell r="H1898" t="str">
            <v>Đoạn từ Quốc lộ 20 đến hết ranh chợ Phú Lợi</v>
          </cell>
          <cell r="I1898" t="str">
            <v>Quốc lộ 20</v>
          </cell>
          <cell r="J1898"/>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J1899"/>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J1900"/>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J1901"/>
          <cell r="K1901" t="str">
            <v>Vào 1.000m</v>
          </cell>
          <cell r="L1901"/>
          <cell r="M1901"/>
          <cell r="N1901"/>
          <cell r="O1901"/>
          <cell r="P1901"/>
          <cell r="Q1901"/>
          <cell r="R1901"/>
          <cell r="S1901"/>
          <cell r="T1901"/>
          <cell r="U1901"/>
          <cell r="V1901"/>
          <cell r="W1901"/>
          <cell r="Y1901"/>
          <cell r="Z1901"/>
          <cell r="AA1901"/>
          <cell r="AB1901"/>
          <cell r="AC1901"/>
          <cell r="AD1901"/>
        </row>
        <row r="1902">
          <cell r="G1902" t="str">
            <v>DQ13NT2_D4</v>
          </cell>
          <cell r="H1902" t="str">
            <v>Đoạn từ Quốc lộ 20 đến hết ranh chợ Phú Vinh</v>
          </cell>
          <cell r="I1902" t="str">
            <v>Ngã 3 ấp 4+1.000m</v>
          </cell>
          <cell r="J1902"/>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J1903"/>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J1904"/>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J1905"/>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J1906"/>
          <cell r="K1906" t="str">
            <v>Đến giáp sông Đồng Nai</v>
          </cell>
          <cell r="L1906"/>
          <cell r="M1906"/>
          <cell r="N1906"/>
          <cell r="O1906"/>
          <cell r="P1906"/>
          <cell r="Q1906"/>
          <cell r="R1906"/>
          <cell r="S1906"/>
          <cell r="T1906"/>
          <cell r="U1906"/>
          <cell r="V1906"/>
          <cell r="W1906"/>
          <cell r="Y1906"/>
          <cell r="Z1906"/>
          <cell r="AA1906"/>
          <cell r="AB1906"/>
          <cell r="AC1906"/>
          <cell r="AD1906"/>
        </row>
        <row r="1907">
          <cell r="G1907" t="str">
            <v>DQ14NT2_D1</v>
          </cell>
          <cell r="H1907" t="str">
            <v xml:space="preserve">Từ Quốc lộ 20 đến hết ranh Trường THCS Phú Lợi </v>
          </cell>
          <cell r="I1907" t="str">
            <v>Quốc lộ 20</v>
          </cell>
          <cell r="J1907"/>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J1908"/>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J1909"/>
          <cell r="K1909" t="str">
            <v>Đến cầu suối Son</v>
          </cell>
          <cell r="L1909"/>
          <cell r="M1909"/>
          <cell r="N1909"/>
          <cell r="O1909"/>
          <cell r="P1909"/>
          <cell r="Q1909"/>
          <cell r="R1909"/>
          <cell r="S1909"/>
          <cell r="T1909"/>
          <cell r="U1909"/>
          <cell r="V1909"/>
          <cell r="W1909"/>
          <cell r="Y1909"/>
          <cell r="Z1909"/>
          <cell r="AA1909"/>
          <cell r="AB1909"/>
          <cell r="AC1909"/>
          <cell r="AD1909"/>
        </row>
        <row r="1910">
          <cell r="G1910" t="str">
            <v>DQ15NT2_D1,D2</v>
          </cell>
          <cell r="H1910" t="str">
            <v>Đoạn từ Quốc lộ 20 vào đến hết mét thứ 500 (phía Bắc Quốc lộ 20)</v>
          </cell>
          <cell r="I1910" t="str">
            <v>Từ cầu suối Son</v>
          </cell>
          <cell r="J1910"/>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J1911"/>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J1912"/>
          <cell r="K1912" t="str">
            <v>Đến hết trường THCS Phú Tân</v>
          </cell>
          <cell r="L1912">
            <v>520</v>
          </cell>
          <cell r="M1912">
            <v>250</v>
          </cell>
          <cell r="N1912">
            <v>180</v>
          </cell>
          <cell r="O1912">
            <v>130</v>
          </cell>
          <cell r="P1912">
            <v>2044</v>
          </cell>
          <cell r="Q1912">
            <v>755</v>
          </cell>
          <cell r="R1912">
            <v>0</v>
          </cell>
          <cell r="S1912">
            <v>0</v>
          </cell>
          <cell r="T1912">
            <v>0.31800391389432486</v>
          </cell>
          <cell r="U1912">
            <v>0.41390728476821192</v>
          </cell>
          <cell r="V1912" t="e">
            <v>#DIV/0!</v>
          </cell>
          <cell r="W1912" t="e">
            <v>#DIV/0!</v>
          </cell>
          <cell r="X1912">
            <v>2.6</v>
          </cell>
          <cell r="Y1912">
            <v>1.25</v>
          </cell>
          <cell r="Z1912" t="str">
            <v>55. xã Phú Vinh rồi.xlsx</v>
          </cell>
          <cell r="AA1912">
            <v>650</v>
          </cell>
          <cell r="AB1912">
            <v>310</v>
          </cell>
          <cell r="AC1912">
            <v>230</v>
          </cell>
          <cell r="AD1912">
            <v>160</v>
          </cell>
        </row>
        <row r="1913">
          <cell r="G1913" t="str">
            <v>DQ15NT2_D4</v>
          </cell>
          <cell r="H1913" t="str">
            <v>Đoạn còn lại, từ cầu Suối Son đến giáp sông Đồng Nai</v>
          </cell>
          <cell r="I1913" t="str">
            <v>Từ trường THCS Phú Tân</v>
          </cell>
          <cell r="J1913"/>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1.9</v>
          </cell>
          <cell r="Z1913" t="str">
            <v>55. xã Phú Vinh rồi.xlsx</v>
          </cell>
          <cell r="AA1913">
            <v>800</v>
          </cell>
          <cell r="AB1913">
            <v>400</v>
          </cell>
          <cell r="AC1913">
            <v>320</v>
          </cell>
          <cell r="AD1913">
            <v>250</v>
          </cell>
        </row>
        <row r="1914">
          <cell r="G1914" t="str">
            <v>DQ16NT2</v>
          </cell>
          <cell r="H1914" t="str">
            <v xml:space="preserve">Đường 120 (xã Phú Tân) </v>
          </cell>
          <cell r="I1914" t="str">
            <v>Từ trung tâm văn hóa xã Phú Tân</v>
          </cell>
          <cell r="J1914"/>
          <cell r="K1914" t="str">
            <v>- Bên trái, đến hết ranh thửa đất số 100, tờ BĐĐC số 7, xã Phú Tân
- Bên phải, đến hết ranh thửa đất số 117, tờ BĐĐC số 21, xã Phú Lộc, huyện Tân Phú</v>
          </cell>
          <cell r="L1914"/>
          <cell r="M1914"/>
          <cell r="N1914"/>
          <cell r="O1914"/>
          <cell r="P1914"/>
          <cell r="Q1914"/>
          <cell r="R1914"/>
          <cell r="S1914"/>
          <cell r="T1914"/>
          <cell r="U1914"/>
          <cell r="V1914"/>
          <cell r="W1914"/>
          <cell r="Y1914"/>
          <cell r="Z1914"/>
          <cell r="AA1914"/>
          <cell r="AB1914"/>
          <cell r="AC1914"/>
          <cell r="AD1914"/>
        </row>
        <row r="1915">
          <cell r="G1915" t="str">
            <v>DQ16NT2_D1</v>
          </cell>
          <cell r="H1915" t="str">
            <v>Đoạn từ Quốc lộ 20 đến hết ranh trường THCS Phú Tân</v>
          </cell>
          <cell r="I1915" t="str">
            <v>Quốc lộ 20</v>
          </cell>
          <cell r="J1915"/>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J1916"/>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J1917"/>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J1918"/>
          <cell r="K1918" t="str">
            <v>- Bên trái, đến hết ranh thửa đất số 199, tờ BĐĐC số 26, xã Gia Canh
- Bên phải, đến hết ranh thửa đất số 11, tờ BĐĐC số 40, xã Gia Canh</v>
          </cell>
          <cell r="L1918"/>
          <cell r="M1918"/>
          <cell r="N1918"/>
          <cell r="O1918"/>
          <cell r="P1918"/>
          <cell r="Q1918"/>
          <cell r="R1918"/>
          <cell r="S1918"/>
          <cell r="T1918"/>
          <cell r="U1918"/>
          <cell r="V1918"/>
          <cell r="W1918"/>
          <cell r="Y1918"/>
          <cell r="Z1918"/>
          <cell r="AA1918"/>
          <cell r="AB1918"/>
          <cell r="AC1918"/>
          <cell r="AD1918"/>
        </row>
        <row r="1919">
          <cell r="G1919" t="str">
            <v>DQ17NT_D1</v>
          </cell>
          <cell r="H1919" t="str">
            <v xml:space="preserve">Đoạn từ Quốc lộ 20 đến hết ranh đại lý Bưu điện ấp Tân Lập </v>
          </cell>
          <cell r="I1919" t="str">
            <v>Từ đường Hoàng Hoa Thám</v>
          </cell>
          <cell r="J1919"/>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J1920"/>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J1921"/>
          <cell r="K1921" t="str">
            <v>Đến Trường Tiểu học Trần Quốc Tuấn</v>
          </cell>
          <cell r="L1921"/>
          <cell r="M1921"/>
          <cell r="N1921"/>
          <cell r="O1921"/>
          <cell r="P1921"/>
          <cell r="Q1921"/>
          <cell r="R1921"/>
          <cell r="S1921"/>
          <cell r="T1921"/>
          <cell r="U1921"/>
          <cell r="V1921"/>
          <cell r="W1921"/>
          <cell r="Y1921"/>
          <cell r="Z1921"/>
          <cell r="AA1921"/>
          <cell r="AB1921"/>
          <cell r="AC1921"/>
          <cell r="AD1921"/>
        </row>
        <row r="1922">
          <cell r="G1922" t="str">
            <v>DQ18NT1_D1</v>
          </cell>
          <cell r="H1922" t="str">
            <v xml:space="preserve">Từ đường Hoàng Hoa Thám tới cổng Bệnh viện đa khoa huyện Định Quán </v>
          </cell>
          <cell r="I1922" t="str">
            <v>Từ Trường Tiểu học Trần Quốc Tuấn</v>
          </cell>
          <cell r="J1922"/>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J1923"/>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J1924"/>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J1925"/>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1.49</v>
          </cell>
          <cell r="Z1925" t="str">
            <v>25. xã Định Quán rồi.xlsx</v>
          </cell>
          <cell r="AA1925">
            <v>1000</v>
          </cell>
          <cell r="AB1925">
            <v>450</v>
          </cell>
          <cell r="AC1925">
            <v>300</v>
          </cell>
          <cell r="AD1925">
            <v>160</v>
          </cell>
        </row>
        <row r="1926">
          <cell r="G1926" t="str">
            <v>DQ19NT</v>
          </cell>
          <cell r="H1926" t="str">
            <v>Đường 13 (nối dài vào xã Gia Canh)</v>
          </cell>
          <cell r="I1926" t="str">
            <v>Từ ranh thị trấn Định Quán + 2.000m</v>
          </cell>
          <cell r="J1926"/>
          <cell r="K1926" t="str">
            <v>Đến đường Làng Thượng</v>
          </cell>
          <cell r="L1926"/>
          <cell r="M1926"/>
          <cell r="N1926"/>
          <cell r="O1926"/>
          <cell r="P1926"/>
          <cell r="Q1926"/>
          <cell r="R1926"/>
          <cell r="S1926"/>
          <cell r="T1926"/>
          <cell r="U1926"/>
          <cell r="V1926"/>
          <cell r="W1926"/>
          <cell r="Y1926"/>
          <cell r="Z1926"/>
          <cell r="AA1926"/>
          <cell r="AB1926"/>
          <cell r="AC1926"/>
          <cell r="AD1926"/>
        </row>
        <row r="1927">
          <cell r="G1927" t="str">
            <v>DQ19NT_D1</v>
          </cell>
          <cell r="H1927" t="str">
            <v>Đoạn từ đường Gia Canh vào đến hết ranh thị trấn Định Quán</v>
          </cell>
          <cell r="I1927" t="str">
            <v>Quốc lộ 20</v>
          </cell>
          <cell r="J1927"/>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J1928"/>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2.6</v>
          </cell>
          <cell r="Y1928">
            <v>1.4</v>
          </cell>
          <cell r="Z1928" t="e">
            <v>#N/A</v>
          </cell>
          <cell r="AA1928">
            <v>730</v>
          </cell>
          <cell r="AB1928">
            <v>280</v>
          </cell>
          <cell r="AC1928">
            <v>240</v>
          </cell>
          <cell r="AD1928">
            <v>200</v>
          </cell>
        </row>
        <row r="1929">
          <cell r="G1929" t="str">
            <v>DQ19NT_D3</v>
          </cell>
          <cell r="H1929" t="str">
            <v>Đoạn còn lại, từ mét thứ 2000 đến đường Làng Thượng</v>
          </cell>
          <cell r="I1929" t="str">
            <v>Từ chùa Chơn Như</v>
          </cell>
          <cell r="J1929"/>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J1930"/>
          <cell r="K1930" t="str">
            <v>Vào 1.256m</v>
          </cell>
          <cell r="L1930"/>
          <cell r="M1930"/>
          <cell r="N1930"/>
          <cell r="O1930"/>
          <cell r="P1930"/>
          <cell r="Q1930"/>
          <cell r="R1930"/>
          <cell r="S1930"/>
          <cell r="T1930"/>
          <cell r="U1930"/>
          <cell r="V1930"/>
          <cell r="W1930"/>
          <cell r="Y1930"/>
          <cell r="Z1930"/>
          <cell r="AA1930"/>
          <cell r="AB1930"/>
          <cell r="AC1930"/>
          <cell r="AD1930"/>
        </row>
        <row r="1931">
          <cell r="G1931" t="str">
            <v>DQ20NT_D1</v>
          </cell>
          <cell r="H1931" t="str">
            <v xml:space="preserve">Đoạn từ Quốc lộ 20 đến giáp chùa Chơn Như </v>
          </cell>
          <cell r="I1931" t="str">
            <v>Đoạn từ ngã 3 (giáp ranh giữa 3 xã Phú Ngọc, Gia Canh, Thị trấn Định Quán)+1.256m</v>
          </cell>
          <cell r="J1931"/>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J1932"/>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J1933"/>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J1934"/>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J1935"/>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J1936"/>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J1937"/>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J1938"/>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J1939"/>
          <cell r="K1939" t="str">
            <v>Đến ngã 3 giáo xứ Vĩnh An</v>
          </cell>
          <cell r="L1939"/>
          <cell r="M1939"/>
          <cell r="N1939"/>
          <cell r="O1939"/>
          <cell r="P1939"/>
          <cell r="Q1939"/>
          <cell r="R1939"/>
          <cell r="S1939"/>
          <cell r="T1939"/>
          <cell r="U1939"/>
          <cell r="V1939"/>
          <cell r="W1939"/>
          <cell r="Y1939"/>
          <cell r="Z1939"/>
          <cell r="AA1939"/>
          <cell r="AB1939"/>
          <cell r="AC1939"/>
          <cell r="AD1939"/>
        </row>
        <row r="1940">
          <cell r="G1940" t="str">
            <v>DQ24NT2_D1</v>
          </cell>
          <cell r="H1940" t="str">
            <v>Đoạn từ ranh xã Phú Hòa đến cây xăng Phú Hòa (xã Phú Hòa)</v>
          </cell>
          <cell r="I1940" t="str">
            <v>Quốc lộ 20</v>
          </cell>
          <cell r="J1940"/>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J1941"/>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J1942"/>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J1943"/>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J1944"/>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J1945"/>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J1946"/>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J1947"/>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1.32</v>
          </cell>
          <cell r="Z1947" t="str">
            <v>45. X. La Ngà rồi.xlsx</v>
          </cell>
          <cell r="AA1947">
            <v>660</v>
          </cell>
          <cell r="AB1947">
            <v>400</v>
          </cell>
          <cell r="AC1947">
            <v>260</v>
          </cell>
          <cell r="AD1947">
            <v>150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J1948"/>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1.32</v>
          </cell>
          <cell r="Z1948" t="str">
            <v>45. X. La Ngà rồi.xlsx</v>
          </cell>
          <cell r="AA1948">
            <v>660</v>
          </cell>
          <cell r="AB1948">
            <v>400</v>
          </cell>
          <cell r="AC1948">
            <v>260</v>
          </cell>
          <cell r="AD1948">
            <v>150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J1949"/>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1.32</v>
          </cell>
          <cell r="Z1949" t="str">
            <v>45. X. La Ngà rồi.xlsx</v>
          </cell>
          <cell r="AA1949">
            <v>780</v>
          </cell>
          <cell r="AB1949">
            <v>380</v>
          </cell>
          <cell r="AC1949">
            <v>340</v>
          </cell>
          <cell r="AD1949">
            <v>180</v>
          </cell>
        </row>
        <row r="1950">
          <cell r="G1950" t="str">
            <v>DQ33NT</v>
          </cell>
          <cell r="H1950" t="str">
            <v>Đường NaGoa, từ ngã ba đường 101 đến giáp ranh huyện Xuân Lộc</v>
          </cell>
          <cell r="I1950" t="str">
            <v>Từ đường ngã ba Phú Lợi - Phú Hòa (thuộc xã Phú Lợi và Phú Hòa)</v>
          </cell>
          <cell r="J1950"/>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J1951"/>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J1952"/>
          <cell r="K1952" t="str">
            <v>Đến đường ngã 4 km115</v>
          </cell>
          <cell r="L1952"/>
          <cell r="M1952"/>
          <cell r="N1952"/>
          <cell r="O1952"/>
          <cell r="P1952"/>
          <cell r="Q1952"/>
          <cell r="R1952"/>
          <cell r="S1952"/>
          <cell r="T1952"/>
          <cell r="U1952"/>
          <cell r="V1952"/>
          <cell r="W1952"/>
          <cell r="Y1952"/>
          <cell r="Z1952"/>
          <cell r="AA1952"/>
          <cell r="AB1952"/>
          <cell r="AC1952"/>
          <cell r="AD1952"/>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J1953"/>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J1954"/>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J1955"/>
          <cell r="K1955" t="str">
            <v>Đến cầu Bến Thuyền</v>
          </cell>
          <cell r="L1955"/>
          <cell r="M1955"/>
          <cell r="N1955"/>
          <cell r="O1955"/>
          <cell r="P1955"/>
          <cell r="Q1955"/>
          <cell r="R1955"/>
          <cell r="S1955"/>
          <cell r="T1955"/>
          <cell r="U1955"/>
          <cell r="V1955"/>
          <cell r="W1955"/>
          <cell r="Y1955"/>
          <cell r="Z1955"/>
          <cell r="AA1955"/>
          <cell r="AB1955"/>
          <cell r="AC1955"/>
          <cell r="AD1955"/>
        </row>
        <row r="1956">
          <cell r="G1956" t="str">
            <v>DQ36NT_D1</v>
          </cell>
          <cell r="H1956" t="str">
            <v>Đoạn từ ngã 3 đường WB đến Cầu Khỉ</v>
          </cell>
          <cell r="I1956" t="str">
            <v>Từ Quốc lộ 20</v>
          </cell>
          <cell r="J1956"/>
          <cell r="K1956" t="str">
            <v>Đến hết ranh xã Phú Vinh</v>
          </cell>
          <cell r="L1956">
            <v>250</v>
          </cell>
          <cell r="M1956">
            <v>210</v>
          </cell>
          <cell r="N1956">
            <v>130</v>
          </cell>
          <cell r="O1956">
            <v>90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130</v>
          </cell>
        </row>
        <row r="1957">
          <cell r="G1957" t="str">
            <v>DQ36NT_D2</v>
          </cell>
          <cell r="H1957" t="str">
            <v>Đọan từ Cầu Khỉ đến đường ngã 4 km115</v>
          </cell>
          <cell r="I1957"/>
          <cell r="J1957"/>
          <cell r="K1957"/>
          <cell r="L1957">
            <v>220</v>
          </cell>
          <cell r="M1957">
            <v>170</v>
          </cell>
          <cell r="N1957">
            <v>130</v>
          </cell>
          <cell r="O1957">
            <v>90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120</v>
          </cell>
        </row>
        <row r="1958">
          <cell r="G1958" t="str">
            <v>DQ37NT</v>
          </cell>
          <cell r="H1958" t="str">
            <v>Đường từ đường Gia Canh đến cầu Bến Thuyền</v>
          </cell>
          <cell r="I1958" t="str">
            <v>Ranh giới thị trấn Tân Phú</v>
          </cell>
          <cell r="J1958"/>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J1959"/>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cell r="I1960"/>
          <cell r="J1960"/>
          <cell r="K1960"/>
          <cell r="L1960"/>
          <cell r="M1960"/>
          <cell r="N1960"/>
          <cell r="O1960"/>
          <cell r="P1960"/>
          <cell r="Q1960"/>
          <cell r="R1960"/>
          <cell r="S1960"/>
          <cell r="T1960"/>
          <cell r="U1960"/>
          <cell r="V1960"/>
          <cell r="W1960"/>
          <cell r="Y1960"/>
          <cell r="Z1960"/>
          <cell r="AA1960"/>
          <cell r="AB1960"/>
          <cell r="AC1960"/>
          <cell r="AD1960"/>
        </row>
        <row r="1961">
          <cell r="G1961" t="str">
            <v>TP1NT1</v>
          </cell>
          <cell r="H1961" t="str">
            <v xml:space="preserve">Quốc lộ 20 </v>
          </cell>
          <cell r="I1961" t="str">
            <v xml:space="preserve">Giáo xứ Ngọc Lâm (xã Phú Xuân) + 500m </v>
          </cell>
          <cell r="J1961"/>
          <cell r="K1961" t="str">
            <v>Đường Cầu Suối (xã Phú Thanh)</v>
          </cell>
          <cell r="L1961"/>
          <cell r="M1961"/>
          <cell r="N1961"/>
          <cell r="O1961"/>
          <cell r="P1961"/>
          <cell r="Q1961"/>
          <cell r="R1961"/>
          <cell r="S1961"/>
          <cell r="T1961"/>
          <cell r="U1961"/>
          <cell r="V1961"/>
          <cell r="W1961"/>
          <cell r="Y1961"/>
          <cell r="Z1961"/>
          <cell r="AA1961"/>
          <cell r="AB1961"/>
          <cell r="AC1961"/>
          <cell r="AD1961"/>
        </row>
        <row r="1962">
          <cell r="G1962" t="str">
            <v>TP1NT1_D1</v>
          </cell>
          <cell r="H1962" t="str">
            <v>Đoạn từ đường Phú Thanh -Trà Cổ đến hết ranh giáo xứ Ngọc Lâm (xã Phú Xuân)</v>
          </cell>
          <cell r="I1962" t="str">
            <v>Đường Cầu Suối (xã Phú Thanh)</v>
          </cell>
          <cell r="J1962"/>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J1963"/>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J1964"/>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J1965"/>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J1966"/>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J1967"/>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J1968"/>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J1969"/>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J1970"/>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J1971"/>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J1972"/>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J1973"/>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J1974"/>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J1975"/>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J1976"/>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J1977"/>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J1978"/>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J1979"/>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J1980"/>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J1981"/>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J1982"/>
          <cell r="K1982" t="str">
            <v>Km 0+2800</v>
          </cell>
          <cell r="L1982"/>
          <cell r="M1982"/>
          <cell r="N1982"/>
          <cell r="O1982"/>
          <cell r="P1982"/>
          <cell r="Q1982"/>
          <cell r="R1982"/>
          <cell r="S1982"/>
          <cell r="T1982"/>
          <cell r="U1982"/>
          <cell r="V1982"/>
          <cell r="W1982"/>
          <cell r="Y1982"/>
          <cell r="Z1982"/>
          <cell r="AA1982"/>
          <cell r="AB1982"/>
          <cell r="AC1982"/>
          <cell r="AD1982"/>
        </row>
        <row r="1983">
          <cell r="G1983" t="str">
            <v>TP2NT2_D1</v>
          </cell>
          <cell r="H1983" t="str">
            <v>Đoạn từ Km 0 đến Km 0+500</v>
          </cell>
          <cell r="I1983" t="str">
            <v>Quốc lộ 20</v>
          </cell>
          <cell r="J1983"/>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J1984"/>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J1985"/>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J1986"/>
          <cell r="K1986" t="str">
            <v>Giáp ranh xã Phú Bình</v>
          </cell>
          <cell r="L1986"/>
          <cell r="M1986"/>
          <cell r="N1986"/>
          <cell r="O1986"/>
          <cell r="P1986"/>
          <cell r="Q1986"/>
          <cell r="R1986"/>
          <cell r="S1986"/>
          <cell r="T1986"/>
          <cell r="U1986"/>
          <cell r="V1986"/>
          <cell r="W1986"/>
          <cell r="Y1986"/>
          <cell r="Z1986"/>
          <cell r="AA1986"/>
          <cell r="AB1986"/>
          <cell r="AC1986"/>
          <cell r="AD1986"/>
        </row>
        <row r="1987">
          <cell r="G1987" t="str">
            <v>TP3NT2_D1</v>
          </cell>
          <cell r="H1987" t="str">
            <v>Đoạn từ Km 0 đến Km 0+500</v>
          </cell>
          <cell r="I1987" t="str">
            <v>Quốc lộ 20</v>
          </cell>
          <cell r="J1987"/>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J1988"/>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J1989"/>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J1990"/>
          <cell r="K1990" t="str">
            <v>Hồ Đa Tôn</v>
          </cell>
          <cell r="L1990"/>
          <cell r="M1990"/>
          <cell r="N1990"/>
          <cell r="O1990"/>
          <cell r="P1990"/>
          <cell r="Q1990"/>
          <cell r="R1990"/>
          <cell r="S1990"/>
          <cell r="T1990"/>
          <cell r="U1990"/>
          <cell r="V1990"/>
          <cell r="W1990"/>
          <cell r="Y1990"/>
          <cell r="Z1990"/>
          <cell r="AA1990"/>
          <cell r="AB1990"/>
          <cell r="AC1990"/>
          <cell r="AD1990"/>
        </row>
        <row r="1991">
          <cell r="G1991" t="str">
            <v>TP4NT2_D1</v>
          </cell>
          <cell r="H1991" t="str">
            <v>Đoạn từ Quốc lộ 20 đến hết ranh thửa đất số 13, tờ bản đồ 11 (xã Phú Lâm)</v>
          </cell>
          <cell r="I1991" t="str">
            <v>Quốc lộ 20</v>
          </cell>
          <cell r="J1991"/>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J1992"/>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J1993"/>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J1994"/>
          <cell r="K1994" t="str">
            <v>Giáp ranh tỉnh Bình Thuận</v>
          </cell>
          <cell r="L1994"/>
          <cell r="M1994"/>
          <cell r="N1994"/>
          <cell r="O1994"/>
          <cell r="P1994"/>
          <cell r="Q1994"/>
          <cell r="R1994"/>
          <cell r="S1994"/>
          <cell r="T1994"/>
          <cell r="U1994"/>
          <cell r="V1994"/>
          <cell r="W1994"/>
          <cell r="Y1994"/>
          <cell r="Z1994"/>
          <cell r="AA1994"/>
          <cell r="AB1994"/>
          <cell r="AC1994"/>
          <cell r="AD1994"/>
        </row>
        <row r="1995">
          <cell r="G1995" t="str">
            <v>TP5NT2_D1</v>
          </cell>
          <cell r="H1995" t="str">
            <v>Đoạn từ km 0 đến Km 0+500</v>
          </cell>
          <cell r="I1995" t="str">
            <v>Ranh thị trấn Tân Phú</v>
          </cell>
          <cell r="J1995"/>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J1996"/>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J1997"/>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J1998"/>
          <cell r="K1998" t="str">
            <v>Hết Trường Tiểu học Kim Đồng 1 (xã Phú Thịnh)</v>
          </cell>
          <cell r="L1998"/>
          <cell r="M1998"/>
          <cell r="N1998"/>
          <cell r="O1998"/>
          <cell r="P1998"/>
          <cell r="Q1998"/>
          <cell r="R1998"/>
          <cell r="S1998"/>
          <cell r="T1998"/>
          <cell r="U1998"/>
          <cell r="V1998"/>
          <cell r="W1998"/>
          <cell r="Y1998"/>
          <cell r="Z1998"/>
          <cell r="AA1998"/>
          <cell r="AB1998"/>
          <cell r="AC1998"/>
          <cell r="AD1998"/>
        </row>
        <row r="1999">
          <cell r="G1999" t="str">
            <v>TP6NT2_D1</v>
          </cell>
          <cell r="H1999" t="str">
            <v>Đoạn từ ranh thị trấn Tân Phú đến đầu Trạm y tế xã Phú Lộc</v>
          </cell>
          <cell r="I1999" t="str">
            <v xml:space="preserve">Trường Tiểu học Kim Đồng 1 (xã Phú Thịnh) </v>
          </cell>
          <cell r="J1999"/>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J2000"/>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J2001"/>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J2002"/>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J2003"/>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J2004"/>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J2005"/>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J2006"/>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J2007"/>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J2008"/>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J2009"/>
          <cell r="K2009" t="str">
            <v>Hết chợ Núi Tượng</v>
          </cell>
          <cell r="L2009"/>
          <cell r="M2009"/>
          <cell r="N2009"/>
          <cell r="O2009"/>
          <cell r="P2009"/>
          <cell r="Q2009"/>
          <cell r="R2009"/>
          <cell r="S2009"/>
          <cell r="T2009"/>
          <cell r="U2009"/>
          <cell r="V2009"/>
          <cell r="W2009"/>
          <cell r="Y2009"/>
          <cell r="Z2009"/>
          <cell r="AA2009"/>
          <cell r="AB2009"/>
          <cell r="AC2009"/>
          <cell r="AD2009"/>
        </row>
        <row r="2010">
          <cell r="G2010" t="str">
            <v>TP7NT2_D1</v>
          </cell>
          <cell r="H2010" t="str">
            <v>Đoạn từ ngã 3 Phú lập đi xã Núi Tượng đến đường ấp 2-3 (xã Phú Lập)</v>
          </cell>
          <cell r="I2010" t="str">
            <v>Cuối chợ Núi Tượng</v>
          </cell>
          <cell r="J2010"/>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J2011"/>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J2012"/>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J2013"/>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J2014"/>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J2015"/>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J2016"/>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J2017"/>
          <cell r="K2017" t="str">
            <v>Ranh xã Nam Cát Tiên</v>
          </cell>
          <cell r="L2017"/>
          <cell r="M2017"/>
          <cell r="N2017"/>
          <cell r="O2017"/>
          <cell r="P2017"/>
          <cell r="Q2017"/>
          <cell r="R2017"/>
          <cell r="S2017"/>
          <cell r="T2017"/>
          <cell r="U2017"/>
          <cell r="V2017"/>
          <cell r="W2017"/>
          <cell r="Y2017"/>
          <cell r="Z2017"/>
          <cell r="AA2017"/>
          <cell r="AB2017"/>
          <cell r="AC2017"/>
          <cell r="AD2017"/>
        </row>
        <row r="2018">
          <cell r="G2018" t="str">
            <v>TP8NT2_D1</v>
          </cell>
          <cell r="H2018" t="str">
            <v>Đoạn từ Quốc lộ 20 đến hết ranh trụ sở Lâm trường 600A (xã Phú An)</v>
          </cell>
          <cell r="I2018" t="str">
            <v>Ranh xã Nam Cát Tiên</v>
          </cell>
          <cell r="J2018"/>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J2019"/>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J2020"/>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J2021"/>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J2022"/>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J2023"/>
          <cell r="K2023" t="str">
            <v>Hết ranh xã Phú Hòa (huyện Định Quán)</v>
          </cell>
          <cell r="L2023"/>
          <cell r="M2023"/>
          <cell r="N2023"/>
          <cell r="O2023"/>
          <cell r="P2023"/>
          <cell r="Q2023"/>
          <cell r="R2023"/>
          <cell r="S2023"/>
          <cell r="T2023"/>
          <cell r="U2023"/>
          <cell r="V2023"/>
          <cell r="W2023"/>
          <cell r="Y2023"/>
          <cell r="Z2023"/>
          <cell r="AA2023"/>
          <cell r="AB2023"/>
          <cell r="AC2023"/>
          <cell r="AD2023"/>
        </row>
        <row r="2024">
          <cell r="G2024" t="str">
            <v>TP9NT2_D1</v>
          </cell>
          <cell r="H2024" t="str">
            <v>Đoạn từ giáp ranh thị trấn Tân Phú đến đường số 1 (ấp 2-4B xã Trà Cổ)</v>
          </cell>
          <cell r="I2024" t="str">
            <v>Ranh xã Phú Hòa (huyện Định Quán)</v>
          </cell>
          <cell r="J2024"/>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J2025"/>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J2026"/>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J2027"/>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1.48</v>
          </cell>
          <cell r="Z2027" t="e">
            <v>#N/A</v>
          </cell>
          <cell r="AA2027">
            <v>590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J2028"/>
          <cell r="K2028"/>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1.48</v>
          </cell>
          <cell r="Z2028" t="e">
            <v>#N/A</v>
          </cell>
          <cell r="AA2028">
            <v>590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J2029"/>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1.48</v>
          </cell>
          <cell r="Z2029" t="e">
            <v>#N/A</v>
          </cell>
          <cell r="AA2029">
            <v>960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J2030"/>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1.48</v>
          </cell>
          <cell r="Z2030" t="e">
            <v>#N/A</v>
          </cell>
          <cell r="AA2030">
            <v>890</v>
          </cell>
          <cell r="AB2030">
            <v>340</v>
          </cell>
          <cell r="AC2030">
            <v>280</v>
          </cell>
          <cell r="AD2030">
            <v>180</v>
          </cell>
        </row>
        <row r="2031">
          <cell r="G2031" t="str">
            <v>TP10NT2</v>
          </cell>
          <cell r="H2031" t="str">
            <v xml:space="preserve">Đường Đắc Lua </v>
          </cell>
          <cell r="I2031" t="str">
            <v>Cách Trường mầm non Đắc Lua 130m</v>
          </cell>
          <cell r="J2031"/>
          <cell r="K2031" t="str">
            <v>Bến phà</v>
          </cell>
          <cell r="L2031"/>
          <cell r="M2031"/>
          <cell r="N2031"/>
          <cell r="O2031"/>
          <cell r="P2031"/>
          <cell r="Q2031"/>
          <cell r="R2031"/>
          <cell r="S2031"/>
          <cell r="T2031"/>
          <cell r="U2031"/>
          <cell r="V2031"/>
          <cell r="W2031"/>
          <cell r="Y2031"/>
          <cell r="Z2031"/>
          <cell r="AA2031"/>
          <cell r="AB2031"/>
          <cell r="AC2031"/>
          <cell r="AD2031"/>
        </row>
        <row r="2032">
          <cell r="G2032" t="str">
            <v>TP10NT2_D1</v>
          </cell>
          <cell r="H2032" t="str">
            <v>Đoạn từ phần giáp ranh tỉnh Bình Phước đến Cua Đá ấp 2</v>
          </cell>
          <cell r="I2032" t="str">
            <v>Đoạn từ chơ Đắc Lua</v>
          </cell>
          <cell r="J2032"/>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1.8</v>
          </cell>
          <cell r="Z2032" t="str">
            <v>23. xã Dak lua.xlsx</v>
          </cell>
          <cell r="AA2032">
            <v>650</v>
          </cell>
          <cell r="AB2032">
            <v>320</v>
          </cell>
          <cell r="AC2032">
            <v>160</v>
          </cell>
          <cell r="AD2032">
            <v>130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J2033"/>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1.8</v>
          </cell>
          <cell r="Z2033" t="str">
            <v>23. xã Dak lua.xlsx</v>
          </cell>
          <cell r="AA2033">
            <v>650</v>
          </cell>
          <cell r="AB2033">
            <v>320</v>
          </cell>
          <cell r="AC2033">
            <v>160</v>
          </cell>
          <cell r="AD2033">
            <v>130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J2034"/>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1.8</v>
          </cell>
          <cell r="Z2034" t="str">
            <v>23. xã Dak lua.xlsx</v>
          </cell>
          <cell r="AA2034">
            <v>900</v>
          </cell>
          <cell r="AB2034">
            <v>450</v>
          </cell>
          <cell r="AC2034">
            <v>320</v>
          </cell>
          <cell r="AD2034">
            <v>220</v>
          </cell>
        </row>
        <row r="2035">
          <cell r="G2035" t="str">
            <v>TP10NT2_D4</v>
          </cell>
          <cell r="H2035" t="str">
            <v>Đoạn còn lại, từ bến phà đến giáp ranh Vườn Quốc Gia Nam Cát Tiên</v>
          </cell>
          <cell r="I2035" t="str">
            <v>Ngã ba Trường Tiểu học Phạm Văn Đồng</v>
          </cell>
          <cell r="J2035"/>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1.8</v>
          </cell>
          <cell r="Z2035" t="str">
            <v>23. xã Dak lua.xlsx</v>
          </cell>
          <cell r="AA2035">
            <v>650</v>
          </cell>
          <cell r="AB2035">
            <v>320</v>
          </cell>
          <cell r="AC2035">
            <v>160</v>
          </cell>
          <cell r="AD2035">
            <v>130</v>
          </cell>
        </row>
        <row r="2036">
          <cell r="G2036" t="str">
            <v>TP11NT2</v>
          </cell>
          <cell r="H2036" t="str">
            <v>Đường Phú Lộc - Phú Xuân (nối đường Tà Lài đến giáp ranh xã Phú Xuân)</v>
          </cell>
          <cell r="I2036" t="str">
            <v>Quốc lộ 20</v>
          </cell>
          <cell r="J2036"/>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J2037"/>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J2038"/>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J2039"/>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J2040"/>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J2041"/>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J2042"/>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J2043"/>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J2044"/>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J2045"/>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J2046"/>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J2047"/>
          <cell r="K2047" t="str">
            <v>đi vào 200 m</v>
          </cell>
          <cell r="L2047"/>
          <cell r="M2047"/>
          <cell r="N2047"/>
          <cell r="O2047"/>
          <cell r="P2047"/>
          <cell r="Q2047"/>
          <cell r="R2047"/>
          <cell r="S2047"/>
          <cell r="T2047"/>
          <cell r="U2047"/>
          <cell r="V2047"/>
          <cell r="W2047"/>
          <cell r="Y2047"/>
          <cell r="Z2047"/>
          <cell r="AA2047"/>
          <cell r="AB2047"/>
          <cell r="AC2047"/>
          <cell r="AD2047"/>
        </row>
        <row r="2048">
          <cell r="G2048" t="str">
            <v>TP22NT2_D1</v>
          </cell>
          <cell r="H2048" t="str">
            <v>Đoạn từ Quốc lộ 20 đến đường rẽ vào tượng đài Đức Mẹ</v>
          </cell>
          <cell r="I2048" t="str">
            <v>Quốc lộ 20</v>
          </cell>
          <cell r="J2048"/>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J2049"/>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J2050"/>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J2051"/>
          <cell r="K2051" t="str">
            <v>Đường số 3 ấp Thọ Lâm</v>
          </cell>
          <cell r="L2051"/>
          <cell r="M2051"/>
          <cell r="N2051"/>
          <cell r="O2051"/>
          <cell r="P2051"/>
          <cell r="Q2051"/>
          <cell r="R2051"/>
          <cell r="S2051"/>
          <cell r="T2051"/>
          <cell r="U2051"/>
          <cell r="V2051"/>
          <cell r="W2051"/>
          <cell r="Y2051"/>
          <cell r="Z2051"/>
          <cell r="AA2051"/>
          <cell r="AB2051"/>
          <cell r="AC2051"/>
          <cell r="AD2051"/>
        </row>
        <row r="2052">
          <cell r="G2052" t="str">
            <v>TP24NT_D1</v>
          </cell>
          <cell r="H2052" t="str">
            <v>Đoạn từ Quốc lộ 20 đến hết nghĩa trang</v>
          </cell>
          <cell r="I2052" t="str">
            <v>Quốc lộ 20</v>
          </cell>
          <cell r="J2052"/>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J2053"/>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J2054"/>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J2055"/>
          <cell r="K2055" t="str">
            <v>đi vào 200 m</v>
          </cell>
          <cell r="L2055"/>
          <cell r="M2055"/>
          <cell r="N2055"/>
          <cell r="O2055"/>
          <cell r="P2055"/>
          <cell r="Q2055"/>
          <cell r="R2055"/>
          <cell r="S2055"/>
          <cell r="T2055"/>
          <cell r="U2055"/>
          <cell r="V2055"/>
          <cell r="W2055"/>
          <cell r="Y2055"/>
          <cell r="Z2055"/>
          <cell r="AA2055"/>
          <cell r="AB2055"/>
          <cell r="AC2055"/>
          <cell r="AD2055"/>
        </row>
        <row r="2056">
          <cell r="G2056" t="str">
            <v>TP26NT_D1</v>
          </cell>
          <cell r="H2056" t="str">
            <v>Đoạn từ Quốc lộ 20 đến ranh thị trấn Tân Phú</v>
          </cell>
          <cell r="I2056" t="str">
            <v>Quốc lộ 20</v>
          </cell>
          <cell r="J2056"/>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J2057"/>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J2058"/>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J2059"/>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J2060"/>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J2061"/>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J2062"/>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J2063"/>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J2064"/>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J2065"/>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J2066"/>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J2067"/>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J2068"/>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J2069"/>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J2070"/>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J2071"/>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J2072"/>
          <cell r="K2072" t="str">
            <v>đi vào 668m</v>
          </cell>
          <cell r="L2072"/>
          <cell r="M2072"/>
          <cell r="N2072"/>
          <cell r="O2072"/>
          <cell r="P2072"/>
          <cell r="Q2072"/>
          <cell r="R2072"/>
          <cell r="S2072"/>
          <cell r="T2072"/>
          <cell r="U2072"/>
          <cell r="V2072"/>
          <cell r="W2072"/>
          <cell r="Y2072"/>
          <cell r="Z2072"/>
          <cell r="AA2072"/>
          <cell r="AB2072"/>
          <cell r="AC2072"/>
          <cell r="AD2072"/>
        </row>
        <row r="2073">
          <cell r="G2073" t="str">
            <v>TP41NT2_D1</v>
          </cell>
          <cell r="H2073" t="str">
            <v>Đoạn từ ngã ba đi xã Thanh Sơn đến ngã tư đi xã Phú Lộc</v>
          </cell>
          <cell r="I2073" t="str">
            <v>Đường Chợ Ngọc Lâm</v>
          </cell>
          <cell r="J2073"/>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I2074"/>
          <cell r="J2074"/>
          <cell r="K2074"/>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J2075"/>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J2076"/>
          <cell r="K2076" t="str">
            <v>Giao đường ấp Phú Dũng (xã Phú Bình)</v>
          </cell>
          <cell r="L2076"/>
          <cell r="M2076"/>
          <cell r="N2076"/>
          <cell r="O2076"/>
          <cell r="P2076"/>
          <cell r="Q2076"/>
          <cell r="R2076"/>
          <cell r="S2076"/>
          <cell r="T2076"/>
          <cell r="U2076"/>
          <cell r="V2076"/>
          <cell r="W2076"/>
          <cell r="Y2076"/>
          <cell r="Z2076"/>
          <cell r="AA2076"/>
          <cell r="AB2076"/>
          <cell r="AC2076"/>
          <cell r="AD2076"/>
        </row>
        <row r="2077">
          <cell r="G2077" t="str">
            <v>TP42NT_D1</v>
          </cell>
          <cell r="H2077" t="str">
            <v>Đoạn từ đường Trương Công Định (thị trấn Tân Phú) đến hết ranh thửa đất số 450, tờ BĐĐC số 5 (xã Trà Cổ)</v>
          </cell>
          <cell r="I2077"/>
          <cell r="J2077"/>
          <cell r="K2077"/>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I2078"/>
          <cell r="J2078"/>
          <cell r="K2078"/>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J2079"/>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J2080"/>
          <cell r="K2080" t="str">
            <v>Cuối Giáo xứ Lá ủ + 400m</v>
          </cell>
          <cell r="L2080"/>
          <cell r="M2080"/>
          <cell r="N2080"/>
          <cell r="O2080"/>
          <cell r="P2080"/>
          <cell r="Q2080"/>
          <cell r="R2080"/>
          <cell r="S2080"/>
          <cell r="T2080"/>
          <cell r="U2080"/>
          <cell r="V2080"/>
          <cell r="W2080"/>
          <cell r="Y2080"/>
          <cell r="Z2080"/>
          <cell r="AA2080"/>
          <cell r="AB2080"/>
          <cell r="AC2080"/>
          <cell r="AD2080"/>
        </row>
        <row r="2081">
          <cell r="G2081" t="str">
            <v>TP44NT_D1</v>
          </cell>
          <cell r="H2081" t="str">
            <v>Đoạn từ quốc lộ 20 đến giao đường ấp Phú Dũng (xã Phú Bình)</v>
          </cell>
          <cell r="I2081" t="str">
            <v>Đường 600A</v>
          </cell>
          <cell r="J2081"/>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J2082"/>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J2083"/>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J2084"/>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J2085"/>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J2086"/>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J2087"/>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J2088"/>
          <cell r="K2088" t="str">
            <v>đi vào 4.155m</v>
          </cell>
          <cell r="L2088"/>
          <cell r="M2088"/>
          <cell r="N2088"/>
          <cell r="O2088"/>
          <cell r="P2088"/>
          <cell r="Q2088"/>
          <cell r="R2088"/>
          <cell r="S2088"/>
          <cell r="T2088"/>
          <cell r="U2088"/>
          <cell r="V2088"/>
          <cell r="W2088"/>
          <cell r="Y2088"/>
          <cell r="Z2088"/>
          <cell r="AA2088"/>
          <cell r="AB2088"/>
          <cell r="AC2088"/>
          <cell r="AD2088"/>
        </row>
        <row r="2089">
          <cell r="G2089" t="str">
            <v>TP49NT_D1</v>
          </cell>
          <cell r="H2089" t="str">
            <v>Đoạn từ giáp đường 30 tháng 4 đến đường đi khu Lá ủ</v>
          </cell>
          <cell r="I2089" t="str">
            <v>Đường Phú Xuân - Núi Tượng</v>
          </cell>
          <cell r="J2089"/>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J2090"/>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J2091"/>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I2092"/>
          <cell r="J2092"/>
          <cell r="K2092"/>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J2093"/>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J2094"/>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1.8</v>
          </cell>
          <cell r="Z2094" t="str">
            <v>23. xã Dak lua.xlsx</v>
          </cell>
          <cell r="AA2094">
            <v>360</v>
          </cell>
          <cell r="AB2094">
            <v>180</v>
          </cell>
          <cell r="AC2094">
            <v>160</v>
          </cell>
          <cell r="AD2094">
            <v>140</v>
          </cell>
        </row>
        <row r="2095">
          <cell r="G2095" t="str">
            <v>VC</v>
          </cell>
          <cell r="H2095" t="str">
            <v xml:space="preserve">HUYỆN VĨNH CỬU </v>
          </cell>
          <cell r="I2095"/>
          <cell r="J2095"/>
          <cell r="K2095"/>
          <cell r="L2095"/>
          <cell r="M2095"/>
          <cell r="N2095"/>
          <cell r="O2095"/>
          <cell r="P2095"/>
          <cell r="Q2095"/>
          <cell r="R2095"/>
          <cell r="S2095"/>
          <cell r="T2095"/>
          <cell r="U2095"/>
          <cell r="V2095"/>
          <cell r="W2095"/>
          <cell r="Y2095"/>
          <cell r="Z2095"/>
          <cell r="AA2095"/>
          <cell r="AB2095"/>
          <cell r="AC2095"/>
          <cell r="AD2095"/>
        </row>
        <row r="2096">
          <cell r="G2096" t="str">
            <v xml:space="preserve"> VC1NT1 </v>
          </cell>
          <cell r="H2096" t="str">
            <v xml:space="preserve">Đường tỉnh 768 </v>
          </cell>
          <cell r="I2096" t="str">
            <v>Cổng nghĩa trang liệt sĩ huyện Vĩnh Cửu</v>
          </cell>
          <cell r="J2096"/>
          <cell r="K2096" t="str">
            <v xml:space="preserve">Cầu Ông Hường </v>
          </cell>
          <cell r="L2096"/>
          <cell r="M2096"/>
          <cell r="N2096"/>
          <cell r="O2096"/>
          <cell r="P2096"/>
          <cell r="Q2096"/>
          <cell r="R2096"/>
          <cell r="S2096"/>
          <cell r="T2096"/>
          <cell r="U2096"/>
          <cell r="V2096"/>
          <cell r="W2096"/>
          <cell r="Y2096"/>
          <cell r="Z2096"/>
          <cell r="AA2096"/>
          <cell r="AB2096"/>
          <cell r="AC2096"/>
          <cell r="AD2096"/>
        </row>
        <row r="2097">
          <cell r="G2097" t="str">
            <v>VC1NT1_D1</v>
          </cell>
          <cell r="H2097" t="str">
            <v xml:space="preserve">Đoạn từ giáp ranh thành phố Biên Hòa (cầu Rạch Gốc) đến giáp ranh xã Thạnh Phú </v>
          </cell>
          <cell r="I2097" t="str">
            <v xml:space="preserve">Cầu Ông Hường </v>
          </cell>
          <cell r="J2097"/>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J2098"/>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J2099"/>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J2100"/>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J2101"/>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J2102"/>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J2103"/>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J2104"/>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J2105"/>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J2106"/>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J2107"/>
          <cell r="K2107" t="str">
            <v>Giáp ranh thị trấn Vĩnh An</v>
          </cell>
          <cell r="L2107"/>
          <cell r="M2107"/>
          <cell r="N2107"/>
          <cell r="O2107"/>
          <cell r="P2107"/>
          <cell r="Q2107"/>
          <cell r="R2107"/>
          <cell r="S2107"/>
          <cell r="T2107"/>
          <cell r="U2107"/>
          <cell r="V2107"/>
          <cell r="W2107"/>
          <cell r="Y2107"/>
          <cell r="Z2107"/>
          <cell r="AA2107"/>
          <cell r="AB2107"/>
          <cell r="AC2107"/>
          <cell r="AD2107"/>
        </row>
        <row r="2108">
          <cell r="G2108" t="str">
            <v>VC2NT1_D1</v>
          </cell>
          <cell r="H2108" t="str">
            <v>Đoạn từ giáp ranh huyện Trảng Bom đến đường điện 500KV Phú Mỹ - Sông Mây</v>
          </cell>
          <cell r="I2108" t="str">
            <v xml:space="preserve">Cầu Cứng (cầu Đồng Nai) </v>
          </cell>
          <cell r="J2108"/>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J2109"/>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J2110"/>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J2111"/>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J2112"/>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J2113"/>
          <cell r="K2113" t="str">
            <v>Đến hết chợ Phú Lý</v>
          </cell>
          <cell r="L2113"/>
          <cell r="M2113"/>
          <cell r="N2113"/>
          <cell r="O2113"/>
          <cell r="P2113"/>
          <cell r="Q2113"/>
          <cell r="R2113"/>
          <cell r="S2113"/>
          <cell r="T2113"/>
          <cell r="U2113"/>
          <cell r="V2113"/>
          <cell r="W2113"/>
          <cell r="Y2113"/>
          <cell r="Z2113"/>
          <cell r="AA2113"/>
          <cell r="AB2113"/>
          <cell r="AC2113"/>
          <cell r="AD2113"/>
        </row>
        <row r="2114">
          <cell r="G2114" t="str">
            <v>VC3NT1_D1</v>
          </cell>
          <cell r="H2114" t="str">
            <v>Đoạn từ ngã ba xã Mã Đà rẽ đi xã Phú Lý đến đường dân sinh Mã Đà - Hiếu Liêm</v>
          </cell>
          <cell r="I2114" t="str">
            <v xml:space="preserve">Chợ Phú Lý </v>
          </cell>
          <cell r="J2114"/>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J2115"/>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J2116"/>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J2117"/>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J2118"/>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J2119"/>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J2120"/>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J2121"/>
          <cell r="K2121" t="str">
            <v>Cầu số 4</v>
          </cell>
          <cell r="L2121"/>
          <cell r="M2121"/>
          <cell r="N2121"/>
          <cell r="O2121"/>
          <cell r="P2121"/>
          <cell r="Q2121"/>
          <cell r="R2121"/>
          <cell r="S2121"/>
          <cell r="T2121"/>
          <cell r="U2121"/>
          <cell r="V2121"/>
          <cell r="W2121"/>
          <cell r="Y2121"/>
          <cell r="Z2121"/>
          <cell r="AA2121"/>
          <cell r="AB2121"/>
          <cell r="AC2121"/>
          <cell r="AD2121"/>
        </row>
        <row r="2122">
          <cell r="G2122" t="str">
            <v>VC4NT1_D1</v>
          </cell>
          <cell r="H2122" t="str">
            <v>Đoạn từ Đường tỉnh 768 đến hết ranh thửa đất số 84, tờ bản đồ địa chính số 34 xã Thiện Tân</v>
          </cell>
          <cell r="I2122" t="str">
            <v>Đường tỉnh 768</v>
          </cell>
          <cell r="J2122"/>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J2123"/>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J2124"/>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J2125"/>
          <cell r="K2125" t="str">
            <v>Đường tỉnh 767</v>
          </cell>
          <cell r="L2125"/>
          <cell r="M2125"/>
          <cell r="N2125"/>
          <cell r="O2125"/>
          <cell r="P2125"/>
          <cell r="Q2125"/>
          <cell r="R2125"/>
          <cell r="S2125"/>
          <cell r="T2125"/>
          <cell r="U2125"/>
          <cell r="V2125"/>
          <cell r="W2125"/>
          <cell r="Y2125"/>
          <cell r="Z2125"/>
          <cell r="AA2125"/>
          <cell r="AB2125"/>
          <cell r="AC2125"/>
          <cell r="AD2125"/>
        </row>
        <row r="2126">
          <cell r="G2126" t="str">
            <v>VC6NT2_D1</v>
          </cell>
          <cell r="H2126" t="str">
            <v>Đoạn từ Đường tỉnh 768 đến hết khu tái định cư 3,8 ha xã Tân An</v>
          </cell>
          <cell r="I2126" t="str">
            <v>Hương lộ 15</v>
          </cell>
          <cell r="J2126"/>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J2127"/>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J2128"/>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J2129"/>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J2130"/>
          <cell r="K2130" t="str">
            <v>Ranh giới xã Bình Lợi và xã Thạnh Phú (bên trái: hết ranh thửa đất số 35, tờ BĐĐC số 23, xã Bình Lợi; bên phải: hết ranh thửa đất số 248, tờ BĐĐC số 2, xã Thạnh Phú)</v>
          </cell>
          <cell r="L2130"/>
          <cell r="M2130"/>
          <cell r="N2130"/>
          <cell r="O2130"/>
          <cell r="P2130"/>
          <cell r="Q2130"/>
          <cell r="R2130"/>
          <cell r="S2130"/>
          <cell r="T2130"/>
          <cell r="U2130"/>
          <cell r="V2130"/>
          <cell r="W2130"/>
          <cell r="Y2130"/>
          <cell r="Z2130"/>
          <cell r="AA2130"/>
          <cell r="AB2130"/>
          <cell r="AC2130"/>
          <cell r="AD2130"/>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J2131"/>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1.49</v>
          </cell>
          <cell r="Z2131" t="str">
            <v>8. P. Tân Triều.xlsx</v>
          </cell>
          <cell r="AA2131">
            <v>8200</v>
          </cell>
          <cell r="AB2131">
            <v>3700</v>
          </cell>
          <cell r="AC2131">
            <v>1800</v>
          </cell>
          <cell r="AD2131">
            <v>1500</v>
          </cell>
        </row>
        <row r="2132">
          <cell r="G2132" t="str">
            <v>VC8NT2_D2</v>
          </cell>
          <cell r="H2132" t="str">
            <v>Đoạn từ ngã ba Hương lộ 6 đến cống số 10 (ấp 6)</v>
          </cell>
          <cell r="I2132" t="str">
            <v>Từ đầu ấp 3</v>
          </cell>
          <cell r="J2132"/>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1.49</v>
          </cell>
          <cell r="Z2132" t="str">
            <v>8. P. Tân Triều.xlsx</v>
          </cell>
          <cell r="AA2132">
            <v>6000</v>
          </cell>
          <cell r="AB2132">
            <v>3000</v>
          </cell>
          <cell r="AC2132">
            <v>1800</v>
          </cell>
          <cell r="AD2132">
            <v>1500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J2133"/>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1.49</v>
          </cell>
          <cell r="Z2133" t="str">
            <v>8. P. Tân Triều.xlsx</v>
          </cell>
          <cell r="AA2133">
            <v>5200</v>
          </cell>
          <cell r="AB2133">
            <v>2500</v>
          </cell>
          <cell r="AC2133">
            <v>1500</v>
          </cell>
          <cell r="AD2133">
            <v>1200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J2134"/>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1.49</v>
          </cell>
          <cell r="Z2134" t="str">
            <v>8. P. Tân Triều.xlsx</v>
          </cell>
          <cell r="AA2134">
            <v>3700</v>
          </cell>
          <cell r="AB2134">
            <v>1800</v>
          </cell>
          <cell r="AC2134">
            <v>1500</v>
          </cell>
          <cell r="AD2134">
            <v>1200</v>
          </cell>
        </row>
        <row r="2135">
          <cell r="G2135" t="str">
            <v>VC8NT2_D5</v>
          </cell>
          <cell r="H2135" t="str">
            <v>Đoạn từ đầu ấp 3 đến đường Hương lộ 7</v>
          </cell>
          <cell r="I2135" t="str">
            <v>Đường tỉnh 768 (Ngã tư Bến Cá)</v>
          </cell>
          <cell r="J2135"/>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1.49</v>
          </cell>
          <cell r="Z2135" t="str">
            <v>8. P. Tân Triều.xlsx</v>
          </cell>
          <cell r="AA2135">
            <v>4500</v>
          </cell>
          <cell r="AB2135">
            <v>2200</v>
          </cell>
          <cell r="AC2135">
            <v>1500</v>
          </cell>
          <cell r="AD2135">
            <v>1200</v>
          </cell>
        </row>
        <row r="2136">
          <cell r="G2136" t="str">
            <v>VC8NT2_D6</v>
          </cell>
          <cell r="H2136" t="str">
            <v>Đoạn còn lại, từ Hương lộ 7 đến bến đò Tân Uyên</v>
          </cell>
          <cell r="I2136" t="str">
            <v>Đường tỉnh 768 (Ngã tư Bến Cá)</v>
          </cell>
          <cell r="J2136"/>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1.49</v>
          </cell>
          <cell r="Z2136" t="str">
            <v>8. P. Tân Triều.xlsx</v>
          </cell>
          <cell r="AA2136">
            <v>3700</v>
          </cell>
          <cell r="AB2136">
            <v>1800</v>
          </cell>
          <cell r="AC2136">
            <v>1500</v>
          </cell>
          <cell r="AD2136">
            <v>1200</v>
          </cell>
        </row>
        <row r="2137">
          <cell r="G2137" t="str">
            <v>VC9NT2</v>
          </cell>
          <cell r="H2137" t="str">
            <v>Đường Bình Lục - Long Phú, từ ngã ba Hương lộ 7 (xã Tân Bình) đến giáp Hương lộ 7</v>
          </cell>
          <cell r="I2137" t="str">
            <v>Từ Km+200</v>
          </cell>
          <cell r="J2137"/>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J2138"/>
          <cell r="K2138" t="str">
            <v>Hết Miếu ngói Vĩnh Hiệp</v>
          </cell>
          <cell r="L2138"/>
          <cell r="M2138"/>
          <cell r="N2138"/>
          <cell r="O2138"/>
          <cell r="P2138"/>
          <cell r="Q2138"/>
          <cell r="R2138"/>
          <cell r="S2138"/>
          <cell r="T2138"/>
          <cell r="U2138"/>
          <cell r="V2138"/>
          <cell r="W2138"/>
          <cell r="Y2138"/>
          <cell r="Z2138"/>
          <cell r="AA2138"/>
          <cell r="AB2138"/>
          <cell r="AC2138"/>
          <cell r="AD2138"/>
        </row>
        <row r="2139">
          <cell r="G2139" t="str">
            <v>VC10NT2_D1</v>
          </cell>
          <cell r="H2139" t="str">
            <v>Đoạn từ Đường tỉnh 768 (ngã tư Bến Cá) đến hết Km+200</v>
          </cell>
          <cell r="I2139" t="str">
            <v>Hương lộ 9</v>
          </cell>
          <cell r="J2139"/>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J2140"/>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J2141"/>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J2142"/>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J2143"/>
          <cell r="K2143" t="str">
            <v>Hương lộ 15</v>
          </cell>
          <cell r="L2143"/>
          <cell r="M2143"/>
          <cell r="N2143"/>
          <cell r="O2143"/>
          <cell r="P2143"/>
          <cell r="Q2143"/>
          <cell r="R2143"/>
          <cell r="S2143"/>
          <cell r="T2143"/>
          <cell r="U2143"/>
          <cell r="V2143"/>
          <cell r="W2143"/>
          <cell r="Y2143"/>
          <cell r="Z2143"/>
          <cell r="AA2143"/>
          <cell r="AB2143"/>
          <cell r="AC2143"/>
          <cell r="AD2143"/>
        </row>
        <row r="2144">
          <cell r="G2144" t="str">
            <v>VC12NT2_D1</v>
          </cell>
          <cell r="H2144" t="str">
            <v>Đoạn từ Đường tỉnh 768 (ngã 4 Bến Cá) đến đường Bình Lục - Long Phú (gần Đình Bình Thảo)</v>
          </cell>
          <cell r="I2144" t="str">
            <v>Đầu Trụ sở UBND xã Bình Hòa(cũ)</v>
          </cell>
          <cell r="J2144"/>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1.49</v>
          </cell>
          <cell r="Z2144" t="str">
            <v>8. P. Tân Triều.xlsx</v>
          </cell>
          <cell r="AA2144">
            <v>7500</v>
          </cell>
          <cell r="AB2144">
            <v>3700</v>
          </cell>
          <cell r="AC2144">
            <v>1900</v>
          </cell>
          <cell r="AD2144">
            <v>1500</v>
          </cell>
        </row>
        <row r="2145">
          <cell r="G2145" t="str">
            <v>VC12NT2_D2</v>
          </cell>
          <cell r="H2145" t="str">
            <v>Đoạn từ đường Bình Lục - Long Phú (gần Đình Bình Thảo) đến ranh giới xã Bình Lợi</v>
          </cell>
          <cell r="I2145" t="str">
            <v>Đầu Trụ sở UBND xã Bình Hòa(cũ)</v>
          </cell>
          <cell r="J2145"/>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1.49</v>
          </cell>
          <cell r="Z2145" t="str">
            <v>8. P. Tân Triều.xlsx</v>
          </cell>
          <cell r="AA2145">
            <v>6000</v>
          </cell>
          <cell r="AB2145">
            <v>3000</v>
          </cell>
          <cell r="AC2145">
            <v>1800</v>
          </cell>
          <cell r="AD2145">
            <v>1500</v>
          </cell>
        </row>
        <row r="2146">
          <cell r="G2146" t="str">
            <v>VC12NT2_D3</v>
          </cell>
          <cell r="H2146" t="str">
            <v>Đoạn qua xã Bình Lợi, từ ranh giới xã Bình Lợi đến Hương lộ 15</v>
          </cell>
          <cell r="I2146" t="str">
            <v>Ranh Công ty cổ phần đầu tư và công nghệ Cotec Bửu Long</v>
          </cell>
          <cell r="J2146"/>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1.49</v>
          </cell>
          <cell r="Z2146" t="str">
            <v>8. P. Tân Triều.xlsx</v>
          </cell>
          <cell r="AA2146">
            <v>4200</v>
          </cell>
          <cell r="AB2146">
            <v>2100</v>
          </cell>
          <cell r="AC2146">
            <v>1500</v>
          </cell>
          <cell r="AD2146">
            <v>1200</v>
          </cell>
        </row>
        <row r="2147">
          <cell r="G2147" t="str">
            <v>VC13NT2</v>
          </cell>
          <cell r="H2147" t="str">
            <v>Đường Bình Hòa - Cây Dương (xã Bình Hòa)</v>
          </cell>
          <cell r="I2147" t="str">
            <v>Miếu Hàm Hòa</v>
          </cell>
          <cell r="J2147"/>
          <cell r="K2147" t="str">
            <v>Đường tỉnh 768</v>
          </cell>
          <cell r="L2147"/>
          <cell r="M2147"/>
          <cell r="N2147"/>
          <cell r="O2147"/>
          <cell r="P2147"/>
          <cell r="Q2147"/>
          <cell r="R2147"/>
          <cell r="S2147"/>
          <cell r="T2147"/>
          <cell r="U2147"/>
          <cell r="V2147"/>
          <cell r="W2147"/>
          <cell r="Y2147"/>
          <cell r="Z2147"/>
          <cell r="AA2147"/>
          <cell r="AB2147"/>
          <cell r="AC2147"/>
          <cell r="AD2147"/>
        </row>
        <row r="2148">
          <cell r="G2148" t="str">
            <v>VC13NT2_D1</v>
          </cell>
          <cell r="H2148" t="str">
            <v>Đoạn từ trụ sở UBND xã Bình Hòa (cũ) đến Đường Mỹ</v>
          </cell>
          <cell r="I2148" t="str">
            <v>Giáp ranh thành phố Biên Hòa</v>
          </cell>
          <cell r="J2148"/>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J2149"/>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J2150"/>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J2151"/>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J2152"/>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J2153"/>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J2154"/>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J2155"/>
          <cell r="K2155" t="str">
            <v>Hương lộ 15</v>
          </cell>
          <cell r="L2155"/>
          <cell r="M2155"/>
          <cell r="N2155"/>
          <cell r="O2155"/>
          <cell r="P2155"/>
          <cell r="Q2155"/>
          <cell r="R2155"/>
          <cell r="S2155"/>
          <cell r="T2155"/>
          <cell r="U2155"/>
          <cell r="V2155"/>
          <cell r="W2155"/>
          <cell r="Y2155"/>
          <cell r="Z2155"/>
          <cell r="AA2155"/>
          <cell r="AB2155"/>
          <cell r="AC2155"/>
          <cell r="AD2155"/>
        </row>
        <row r="2156">
          <cell r="G2156" t="str">
            <v>VC18NT2_D1</v>
          </cell>
          <cell r="H2156" t="str">
            <v>Đoạn từ Đường tỉnh 767 đến hết cây xăng Tín Nghĩa</v>
          </cell>
          <cell r="I2156" t="str">
            <v>Đường tỉnh 768</v>
          </cell>
          <cell r="J2156"/>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J2157"/>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J2158"/>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J2159"/>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J2160"/>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J2161"/>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J2162"/>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J2163"/>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J2164"/>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J2165"/>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J2166"/>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J2167"/>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J2168"/>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J2169"/>
          <cell r="K2169" t="str">
            <v>Đường vào chùa Vĩnh Phước</v>
          </cell>
          <cell r="L2169"/>
          <cell r="M2169"/>
          <cell r="N2169"/>
          <cell r="O2169"/>
          <cell r="P2169"/>
          <cell r="Q2169"/>
          <cell r="R2169"/>
          <cell r="S2169"/>
          <cell r="T2169"/>
          <cell r="U2169"/>
          <cell r="V2169"/>
          <cell r="W2169"/>
          <cell r="Y2169"/>
          <cell r="Z2169"/>
          <cell r="AA2169"/>
          <cell r="AB2169"/>
          <cell r="AC2169"/>
          <cell r="AD2169"/>
        </row>
        <row r="2170">
          <cell r="G2170" t="str">
            <v>VC30NT2_D1</v>
          </cell>
          <cell r="H2170" t="str">
            <v>Đoạn từ Đường tỉnh 767 đến đường vào chùa Vĩnh Phước</v>
          </cell>
          <cell r="I2170" t="str">
            <v>Đường vào chùa Vĩnh Phước</v>
          </cell>
          <cell r="J2170"/>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J2171"/>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J2172"/>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J2173"/>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J2174"/>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J2175"/>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J2176"/>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J2177"/>
          <cell r="K2177" t="str">
            <v>Hết ranh thửa đất số 121, tờ bản đồ số 19, BĐĐC xã Thạnh Phú (ngã ba)</v>
          </cell>
          <cell r="L2177"/>
          <cell r="M2177"/>
          <cell r="N2177"/>
          <cell r="O2177"/>
          <cell r="P2177"/>
          <cell r="Q2177"/>
          <cell r="R2177"/>
          <cell r="S2177"/>
          <cell r="T2177"/>
          <cell r="U2177"/>
          <cell r="V2177"/>
          <cell r="W2177"/>
          <cell r="Y2177"/>
          <cell r="Z2177"/>
          <cell r="AA2177"/>
          <cell r="AB2177"/>
          <cell r="AC2177"/>
          <cell r="AD2177"/>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J2178"/>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J2179"/>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J2180"/>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J2181"/>
          <cell r="K2181" t="str">
            <v xml:space="preserve">ngã ba (Công ty TNHH Gỗ Châu Âu EUROWOOD CO.LTD) </v>
          </cell>
          <cell r="L2181"/>
          <cell r="M2181"/>
          <cell r="N2181"/>
          <cell r="O2181"/>
          <cell r="P2181"/>
          <cell r="Q2181"/>
          <cell r="R2181"/>
          <cell r="S2181"/>
          <cell r="T2181"/>
          <cell r="U2181"/>
          <cell r="V2181"/>
          <cell r="W2181"/>
          <cell r="Y2181"/>
          <cell r="Z2181"/>
          <cell r="AA2181"/>
          <cell r="AB2181"/>
          <cell r="AC2181"/>
          <cell r="AD2181"/>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J2182"/>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J2183"/>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J2184"/>
          <cell r="K2184" t="str">
            <v>Đường Tổ 7 - ấp Cây Xoài</v>
          </cell>
          <cell r="L2184"/>
          <cell r="M2184"/>
          <cell r="N2184"/>
          <cell r="O2184"/>
          <cell r="P2184"/>
          <cell r="Q2184"/>
          <cell r="R2184"/>
          <cell r="S2184"/>
          <cell r="T2184"/>
          <cell r="U2184"/>
          <cell r="V2184"/>
          <cell r="W2184"/>
          <cell r="Y2184"/>
          <cell r="Z2184"/>
          <cell r="AA2184"/>
          <cell r="AB2184"/>
          <cell r="AC2184"/>
          <cell r="AD2184"/>
        </row>
        <row r="2185">
          <cell r="G2185" t="str">
            <v>VC37NT2_D1</v>
          </cell>
          <cell r="H2185" t="str">
            <v>Đoạn qua xã Vĩnh Tân, từ Đường tỉnh 767 đến đường Tân An - Vĩnh Tân</v>
          </cell>
          <cell r="I2185" t="str">
            <v>Đường Tổ 7 - ấp Cây Xoài</v>
          </cell>
          <cell r="J2185"/>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J2186"/>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J2187"/>
          <cell r="K2187" t="str">
            <v>Giáp ranh huyện Trảng Bom</v>
          </cell>
          <cell r="L2187"/>
          <cell r="M2187"/>
          <cell r="N2187"/>
          <cell r="O2187"/>
          <cell r="P2187"/>
          <cell r="Q2187"/>
          <cell r="R2187"/>
          <cell r="S2187"/>
          <cell r="T2187"/>
          <cell r="U2187"/>
          <cell r="V2187"/>
          <cell r="W2187"/>
          <cell r="Y2187"/>
          <cell r="Z2187"/>
          <cell r="AA2187"/>
          <cell r="AB2187"/>
          <cell r="AC2187"/>
          <cell r="AD2187"/>
        </row>
        <row r="2188">
          <cell r="G2188" t="str">
            <v>VC38NT2_D1</v>
          </cell>
          <cell r="H2188" t="str">
            <v>Đoạn từ Đường tỉnh 768 đến mép ngoài đường điện 220KV đầu tiên (tính từ Đường tỉnh 768 đi vào)</v>
          </cell>
          <cell r="I2188" t="str">
            <v>Đường tỉnh 768</v>
          </cell>
          <cell r="J2188"/>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J2189"/>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J2190"/>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J2191"/>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J2192"/>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J2193"/>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J2194"/>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J2195"/>
          <cell r="K2195" t="str">
            <v xml:space="preserve"> Đường tỉnh 768</v>
          </cell>
          <cell r="L2195"/>
          <cell r="M2195"/>
          <cell r="N2195"/>
          <cell r="O2195"/>
          <cell r="P2195"/>
          <cell r="Q2195"/>
          <cell r="R2195"/>
          <cell r="S2195"/>
          <cell r="T2195"/>
          <cell r="U2195"/>
          <cell r="V2195"/>
          <cell r="W2195"/>
          <cell r="Y2195"/>
          <cell r="Z2195"/>
          <cell r="AA2195"/>
          <cell r="AB2195"/>
          <cell r="AC2195"/>
          <cell r="AD2195"/>
        </row>
        <row r="2196">
          <cell r="G2196" t="str">
            <v>VC43NT2_D1</v>
          </cell>
          <cell r="H2196" t="str">
            <v>Đoạn qua xã Thạnh Phú - Tân Bình, từ Đường tỉnh 768 đến ranh xã Tân Bình và Bình Lợi</v>
          </cell>
          <cell r="I2196" t="str">
            <v xml:space="preserve"> Đường tỉnh 768</v>
          </cell>
          <cell r="J2196"/>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1.5</v>
          </cell>
          <cell r="Y2196">
            <v>1.2</v>
          </cell>
          <cell r="Z2196" t="str">
            <v>8. P. Tân Triều.xlsx</v>
          </cell>
          <cell r="AA2196">
            <v>4800</v>
          </cell>
          <cell r="AB2196">
            <v>1800</v>
          </cell>
          <cell r="AC2196">
            <v>1400</v>
          </cell>
          <cell r="AD2196">
            <v>1200</v>
          </cell>
        </row>
        <row r="2197">
          <cell r="G2197" t="str">
            <v>VC43NT2_D2</v>
          </cell>
          <cell r="H2197" t="str">
            <v>Đoạn qua xã Tân Bình</v>
          </cell>
          <cell r="I2197" t="str">
            <v>ranh xã Tân Bình và Bình Lợi</v>
          </cell>
          <cell r="J2197"/>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1.5</v>
          </cell>
          <cell r="Y2197">
            <v>1.2</v>
          </cell>
          <cell r="Z2197" t="str">
            <v>8. P. Tân Triều.xlsx</v>
          </cell>
          <cell r="AA2197">
            <v>3600</v>
          </cell>
          <cell r="AB2197">
            <v>1800</v>
          </cell>
          <cell r="AC2197">
            <v>1100</v>
          </cell>
          <cell r="AD2197">
            <v>840</v>
          </cell>
        </row>
        <row r="2198">
          <cell r="G2198" t="str">
            <v>VC43NT2_D3</v>
          </cell>
          <cell r="H2198" t="str">
            <v>Đoạn qua xã Bình Lợi</v>
          </cell>
          <cell r="I2198" t="str">
            <v>Hương lộ 7</v>
          </cell>
          <cell r="J2198"/>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1.5</v>
          </cell>
          <cell r="Y2198">
            <v>1.2</v>
          </cell>
          <cell r="Z2198" t="str">
            <v>8. P. Tân Triều.xlsx</v>
          </cell>
          <cell r="AA2198">
            <v>4200</v>
          </cell>
          <cell r="AB2198">
            <v>1800</v>
          </cell>
          <cell r="AC2198">
            <v>1100</v>
          </cell>
          <cell r="AD2198">
            <v>840</v>
          </cell>
        </row>
        <row r="2199">
          <cell r="G2199" t="str">
            <v>VC44NT</v>
          </cell>
          <cell r="H2199" t="str">
            <v>Đường Đất Cát, từ Hương lộ 15 đến giáp ranh thửa đất số 303, tờ bản đồ số 22, BĐĐC xã Bình Lợi</v>
          </cell>
          <cell r="I2199" t="str">
            <v>Hương lộ 15</v>
          </cell>
          <cell r="J2199"/>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J2200"/>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J2201"/>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J2202"/>
          <cell r="K2202" t="str">
            <v>Giáp ranh thành phố Biên Hòa</v>
          </cell>
          <cell r="L2202"/>
          <cell r="M2202"/>
          <cell r="N2202"/>
          <cell r="O2202"/>
          <cell r="P2202"/>
          <cell r="Q2202"/>
          <cell r="R2202"/>
          <cell r="S2202"/>
          <cell r="T2202"/>
          <cell r="U2202"/>
          <cell r="V2202"/>
          <cell r="W2202"/>
          <cell r="Y2202"/>
          <cell r="Z2202"/>
          <cell r="AA2202"/>
          <cell r="AB2202"/>
          <cell r="AC2202"/>
          <cell r="AD2202"/>
        </row>
        <row r="2203">
          <cell r="G2203" t="str">
            <v>VC47NT2_D1</v>
          </cell>
          <cell r="H2203" t="str">
            <v>Đoạn từ Đường tỉnh 768 đến đường D1</v>
          </cell>
          <cell r="I2203" t="str">
            <v xml:space="preserve"> Đường tỉnh 768</v>
          </cell>
          <cell r="J2203"/>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J2204"/>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J2205"/>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J2206"/>
          <cell r="K2206" t="str">
            <v>Bên phải: hết ranh thửa đất số 21, tờ bản đồ số 45, BĐ ĐC xã Thiện Tân. Bên trái: hết ranh thửa đất số 197, tờ bản đồ số 45, BĐ ĐC xã Thiện Tân</v>
          </cell>
          <cell r="L2206"/>
          <cell r="M2206"/>
          <cell r="N2206"/>
          <cell r="O2206"/>
          <cell r="P2206"/>
          <cell r="Q2206"/>
          <cell r="R2206"/>
          <cell r="S2206"/>
          <cell r="T2206"/>
          <cell r="U2206"/>
          <cell r="V2206"/>
          <cell r="W2206"/>
          <cell r="Y2206"/>
          <cell r="Z2206"/>
          <cell r="AA2206"/>
          <cell r="AB2206"/>
          <cell r="AC2206"/>
          <cell r="AD2206"/>
        </row>
        <row r="2207">
          <cell r="G2207" t="str">
            <v>VC49NT_D1</v>
          </cell>
          <cell r="H2207" t="str">
            <v>Đoạn từ Đường tỉnh 768 đến suối Bà Ba</v>
          </cell>
          <cell r="I2207" t="str">
            <v>Đường tỉnh 768</v>
          </cell>
          <cell r="J2207"/>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J2208"/>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J2209"/>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J2210"/>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J2211"/>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J2212"/>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J2213"/>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J2214"/>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J2215"/>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J2216"/>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J2217"/>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J2218"/>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J2219"/>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J2220"/>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J2221"/>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J2222"/>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J2223"/>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J2224"/>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J2225"/>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J2226"/>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J2227"/>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J2228"/>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J2229"/>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J2230"/>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J2231"/>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J2232"/>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I2233"/>
          <cell r="J2233"/>
          <cell r="K2233"/>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ỔNG"/>
      <sheetName val="1. MA DO"/>
      <sheetName val="Sheet2"/>
      <sheetName val="Sheet3"/>
      <sheetName val="1. GD DO"/>
      <sheetName val="2. MA NN"/>
      <sheetName val="2. GD NN"/>
      <sheetName val="Sheet1"/>
    </sheetNames>
    <sheetDataSet>
      <sheetData sheetId="0"/>
      <sheetData sheetId="1">
        <row r="5">
          <cell r="E5" t="str">
            <v>BH78DT_D1</v>
          </cell>
        </row>
      </sheetData>
      <sheetData sheetId="2"/>
      <sheetData sheetId="3"/>
      <sheetData sheetId="4"/>
      <sheetData sheetId="5">
        <row r="2">
          <cell r="E2" t="str">
            <v>Phường Biên HòaVị trí 1430</v>
          </cell>
          <cell r="F2" t="str">
            <v>TPBH2</v>
          </cell>
        </row>
        <row r="3">
          <cell r="E3" t="str">
            <v>Phường Biên HòaVị trí 2390</v>
          </cell>
          <cell r="F3" t="str">
            <v>TPBH2</v>
          </cell>
        </row>
        <row r="4">
          <cell r="E4" t="str">
            <v>Phường Biên HòaVị trí 3370</v>
          </cell>
          <cell r="F4" t="str">
            <v>TPBH2</v>
          </cell>
        </row>
        <row r="5">
          <cell r="E5" t="str">
            <v>Phường Biên HòaVị trí 4350</v>
          </cell>
          <cell r="F5" t="str">
            <v>TPBH2</v>
          </cell>
        </row>
        <row r="6">
          <cell r="E6" t="str">
            <v>Phường Biên HòaVị trí 1430</v>
          </cell>
          <cell r="F6" t="str">
            <v>TPBH2</v>
          </cell>
        </row>
        <row r="7">
          <cell r="E7" t="str">
            <v>Phường Biên HòaVị trí 2390</v>
          </cell>
          <cell r="F7" t="str">
            <v>TPBH2</v>
          </cell>
        </row>
        <row r="8">
          <cell r="E8" t="str">
            <v>Phường Biên HòaVị trí 3370</v>
          </cell>
          <cell r="F8" t="str">
            <v>TPBH2</v>
          </cell>
        </row>
        <row r="9">
          <cell r="E9" t="str">
            <v>Phường Biên HòaVị trí 4350</v>
          </cell>
          <cell r="F9" t="str">
            <v>TPBH2</v>
          </cell>
        </row>
        <row r="10">
          <cell r="E10" t="str">
            <v>Phường Biên HòaVị trí 1450</v>
          </cell>
          <cell r="F10" t="str">
            <v>TPBH1</v>
          </cell>
        </row>
        <row r="11">
          <cell r="E11" t="str">
            <v>Phường Biên HòaVị trí 2410</v>
          </cell>
          <cell r="F11" t="str">
            <v>TPBH1</v>
          </cell>
        </row>
        <row r="12">
          <cell r="E12" t="str">
            <v>Phường Biên HòaVị trí 3390</v>
          </cell>
          <cell r="F12" t="str">
            <v>TPBH1</v>
          </cell>
        </row>
        <row r="13">
          <cell r="E13" t="str">
            <v>Phường Biên HòaVị trí 4370</v>
          </cell>
          <cell r="F13" t="str">
            <v>TPBH1</v>
          </cell>
        </row>
        <row r="14">
          <cell r="E14" t="str">
            <v>Phường Biên HòaVị trí 1450</v>
          </cell>
          <cell r="F14" t="str">
            <v>TPBH1</v>
          </cell>
        </row>
        <row r="15">
          <cell r="E15" t="str">
            <v>Phường Biên HòaVị trí 2410</v>
          </cell>
          <cell r="F15" t="str">
            <v>TPBH1</v>
          </cell>
        </row>
        <row r="16">
          <cell r="E16" t="str">
            <v>Phường Biên HòaVị trí 3390</v>
          </cell>
          <cell r="F16" t="str">
            <v>TPBH1</v>
          </cell>
        </row>
        <row r="17">
          <cell r="E17" t="str">
            <v>Phường Biên HòaVị trí 4370</v>
          </cell>
          <cell r="F17" t="str">
            <v>TPBH1</v>
          </cell>
        </row>
        <row r="18">
          <cell r="E18" t="str">
            <v>Phường Trấn BiênVị trí 1450</v>
          </cell>
          <cell r="F18" t="str">
            <v>TPBH1</v>
          </cell>
        </row>
        <row r="19">
          <cell r="E19" t="str">
            <v>Phường Trấn BiênVị trí 2410</v>
          </cell>
          <cell r="F19" t="str">
            <v>TPBH1</v>
          </cell>
        </row>
        <row r="20">
          <cell r="E20" t="str">
            <v>Phường Trấn BiênVị trí 3390</v>
          </cell>
          <cell r="F20" t="str">
            <v>TPBH1</v>
          </cell>
        </row>
        <row r="21">
          <cell r="E21" t="str">
            <v>Phường Trấn BiênVị trí 4370</v>
          </cell>
          <cell r="F21" t="str">
            <v>TPBH1</v>
          </cell>
        </row>
        <row r="22">
          <cell r="E22" t="str">
            <v>Phường Trấn BiênVị trí 1450</v>
          </cell>
          <cell r="F22" t="str">
            <v>TPBH1</v>
          </cell>
        </row>
        <row r="23">
          <cell r="E23" t="str">
            <v>Phường Trấn BiênVị trí 2410</v>
          </cell>
          <cell r="F23" t="str">
            <v>TPBH1</v>
          </cell>
        </row>
        <row r="24">
          <cell r="E24" t="str">
            <v>Phường Trấn BiênVị trí 3390</v>
          </cell>
          <cell r="F24" t="str">
            <v>TPBH1</v>
          </cell>
        </row>
        <row r="25">
          <cell r="E25" t="str">
            <v>Phường Trấn BiênVị trí 4370</v>
          </cell>
          <cell r="F25" t="str">
            <v>TPBH1</v>
          </cell>
        </row>
        <row r="26">
          <cell r="E26" t="str">
            <v>Phường Trấn BiênVị trí 1450</v>
          </cell>
          <cell r="F26" t="str">
            <v>TPBH1</v>
          </cell>
        </row>
        <row r="27">
          <cell r="E27" t="str">
            <v>Phường Trấn BiênVị trí 2410</v>
          </cell>
          <cell r="F27" t="str">
            <v>TPBH1</v>
          </cell>
        </row>
        <row r="28">
          <cell r="E28" t="str">
            <v>Phường Trấn BiênVị trí 3390</v>
          </cell>
          <cell r="F28" t="str">
            <v>TPBH1</v>
          </cell>
        </row>
        <row r="29">
          <cell r="E29" t="str">
            <v>Phường Trấn BiênVị trí 4370</v>
          </cell>
          <cell r="F29" t="str">
            <v>TPBH1</v>
          </cell>
        </row>
        <row r="30">
          <cell r="E30" t="str">
            <v>Phường Trấn BiênVị trí 1450</v>
          </cell>
          <cell r="F30" t="str">
            <v>TPBH1</v>
          </cell>
        </row>
        <row r="31">
          <cell r="E31" t="str">
            <v>Phường Trấn BiênVị trí 2410</v>
          </cell>
          <cell r="F31" t="str">
            <v>TPBH1</v>
          </cell>
        </row>
        <row r="32">
          <cell r="E32" t="str">
            <v>Phường Trấn BiênVị trí 3390</v>
          </cell>
          <cell r="F32" t="str">
            <v>TPBH1</v>
          </cell>
        </row>
        <row r="33">
          <cell r="E33" t="str">
            <v>Phường Trấn BiênVị trí 4370</v>
          </cell>
          <cell r="F33" t="str">
            <v>TPBH1</v>
          </cell>
        </row>
        <row r="34">
          <cell r="E34" t="str">
            <v>Phường Trấn BiênVị trí 1450</v>
          </cell>
          <cell r="F34" t="str">
            <v>TPBH1</v>
          </cell>
        </row>
        <row r="35">
          <cell r="E35" t="str">
            <v>Phường Trấn BiênVị trí 2410</v>
          </cell>
          <cell r="F35" t="str">
            <v>TPBH1</v>
          </cell>
        </row>
        <row r="36">
          <cell r="E36" t="str">
            <v>Phường Trấn BiênVị trí 3390</v>
          </cell>
          <cell r="F36" t="str">
            <v>TPBH1</v>
          </cell>
        </row>
        <row r="37">
          <cell r="E37" t="str">
            <v>Phường Trấn BiênVị trí 4370</v>
          </cell>
          <cell r="F37" t="str">
            <v>TPBH1</v>
          </cell>
        </row>
        <row r="38">
          <cell r="E38" t="str">
            <v>Phường Trấn BiênVị trí 1450</v>
          </cell>
          <cell r="F38" t="str">
            <v>TPBH1</v>
          </cell>
        </row>
        <row r="39">
          <cell r="E39" t="str">
            <v>Phường Trấn BiênVị trí 2410</v>
          </cell>
          <cell r="F39" t="str">
            <v>TPBH1</v>
          </cell>
        </row>
        <row r="40">
          <cell r="E40" t="str">
            <v>Phường Trấn BiênVị trí 3390</v>
          </cell>
          <cell r="F40" t="str">
            <v>TPBH1</v>
          </cell>
        </row>
        <row r="41">
          <cell r="E41" t="str">
            <v>Phường Trấn BiênVị trí 4370</v>
          </cell>
          <cell r="F41" t="str">
            <v>TPBH1</v>
          </cell>
        </row>
        <row r="42">
          <cell r="E42" t="str">
            <v>Phường Tam HiệpVị trí 1450</v>
          </cell>
          <cell r="F42" t="str">
            <v>TPBH1</v>
          </cell>
        </row>
        <row r="43">
          <cell r="E43" t="str">
            <v>Phường Tam HiệpVị trí 2410</v>
          </cell>
          <cell r="F43" t="str">
            <v>TPBH1</v>
          </cell>
        </row>
        <row r="44">
          <cell r="E44" t="str">
            <v>Phường Tam HiệpVị trí 3390</v>
          </cell>
          <cell r="F44" t="str">
            <v>TPBH1</v>
          </cell>
        </row>
        <row r="45">
          <cell r="E45" t="str">
            <v>Phường Tam HiệpVị trí 4370</v>
          </cell>
          <cell r="F45" t="str">
            <v>TPBH1</v>
          </cell>
        </row>
        <row r="46">
          <cell r="E46" t="str">
            <v>Phường Tam HiệpVị trí 1450</v>
          </cell>
          <cell r="F46" t="str">
            <v>TPBH1</v>
          </cell>
        </row>
        <row r="47">
          <cell r="E47" t="str">
            <v>Phường Tam HiệpVị trí 2410</v>
          </cell>
          <cell r="F47" t="str">
            <v>TPBH1</v>
          </cell>
        </row>
        <row r="48">
          <cell r="E48" t="str">
            <v>Phường Tam HiệpVị trí 3390</v>
          </cell>
          <cell r="F48" t="str">
            <v>TPBH1</v>
          </cell>
        </row>
        <row r="49">
          <cell r="E49" t="str">
            <v>Phường Tam HiệpVị trí 4370</v>
          </cell>
          <cell r="F49" t="str">
            <v>TPBH1</v>
          </cell>
        </row>
        <row r="50">
          <cell r="E50" t="str">
            <v>Phường Tam HiệpVị trí 1450</v>
          </cell>
          <cell r="F50" t="str">
            <v>TPBH1</v>
          </cell>
        </row>
        <row r="51">
          <cell r="E51" t="str">
            <v>Phường Tam HiệpVị trí 2410</v>
          </cell>
          <cell r="F51" t="str">
            <v>TPBH1</v>
          </cell>
        </row>
        <row r="52">
          <cell r="E52" t="str">
            <v>Phường Tam HiệpVị trí 3390</v>
          </cell>
          <cell r="F52" t="str">
            <v>TPBH1</v>
          </cell>
        </row>
        <row r="53">
          <cell r="E53" t="str">
            <v>Phường Tam HiệpVị trí 4370</v>
          </cell>
          <cell r="F53" t="str">
            <v>TPBH1</v>
          </cell>
        </row>
        <row r="54">
          <cell r="E54" t="str">
            <v>Phường Tam HiệpVị trí 1450</v>
          </cell>
          <cell r="F54" t="str">
            <v>TPBH1</v>
          </cell>
        </row>
        <row r="55">
          <cell r="E55" t="str">
            <v>Phường Tam HiệpVị trí 2410</v>
          </cell>
          <cell r="F55" t="str">
            <v>TPBH1</v>
          </cell>
        </row>
        <row r="56">
          <cell r="E56" t="str">
            <v>Phường Tam HiệpVị trí 3390</v>
          </cell>
          <cell r="F56" t="str">
            <v>TPBH1</v>
          </cell>
        </row>
        <row r="57">
          <cell r="E57" t="str">
            <v>Phường Tam HiệpVị trí 4370</v>
          </cell>
          <cell r="F57" t="str">
            <v>TPBH1</v>
          </cell>
        </row>
        <row r="58">
          <cell r="E58" t="str">
            <v>Phường Long BìnhVị trí 1450</v>
          </cell>
          <cell r="F58" t="str">
            <v>TPBH1</v>
          </cell>
        </row>
        <row r="59">
          <cell r="E59" t="str">
            <v>Phường Long BìnhVị trí 2410</v>
          </cell>
          <cell r="F59" t="str">
            <v>TPBH1</v>
          </cell>
        </row>
        <row r="60">
          <cell r="E60" t="str">
            <v>Phường Long BìnhVị trí 3390</v>
          </cell>
          <cell r="F60" t="str">
            <v>TPBH1</v>
          </cell>
        </row>
        <row r="61">
          <cell r="E61" t="str">
            <v>Phường Long BìnhVị trí 4370</v>
          </cell>
          <cell r="F61" t="str">
            <v>TPBH1</v>
          </cell>
        </row>
        <row r="62">
          <cell r="E62" t="str">
            <v>Phường Long BìnhVị trí 1450</v>
          </cell>
          <cell r="F62" t="str">
            <v>TPBH1</v>
          </cell>
        </row>
        <row r="63">
          <cell r="E63" t="str">
            <v>Phường Long BìnhVị trí 2410</v>
          </cell>
          <cell r="F63" t="str">
            <v>TPBH1</v>
          </cell>
        </row>
        <row r="64">
          <cell r="E64" t="str">
            <v>Phường Long BìnhVị trí 3390</v>
          </cell>
          <cell r="F64" t="str">
            <v>TPBH1</v>
          </cell>
        </row>
        <row r="65">
          <cell r="E65" t="str">
            <v>Phường Long BìnhVị trí 4370</v>
          </cell>
          <cell r="F65" t="str">
            <v>TPBH1</v>
          </cell>
        </row>
        <row r="66">
          <cell r="E66" t="str">
            <v>Phường Long BìnhVị trí 1450</v>
          </cell>
          <cell r="F66" t="str">
            <v>TPBH1</v>
          </cell>
        </row>
        <row r="67">
          <cell r="E67" t="str">
            <v>Phường Long BìnhVị trí 2410</v>
          </cell>
          <cell r="F67" t="str">
            <v>TPBH1</v>
          </cell>
        </row>
        <row r="68">
          <cell r="E68" t="str">
            <v>Phường Long BìnhVị trí 3390</v>
          </cell>
          <cell r="F68" t="str">
            <v>TPBH1</v>
          </cell>
        </row>
        <row r="69">
          <cell r="E69" t="str">
            <v>Phường Long BìnhVị trí 4370</v>
          </cell>
          <cell r="F69" t="str">
            <v>TPBH1</v>
          </cell>
        </row>
        <row r="70">
          <cell r="E70" t="str">
            <v>Phường Trảng DàiVị trí 1450</v>
          </cell>
          <cell r="F70" t="str">
            <v>TPBH1</v>
          </cell>
        </row>
        <row r="71">
          <cell r="E71" t="str">
            <v>Phường Trảng DàiVị trí 2410</v>
          </cell>
          <cell r="F71" t="str">
            <v>TPBH1</v>
          </cell>
        </row>
        <row r="72">
          <cell r="E72" t="str">
            <v>Phường Trảng DàiVị trí 3390</v>
          </cell>
          <cell r="F72" t="str">
            <v>TPBH1</v>
          </cell>
        </row>
        <row r="73">
          <cell r="E73" t="str">
            <v>Phường Trảng DàiVị trí 4370</v>
          </cell>
          <cell r="F73" t="str">
            <v>TPBH1</v>
          </cell>
        </row>
        <row r="74">
          <cell r="E74" t="str">
            <v>Phường Trảng DàiVị trí 1220</v>
          </cell>
          <cell r="F74" t="str">
            <v>Các đường nhóm I</v>
          </cell>
        </row>
        <row r="75">
          <cell r="E75" t="str">
            <v>Phường Trảng DàiVị trí 2200</v>
          </cell>
          <cell r="F75" t="str">
            <v>Các đường nhóm I</v>
          </cell>
        </row>
        <row r="76">
          <cell r="E76" t="str">
            <v>Phường Trảng DàiVị trí 3180</v>
          </cell>
          <cell r="F76" t="str">
            <v>Các đường nhóm I</v>
          </cell>
        </row>
        <row r="77">
          <cell r="E77" t="str">
            <v>Phường Trảng DàiVị trí 4160</v>
          </cell>
          <cell r="F77" t="str">
            <v>Các đường nhóm I</v>
          </cell>
        </row>
        <row r="78">
          <cell r="E78" t="str">
            <v>Phường Trảng DàiVị trí 1210</v>
          </cell>
          <cell r="F78" t="str">
            <v>Các đường nhóm II</v>
          </cell>
        </row>
        <row r="79">
          <cell r="E79" t="str">
            <v>Phường Trảng DàiVị trí 2190</v>
          </cell>
          <cell r="F79" t="str">
            <v>Các đường nhóm II</v>
          </cell>
        </row>
        <row r="80">
          <cell r="E80" t="str">
            <v>Phường Trảng DàiVị trí 3170</v>
          </cell>
          <cell r="F80" t="str">
            <v>Các đường nhóm II</v>
          </cell>
        </row>
        <row r="81">
          <cell r="E81" t="str">
            <v>Phường Trảng DàiVị trí 4140</v>
          </cell>
          <cell r="F81" t="str">
            <v>Các đường nhóm II</v>
          </cell>
        </row>
        <row r="82">
          <cell r="E82" t="str">
            <v>Phường Trảng DàiVị trí 1200</v>
          </cell>
          <cell r="F82" t="str">
            <v>Các đường còn lại</v>
          </cell>
        </row>
        <row r="83">
          <cell r="E83" t="str">
            <v>Phường Trảng DàiVị trí 2180</v>
          </cell>
          <cell r="F83" t="str">
            <v>Các đường còn lại</v>
          </cell>
        </row>
        <row r="84">
          <cell r="E84" t="str">
            <v>Phường Trảng DàiVị trí 3160</v>
          </cell>
          <cell r="F84" t="str">
            <v>Các đường còn lại</v>
          </cell>
        </row>
        <row r="85">
          <cell r="E85" t="str">
            <v>Phường Trảng DàiVị trí 4130</v>
          </cell>
          <cell r="F85" t="str">
            <v>Các đường còn lại</v>
          </cell>
        </row>
        <row r="86">
          <cell r="E86" t="str">
            <v>Phường Hố NaiVị trí 1450</v>
          </cell>
          <cell r="F86" t="str">
            <v>TPBH1</v>
          </cell>
        </row>
        <row r="87">
          <cell r="E87" t="str">
            <v>Phường Hố NaiVị trí 2410</v>
          </cell>
          <cell r="F87" t="str">
            <v>TPBH1</v>
          </cell>
        </row>
        <row r="88">
          <cell r="E88" t="str">
            <v>Phường Hố NaiVị trí 3390</v>
          </cell>
          <cell r="F88" t="str">
            <v>TPBH1</v>
          </cell>
        </row>
        <row r="89">
          <cell r="E89" t="str">
            <v>Phường Hố NaiVị trí 4370</v>
          </cell>
          <cell r="F89" t="str">
            <v>TPBH1</v>
          </cell>
        </row>
        <row r="90">
          <cell r="E90" t="str">
            <v>Phường Hố NaiVị trí 1220</v>
          </cell>
          <cell r="F90" t="str">
            <v>Các đường nhóm I</v>
          </cell>
        </row>
        <row r="91">
          <cell r="E91" t="str">
            <v>Phường Hố NaiVị trí 2200</v>
          </cell>
          <cell r="F91" t="str">
            <v>Các đường nhóm I</v>
          </cell>
        </row>
        <row r="92">
          <cell r="E92" t="str">
            <v>Phường Hố NaiVị trí 3180</v>
          </cell>
          <cell r="F92" t="str">
            <v>Các đường nhóm I</v>
          </cell>
        </row>
        <row r="93">
          <cell r="E93" t="str">
            <v>Phường Hố NaiVị trí 4160</v>
          </cell>
          <cell r="F93" t="str">
            <v>Các đường nhóm I</v>
          </cell>
        </row>
        <row r="94">
          <cell r="E94" t="str">
            <v>Phường Hố NaiVị trí 1210</v>
          </cell>
          <cell r="F94" t="str">
            <v>Các đường nhóm II</v>
          </cell>
        </row>
        <row r="95">
          <cell r="E95" t="str">
            <v>Phường Hố NaiVị trí 2190</v>
          </cell>
          <cell r="F95" t="str">
            <v>Các đường nhóm II</v>
          </cell>
        </row>
        <row r="96">
          <cell r="E96" t="str">
            <v>Phường Hố NaiVị trí 3170</v>
          </cell>
          <cell r="F96" t="str">
            <v>Các đường nhóm II</v>
          </cell>
        </row>
        <row r="97">
          <cell r="E97" t="str">
            <v>Phường Hố NaiVị trí 4140</v>
          </cell>
          <cell r="F97" t="str">
            <v>Các đường nhóm II</v>
          </cell>
        </row>
        <row r="98">
          <cell r="E98" t="str">
            <v>Phường Hố NaiVị trí 1200</v>
          </cell>
          <cell r="F98" t="str">
            <v>Các đường còn lại</v>
          </cell>
        </row>
        <row r="99">
          <cell r="E99" t="str">
            <v>Phường Hố NaiVị trí 2180</v>
          </cell>
          <cell r="F99" t="str">
            <v>Các đường còn lại</v>
          </cell>
        </row>
        <row r="100">
          <cell r="E100" t="str">
            <v>Phường Hố NaiVị trí 3160</v>
          </cell>
          <cell r="F100" t="str">
            <v>Các đường còn lại</v>
          </cell>
        </row>
        <row r="101">
          <cell r="E101" t="str">
            <v>Phường Hố NaiVị trí 4130</v>
          </cell>
          <cell r="F101" t="str">
            <v>Các đường còn lại</v>
          </cell>
        </row>
        <row r="102">
          <cell r="E102" t="str">
            <v>Phường Long HưngVị trí 1450</v>
          </cell>
          <cell r="F102" t="str">
            <v>TPBH1</v>
          </cell>
        </row>
        <row r="103">
          <cell r="E103" t="str">
            <v>Phường Long HưngVị trí 2410</v>
          </cell>
          <cell r="F103" t="str">
            <v>TPBH1</v>
          </cell>
        </row>
        <row r="104">
          <cell r="E104" t="str">
            <v>Phường Long HưngVị trí 3390</v>
          </cell>
          <cell r="F104" t="str">
            <v>TPBH1</v>
          </cell>
        </row>
        <row r="105">
          <cell r="E105" t="str">
            <v>Phường Long HưngVị trí 4370</v>
          </cell>
          <cell r="F105" t="str">
            <v>TPBH1</v>
          </cell>
        </row>
        <row r="106">
          <cell r="E106" t="str">
            <v>Phường Long HưngVị trí 1430</v>
          </cell>
          <cell r="F106" t="str">
            <v>TPBH2</v>
          </cell>
        </row>
        <row r="107">
          <cell r="E107" t="str">
            <v>Phường Long HưngVị trí 2390</v>
          </cell>
          <cell r="F107" t="str">
            <v>TPBH2</v>
          </cell>
        </row>
        <row r="108">
          <cell r="E108" t="str">
            <v>Phường Long HưngVị trí 3370</v>
          </cell>
          <cell r="F108" t="str">
            <v>TPBH2</v>
          </cell>
        </row>
        <row r="109">
          <cell r="E109" t="str">
            <v>Phường Long HưngVị trí 4350</v>
          </cell>
          <cell r="F109" t="str">
            <v>TPBH2</v>
          </cell>
        </row>
        <row r="110">
          <cell r="E110" t="str">
            <v>Phường Long HưngVị trí 1430</v>
          </cell>
          <cell r="F110" t="str">
            <v>TPBH2</v>
          </cell>
        </row>
        <row r="111">
          <cell r="E111" t="str">
            <v>Phường Long HưngVị trí 2390</v>
          </cell>
          <cell r="F111" t="str">
            <v>TPBH2</v>
          </cell>
        </row>
        <row r="112">
          <cell r="E112" t="str">
            <v>Phường Long HưngVị trí 3370</v>
          </cell>
          <cell r="F112" t="str">
            <v>TPBH2</v>
          </cell>
        </row>
        <row r="113">
          <cell r="E113" t="str">
            <v>Phường Long HưngVị trí 4350</v>
          </cell>
          <cell r="F113" t="str">
            <v>TPBH2</v>
          </cell>
        </row>
        <row r="114">
          <cell r="E114" t="str">
            <v>Phường Tân TriềuVị trí 1450</v>
          </cell>
          <cell r="F114" t="str">
            <v>TPBH1</v>
          </cell>
        </row>
        <row r="115">
          <cell r="E115" t="str">
            <v>Phường Tân TriềuVị trí 2410</v>
          </cell>
          <cell r="F115" t="str">
            <v>TPBH1</v>
          </cell>
        </row>
        <row r="116">
          <cell r="E116" t="str">
            <v>Phường Tân TriềuVị trí 3390</v>
          </cell>
          <cell r="F116" t="str">
            <v>TPBH1</v>
          </cell>
        </row>
        <row r="117">
          <cell r="E117" t="str">
            <v>Phường Tân TriềuVị trí 4370</v>
          </cell>
          <cell r="F117" t="str">
            <v>TPBH1</v>
          </cell>
        </row>
        <row r="118">
          <cell r="E118" t="str">
            <v>Phường Tân TriềuVị trí 1220</v>
          </cell>
          <cell r="F118" t="str">
            <v>Các đường nhóm I</v>
          </cell>
        </row>
        <row r="119">
          <cell r="E119" t="str">
            <v>Phường Tân TriềuVị trí 2200</v>
          </cell>
          <cell r="F119" t="str">
            <v>Các đường nhóm I</v>
          </cell>
        </row>
        <row r="120">
          <cell r="E120" t="str">
            <v>Phường Tân TriềuVị trí 3180</v>
          </cell>
          <cell r="F120" t="str">
            <v>Các đường nhóm I</v>
          </cell>
        </row>
        <row r="121">
          <cell r="E121" t="str">
            <v>Phường Tân TriềuVị trí 4160</v>
          </cell>
          <cell r="F121" t="str">
            <v>Các đường nhóm I</v>
          </cell>
        </row>
        <row r="122">
          <cell r="E122" t="str">
            <v>Phường Tân TriềuVị trí 1210</v>
          </cell>
          <cell r="F122" t="str">
            <v>Các đường nhóm II</v>
          </cell>
        </row>
        <row r="123">
          <cell r="E123" t="str">
            <v>Phường Tân TriềuVị trí 2190</v>
          </cell>
          <cell r="F123" t="str">
            <v>Các đường nhóm II</v>
          </cell>
        </row>
        <row r="124">
          <cell r="E124" t="str">
            <v>Phường Tân TriềuVị trí 3170</v>
          </cell>
          <cell r="F124" t="str">
            <v>Các đường nhóm II</v>
          </cell>
        </row>
        <row r="125">
          <cell r="E125" t="str">
            <v>Phường Tân TriềuVị trí 4140</v>
          </cell>
          <cell r="F125" t="str">
            <v>Các đường nhóm II</v>
          </cell>
        </row>
        <row r="126">
          <cell r="E126" t="str">
            <v>Phường Tân TriềuVị trí 1200</v>
          </cell>
          <cell r="F126" t="str">
            <v>Các đường còn lại</v>
          </cell>
        </row>
        <row r="127">
          <cell r="E127" t="str">
            <v>Phường Tân TriềuVị trí 2180</v>
          </cell>
          <cell r="F127" t="str">
            <v>Các đường còn lại</v>
          </cell>
        </row>
        <row r="128">
          <cell r="E128" t="str">
            <v>Phường Tân TriềuVị trí 3160</v>
          </cell>
          <cell r="F128" t="str">
            <v>Các đường còn lại</v>
          </cell>
        </row>
        <row r="129">
          <cell r="E129" t="str">
            <v>Phường Tân TriềuVị trí 4130</v>
          </cell>
          <cell r="F129" t="str">
            <v>Các đường còn lại</v>
          </cell>
        </row>
        <row r="130">
          <cell r="E130" t="str">
            <v>Phường Tân TriềuVị trí 1220</v>
          </cell>
          <cell r="F130" t="str">
            <v>Các đường nhóm I</v>
          </cell>
        </row>
        <row r="131">
          <cell r="E131" t="str">
            <v>Phường Tân TriềuVị trí 2200</v>
          </cell>
          <cell r="F131" t="str">
            <v>Các đường nhóm I</v>
          </cell>
        </row>
        <row r="132">
          <cell r="E132" t="str">
            <v>Phường Tân TriềuVị trí 3180</v>
          </cell>
          <cell r="F132" t="str">
            <v>Các đường nhóm I</v>
          </cell>
        </row>
        <row r="133">
          <cell r="E133" t="str">
            <v>Phường Tân TriềuVị trí 4160</v>
          </cell>
          <cell r="F133" t="str">
            <v>Các đường nhóm I</v>
          </cell>
        </row>
        <row r="134">
          <cell r="E134" t="str">
            <v>Phường Tân TriềuVị trí 1210</v>
          </cell>
          <cell r="F134" t="str">
            <v>Các đường nhóm II</v>
          </cell>
        </row>
        <row r="135">
          <cell r="E135" t="str">
            <v>Phường Tân TriềuVị trí 2190</v>
          </cell>
          <cell r="F135" t="str">
            <v>Các đường nhóm II</v>
          </cell>
        </row>
        <row r="136">
          <cell r="E136" t="str">
            <v>Phường Tân TriềuVị trí 3170</v>
          </cell>
          <cell r="F136" t="str">
            <v>Các đường nhóm II</v>
          </cell>
        </row>
        <row r="137">
          <cell r="E137" t="str">
            <v>Phường Tân TriềuVị trí 4140</v>
          </cell>
          <cell r="F137" t="str">
            <v>Các đường nhóm II</v>
          </cell>
        </row>
        <row r="138">
          <cell r="E138" t="str">
            <v>Phường Tân TriềuVị trí 1200</v>
          </cell>
          <cell r="F138" t="str">
            <v>Các đường còn lại</v>
          </cell>
        </row>
        <row r="139">
          <cell r="E139" t="str">
            <v>Phường Tân TriềuVị trí 2180</v>
          </cell>
          <cell r="F139" t="str">
            <v>Các đường còn lại</v>
          </cell>
        </row>
        <row r="140">
          <cell r="E140" t="str">
            <v>Phường Tân TriềuVị trí 3160</v>
          </cell>
          <cell r="F140" t="str">
            <v>Các đường còn lại</v>
          </cell>
        </row>
        <row r="141">
          <cell r="E141" t="str">
            <v>Phường Tân TriềuVị trí 4130</v>
          </cell>
          <cell r="F141" t="str">
            <v>Các đường còn lại</v>
          </cell>
        </row>
        <row r="142">
          <cell r="E142" t="str">
            <v>Phường Tân TriềuVị trí 1220</v>
          </cell>
          <cell r="F142" t="str">
            <v>Các đường nhóm I</v>
          </cell>
        </row>
        <row r="143">
          <cell r="E143" t="str">
            <v>Phường Tân TriềuVị trí 2200</v>
          </cell>
          <cell r="F143" t="str">
            <v>Các đường nhóm I</v>
          </cell>
        </row>
        <row r="144">
          <cell r="E144" t="str">
            <v>Phường Tân TriềuVị trí 3180</v>
          </cell>
          <cell r="F144" t="str">
            <v>Các đường nhóm I</v>
          </cell>
        </row>
        <row r="145">
          <cell r="E145" t="str">
            <v>Phường Tân TriềuVị trí 4160</v>
          </cell>
          <cell r="F145" t="str">
            <v>Các đường nhóm I</v>
          </cell>
        </row>
        <row r="146">
          <cell r="E146" t="str">
            <v>Phường Tân TriềuVị trí 1210</v>
          </cell>
          <cell r="F146" t="str">
            <v>Các đường nhóm II</v>
          </cell>
        </row>
        <row r="147">
          <cell r="E147" t="str">
            <v>Phường Tân TriềuVị trí 2190</v>
          </cell>
          <cell r="F147" t="str">
            <v>Các đường nhóm II</v>
          </cell>
        </row>
        <row r="148">
          <cell r="E148" t="str">
            <v>Phường Tân TriềuVị trí 3170</v>
          </cell>
          <cell r="F148" t="str">
            <v>Các đường nhóm II</v>
          </cell>
        </row>
        <row r="149">
          <cell r="E149" t="str">
            <v>Phường Tân TriềuVị trí 4140</v>
          </cell>
          <cell r="F149" t="str">
            <v>Các đường nhóm II</v>
          </cell>
        </row>
        <row r="150">
          <cell r="E150" t="str">
            <v>Phường Tân TriềuVị trí 1200</v>
          </cell>
          <cell r="F150" t="str">
            <v>Các đường còn lại</v>
          </cell>
        </row>
        <row r="151">
          <cell r="E151" t="str">
            <v>Phường Tân TriềuVị trí 2180</v>
          </cell>
          <cell r="F151" t="str">
            <v>Các đường còn lại</v>
          </cell>
        </row>
        <row r="152">
          <cell r="E152" t="str">
            <v>Phường Tân TriềuVị trí 3160</v>
          </cell>
          <cell r="F152" t="str">
            <v>Các đường còn lại</v>
          </cell>
        </row>
        <row r="153">
          <cell r="E153" t="str">
            <v>Phường Tân TriềuVị trí 4130</v>
          </cell>
          <cell r="F153" t="str">
            <v>Các đường còn lại</v>
          </cell>
        </row>
        <row r="154">
          <cell r="E154" t="str">
            <v>Phường Phước TânVị trí 1430</v>
          </cell>
          <cell r="F154" t="str">
            <v>TPBH2</v>
          </cell>
        </row>
        <row r="155">
          <cell r="E155" t="str">
            <v>Phường Phước TânVị trí 2390</v>
          </cell>
          <cell r="F155" t="str">
            <v>TPBH2</v>
          </cell>
        </row>
        <row r="156">
          <cell r="E156" t="str">
            <v>Phường Phước TânVị trí 3370</v>
          </cell>
          <cell r="F156" t="str">
            <v>TPBH2</v>
          </cell>
        </row>
        <row r="157">
          <cell r="E157" t="str">
            <v>Phường Phước TânVị trí 4350</v>
          </cell>
          <cell r="F157" t="str">
            <v>TPBH2</v>
          </cell>
        </row>
        <row r="158">
          <cell r="E158" t="str">
            <v>Phường Tam PhướcVị trí 1430</v>
          </cell>
          <cell r="F158" t="str">
            <v>TPBH2</v>
          </cell>
        </row>
        <row r="159">
          <cell r="E159" t="str">
            <v>Phường Tam PhướcVị trí 2390</v>
          </cell>
          <cell r="F159" t="str">
            <v>TPBH2</v>
          </cell>
        </row>
        <row r="160">
          <cell r="E160" t="str">
            <v>Phường Tam PhướcVị trí 3370</v>
          </cell>
          <cell r="F160" t="str">
            <v>TPBH2</v>
          </cell>
        </row>
        <row r="161">
          <cell r="E161" t="str">
            <v>Phường Tam PhướcVị trí 4350</v>
          </cell>
          <cell r="F161" t="str">
            <v>TPBH2</v>
          </cell>
        </row>
        <row r="162">
          <cell r="E162" t="str">
            <v>Xã Long ThànhVị trí 1280</v>
          </cell>
          <cell r="F162" t="str">
            <v>TTLT</v>
          </cell>
        </row>
        <row r="163">
          <cell r="E163" t="str">
            <v>Xã Long ThànhVị trí 2250</v>
          </cell>
          <cell r="F163" t="str">
            <v>TTLT</v>
          </cell>
        </row>
        <row r="164">
          <cell r="E164" t="str">
            <v>Xã Long ThànhVị trí 3220</v>
          </cell>
          <cell r="F164" t="str">
            <v>TTLT</v>
          </cell>
        </row>
        <row r="165">
          <cell r="E165" t="str">
            <v>Xã Long ThànhVị trí 4180</v>
          </cell>
          <cell r="F165" t="str">
            <v>TTLT</v>
          </cell>
        </row>
        <row r="166">
          <cell r="E166" t="str">
            <v>Xã Long ThànhVị trí 1220</v>
          </cell>
          <cell r="F166" t="str">
            <v>Các đường nhóm I</v>
          </cell>
        </row>
        <row r="167">
          <cell r="E167" t="str">
            <v>Xã Long ThànhVị trí 2200</v>
          </cell>
          <cell r="F167" t="str">
            <v>Các đường nhóm I</v>
          </cell>
        </row>
        <row r="168">
          <cell r="E168" t="str">
            <v>Xã Long ThànhVị trí 3180</v>
          </cell>
          <cell r="F168" t="str">
            <v>Các đường nhóm I</v>
          </cell>
        </row>
        <row r="169">
          <cell r="E169" t="str">
            <v>Xã Long ThànhVị trí 4150</v>
          </cell>
          <cell r="F169" t="str">
            <v>Các đường nhóm I</v>
          </cell>
        </row>
        <row r="170">
          <cell r="E170" t="str">
            <v>Xã Long ThànhVị trí 1210</v>
          </cell>
          <cell r="F170" t="str">
            <v>Các đường nhóm II</v>
          </cell>
        </row>
        <row r="171">
          <cell r="E171" t="str">
            <v>Xã Long ThànhVị trí 2190</v>
          </cell>
          <cell r="F171" t="str">
            <v>Các đường nhóm II</v>
          </cell>
        </row>
        <row r="172">
          <cell r="E172" t="str">
            <v>Xã Long ThànhVị trí 3170</v>
          </cell>
          <cell r="F172" t="str">
            <v>Các đường nhóm II</v>
          </cell>
        </row>
        <row r="173">
          <cell r="E173" t="str">
            <v>Xã Long ThànhVị trí 4140</v>
          </cell>
          <cell r="F173" t="str">
            <v>Các đường nhóm II</v>
          </cell>
        </row>
        <row r="174">
          <cell r="E174" t="str">
            <v>Xã Long ThànhVị trí 1200</v>
          </cell>
          <cell r="F174" t="str">
            <v>Các đường còn lại</v>
          </cell>
        </row>
        <row r="175">
          <cell r="E175" t="str">
            <v>Xã Long ThànhVị trí 2180</v>
          </cell>
          <cell r="F175" t="str">
            <v>Các đường còn lại</v>
          </cell>
        </row>
        <row r="176">
          <cell r="E176" t="str">
            <v>Xã Long ThànhVị trí 3160</v>
          </cell>
          <cell r="F176" t="str">
            <v>Các đường còn lại</v>
          </cell>
        </row>
        <row r="177">
          <cell r="E177" t="str">
            <v>Xã Long ThànhVị trí 4130</v>
          </cell>
          <cell r="F177" t="str">
            <v>Các đường còn lại</v>
          </cell>
        </row>
        <row r="178">
          <cell r="E178" t="str">
            <v>Xã Long ThànhVị trí 1170</v>
          </cell>
          <cell r="F178" t="str">
            <v>Các đường nhóm I</v>
          </cell>
        </row>
        <row r="179">
          <cell r="E179" t="str">
            <v>Xã Long ThànhVị trí 2150</v>
          </cell>
          <cell r="F179" t="str">
            <v>Các đường nhóm I</v>
          </cell>
        </row>
        <row r="180">
          <cell r="E180" t="str">
            <v>Xã Long ThànhVị trí 3135</v>
          </cell>
          <cell r="F180" t="str">
            <v>Các đường nhóm I</v>
          </cell>
        </row>
        <row r="181">
          <cell r="E181" t="str">
            <v>Xã Long ThànhVị trí 4120</v>
          </cell>
          <cell r="F181" t="str">
            <v>Các đường nhóm I</v>
          </cell>
        </row>
        <row r="182">
          <cell r="E182" t="str">
            <v>Xã Long ThànhVị trí 1160</v>
          </cell>
          <cell r="F182" t="str">
            <v>Các đường nhóm II</v>
          </cell>
        </row>
        <row r="183">
          <cell r="E183" t="str">
            <v>Xã Long ThànhVị trí 2140</v>
          </cell>
          <cell r="F183" t="str">
            <v>Các đường nhóm II</v>
          </cell>
        </row>
        <row r="184">
          <cell r="E184" t="str">
            <v>Xã Long ThànhVị trí 3130</v>
          </cell>
          <cell r="F184" t="str">
            <v>Các đường nhóm II</v>
          </cell>
        </row>
        <row r="185">
          <cell r="E185" t="str">
            <v>Xã Long ThànhVị trí 4110</v>
          </cell>
          <cell r="F185" t="str">
            <v>Các đường nhóm II</v>
          </cell>
        </row>
        <row r="186">
          <cell r="E186" t="str">
            <v>Xã Long ThànhVị trí 1150</v>
          </cell>
          <cell r="F186" t="str">
            <v>Các đường còn lại</v>
          </cell>
        </row>
        <row r="187">
          <cell r="E187" t="str">
            <v>Xã Long ThànhVị trí 2130</v>
          </cell>
          <cell r="F187" t="str">
            <v>Các đường còn lại</v>
          </cell>
        </row>
        <row r="188">
          <cell r="E188" t="str">
            <v>Xã Long ThànhVị trí 3120</v>
          </cell>
          <cell r="F188" t="str">
            <v>Các đường còn lại</v>
          </cell>
        </row>
        <row r="189">
          <cell r="E189" t="str">
            <v>Xã Long ThànhVị trí 4100</v>
          </cell>
          <cell r="F189" t="str">
            <v>Các đường còn lại</v>
          </cell>
        </row>
        <row r="190">
          <cell r="E190" t="str">
            <v>Xã Long ThànhVị trí 1220</v>
          </cell>
          <cell r="F190" t="str">
            <v>Các đường nhóm I</v>
          </cell>
        </row>
        <row r="191">
          <cell r="E191" t="str">
            <v>Xã Long ThànhVị trí 2200</v>
          </cell>
          <cell r="F191" t="str">
            <v>Các đường nhóm I</v>
          </cell>
        </row>
        <row r="192">
          <cell r="E192" t="str">
            <v>Xã Long ThànhVị trí 3180</v>
          </cell>
          <cell r="F192" t="str">
            <v>Các đường nhóm I</v>
          </cell>
        </row>
        <row r="193">
          <cell r="E193" t="str">
            <v>Xã Long ThànhVị trí 4150</v>
          </cell>
          <cell r="F193" t="str">
            <v>Các đường nhóm I</v>
          </cell>
        </row>
        <row r="194">
          <cell r="E194" t="str">
            <v>Xã Long ThànhVị trí 1210</v>
          </cell>
          <cell r="F194" t="str">
            <v>Các đường nhóm II</v>
          </cell>
        </row>
        <row r="195">
          <cell r="E195" t="str">
            <v>Xã Long ThànhVị trí 2190</v>
          </cell>
          <cell r="F195" t="str">
            <v>Các đường nhóm II</v>
          </cell>
        </row>
        <row r="196">
          <cell r="E196" t="str">
            <v>Xã Long ThànhVị trí 3170</v>
          </cell>
          <cell r="F196" t="str">
            <v>Các đường nhóm II</v>
          </cell>
        </row>
        <row r="197">
          <cell r="E197" t="str">
            <v>Xã Long ThànhVị trí 4140</v>
          </cell>
          <cell r="F197" t="str">
            <v>Các đường nhóm II</v>
          </cell>
        </row>
        <row r="198">
          <cell r="E198" t="str">
            <v>Xã Long ThànhVị trí 1200</v>
          </cell>
          <cell r="F198" t="str">
            <v>Các đường còn lại</v>
          </cell>
        </row>
        <row r="199">
          <cell r="E199" t="str">
            <v>Xã Long ThànhVị trí 2180</v>
          </cell>
          <cell r="F199" t="str">
            <v>Các đường còn lại</v>
          </cell>
        </row>
        <row r="200">
          <cell r="E200" t="str">
            <v>Xã Long ThànhVị trí 3160</v>
          </cell>
          <cell r="F200" t="str">
            <v>Các đường còn lại</v>
          </cell>
        </row>
        <row r="201">
          <cell r="E201" t="str">
            <v>Xã Long ThànhVị trí 4130</v>
          </cell>
          <cell r="F201" t="str">
            <v>Các đường còn lại</v>
          </cell>
        </row>
        <row r="202">
          <cell r="E202" t="str">
            <v>Xã Bình AnVị trí 1220</v>
          </cell>
          <cell r="F202" t="str">
            <v>Các đường nhóm I</v>
          </cell>
        </row>
        <row r="203">
          <cell r="E203" t="str">
            <v>Xã Bình AnVị trí 2200</v>
          </cell>
          <cell r="F203" t="str">
            <v>Các đường nhóm I</v>
          </cell>
        </row>
        <row r="204">
          <cell r="E204" t="str">
            <v>Xã Bình AnVị trí 3180</v>
          </cell>
          <cell r="F204" t="str">
            <v>Các đường nhóm I</v>
          </cell>
        </row>
        <row r="205">
          <cell r="E205" t="str">
            <v>Xã Bình AnVị trí 4150</v>
          </cell>
          <cell r="F205" t="str">
            <v>Các đường nhóm I</v>
          </cell>
        </row>
        <row r="206">
          <cell r="E206" t="str">
            <v>Xã Bình AnVị trí 1210</v>
          </cell>
          <cell r="F206" t="str">
            <v>Các đường nhóm II</v>
          </cell>
        </row>
        <row r="207">
          <cell r="E207" t="str">
            <v>Xã Bình AnVị trí 2190</v>
          </cell>
          <cell r="F207" t="str">
            <v>Các đường nhóm II</v>
          </cell>
        </row>
        <row r="208">
          <cell r="E208" t="str">
            <v>Xã Bình AnVị trí 3170</v>
          </cell>
          <cell r="F208" t="str">
            <v>Các đường nhóm II</v>
          </cell>
        </row>
        <row r="209">
          <cell r="E209" t="str">
            <v>Xã Bình AnVị trí 4140</v>
          </cell>
          <cell r="F209" t="str">
            <v>Các đường nhóm II</v>
          </cell>
        </row>
        <row r="210">
          <cell r="E210" t="str">
            <v>Xã Bình AnVị trí 1200</v>
          </cell>
          <cell r="F210" t="str">
            <v>Các đường còn lại</v>
          </cell>
        </row>
        <row r="211">
          <cell r="E211" t="str">
            <v>Xã Bình AnVị trí 2180</v>
          </cell>
          <cell r="F211" t="str">
            <v>Các đường còn lại</v>
          </cell>
        </row>
        <row r="212">
          <cell r="E212" t="str">
            <v>Xã Bình AnVị trí 3160</v>
          </cell>
          <cell r="F212" t="str">
            <v>Các đường còn lại</v>
          </cell>
        </row>
        <row r="213">
          <cell r="E213" t="str">
            <v>Xã Bình AnVị trí 4130</v>
          </cell>
          <cell r="F213" t="str">
            <v>Các đường còn lại</v>
          </cell>
        </row>
        <row r="214">
          <cell r="E214" t="str">
            <v>Xã Bình AnVị trí 1220</v>
          </cell>
          <cell r="F214" t="str">
            <v>Các đường nhóm I</v>
          </cell>
        </row>
        <row r="215">
          <cell r="E215" t="str">
            <v>Xã Bình AnVị trí 2200</v>
          </cell>
          <cell r="F215" t="str">
            <v>Các đường nhóm I</v>
          </cell>
        </row>
        <row r="216">
          <cell r="E216" t="str">
            <v>Xã Bình AnVị trí 3180</v>
          </cell>
          <cell r="F216" t="str">
            <v>Các đường nhóm I</v>
          </cell>
        </row>
        <row r="217">
          <cell r="E217" t="str">
            <v>Xã Bình AnVị trí 4150</v>
          </cell>
          <cell r="F217" t="str">
            <v>Các đường nhóm I</v>
          </cell>
        </row>
        <row r="218">
          <cell r="E218" t="str">
            <v>Xã Bình AnVị trí 1210</v>
          </cell>
          <cell r="F218" t="str">
            <v>Các đường nhóm II</v>
          </cell>
        </row>
        <row r="219">
          <cell r="E219" t="str">
            <v>Xã Bình AnVị trí 2190</v>
          </cell>
          <cell r="F219" t="str">
            <v>Các đường nhóm II</v>
          </cell>
        </row>
        <row r="220">
          <cell r="E220" t="str">
            <v>Xã Bình AnVị trí 3170</v>
          </cell>
          <cell r="F220" t="str">
            <v>Các đường nhóm II</v>
          </cell>
        </row>
        <row r="221">
          <cell r="E221" t="str">
            <v>Xã Bình AnVị trí 4140</v>
          </cell>
          <cell r="F221" t="str">
            <v>Các đường nhóm II</v>
          </cell>
        </row>
        <row r="222">
          <cell r="E222" t="str">
            <v>Xã Bình AnVị trí 1200</v>
          </cell>
          <cell r="F222" t="str">
            <v>Các đường còn lại</v>
          </cell>
        </row>
        <row r="223">
          <cell r="E223" t="str">
            <v>Xã Bình AnVị trí 2180</v>
          </cell>
          <cell r="F223" t="str">
            <v>Các đường còn lại</v>
          </cell>
        </row>
        <row r="224">
          <cell r="E224" t="str">
            <v>Xã Bình AnVị trí 3160</v>
          </cell>
          <cell r="F224" t="str">
            <v>Các đường còn lại</v>
          </cell>
        </row>
        <row r="225">
          <cell r="E225" t="str">
            <v>Xã Bình AnVị trí 4130</v>
          </cell>
          <cell r="F225" t="str">
            <v>Các đường còn lại</v>
          </cell>
        </row>
        <row r="226">
          <cell r="E226" t="str">
            <v>Xã An PhướcVị trí 1220</v>
          </cell>
          <cell r="F226" t="str">
            <v>Các đường nhóm I</v>
          </cell>
        </row>
        <row r="227">
          <cell r="E227" t="str">
            <v>Xã An PhướcVị trí 2200</v>
          </cell>
          <cell r="F227" t="str">
            <v>Các đường nhóm I</v>
          </cell>
        </row>
        <row r="228">
          <cell r="E228" t="str">
            <v>Xã An PhướcVị trí 3180</v>
          </cell>
          <cell r="F228" t="str">
            <v>Các đường nhóm I</v>
          </cell>
        </row>
        <row r="229">
          <cell r="E229" t="str">
            <v>Xã An PhướcVị trí 4150</v>
          </cell>
          <cell r="F229" t="str">
            <v>Các đường nhóm I</v>
          </cell>
        </row>
        <row r="230">
          <cell r="E230" t="str">
            <v>Xã An PhướcVị trí 1210</v>
          </cell>
          <cell r="F230" t="str">
            <v>Các đường nhóm II</v>
          </cell>
        </row>
        <row r="231">
          <cell r="E231" t="str">
            <v>Xã An PhướcVị trí 2190</v>
          </cell>
          <cell r="F231" t="str">
            <v>Các đường nhóm II</v>
          </cell>
        </row>
        <row r="232">
          <cell r="E232" t="str">
            <v>Xã An PhướcVị trí 3170</v>
          </cell>
          <cell r="F232" t="str">
            <v>Các đường nhóm II</v>
          </cell>
        </row>
        <row r="233">
          <cell r="E233" t="str">
            <v>Xã An PhướcVị trí 4140</v>
          </cell>
          <cell r="F233" t="str">
            <v>Các đường nhóm II</v>
          </cell>
        </row>
        <row r="234">
          <cell r="E234" t="str">
            <v>Xã An PhướcVị trí 1200</v>
          </cell>
          <cell r="F234" t="str">
            <v>Các đường còn lại</v>
          </cell>
        </row>
        <row r="235">
          <cell r="E235" t="str">
            <v>Xã An PhướcVị trí 2180</v>
          </cell>
          <cell r="F235" t="str">
            <v>Các đường còn lại</v>
          </cell>
        </row>
        <row r="236">
          <cell r="E236" t="str">
            <v>Xã An PhướcVị trí 3160</v>
          </cell>
          <cell r="F236" t="str">
            <v>Các đường còn lại</v>
          </cell>
        </row>
        <row r="237">
          <cell r="E237" t="str">
            <v>Xã An PhướcVị trí 4130</v>
          </cell>
          <cell r="F237" t="str">
            <v>Các đường còn lại</v>
          </cell>
        </row>
        <row r="238">
          <cell r="E238" t="str">
            <v>Xã An PhướcVị trí 1220</v>
          </cell>
          <cell r="F238" t="str">
            <v>Các đường nhóm I</v>
          </cell>
        </row>
        <row r="239">
          <cell r="E239" t="str">
            <v>Xã An PhướcVị trí 2200</v>
          </cell>
          <cell r="F239" t="str">
            <v>Các đường nhóm I</v>
          </cell>
        </row>
        <row r="240">
          <cell r="E240" t="str">
            <v>Xã An PhướcVị trí 3180</v>
          </cell>
          <cell r="F240" t="str">
            <v>Các đường nhóm I</v>
          </cell>
        </row>
        <row r="241">
          <cell r="E241" t="str">
            <v>Xã An PhướcVị trí 4150</v>
          </cell>
          <cell r="F241" t="str">
            <v>Các đường nhóm I</v>
          </cell>
        </row>
        <row r="242">
          <cell r="E242" t="str">
            <v>Xã An PhướcVị trí 1210</v>
          </cell>
          <cell r="F242" t="str">
            <v>Các đường nhóm II</v>
          </cell>
        </row>
        <row r="243">
          <cell r="E243" t="str">
            <v>Xã An PhướcVị trí 2190</v>
          </cell>
          <cell r="F243" t="str">
            <v>Các đường nhóm II</v>
          </cell>
        </row>
        <row r="244">
          <cell r="E244" t="str">
            <v>Xã An PhướcVị trí 3170</v>
          </cell>
          <cell r="F244" t="str">
            <v>Các đường nhóm II</v>
          </cell>
        </row>
        <row r="245">
          <cell r="E245" t="str">
            <v>Xã An PhướcVị trí 4140</v>
          </cell>
          <cell r="F245" t="str">
            <v>Các đường nhóm II</v>
          </cell>
        </row>
        <row r="246">
          <cell r="E246" t="str">
            <v>Xã An PhướcVị trí 1200</v>
          </cell>
          <cell r="F246" t="str">
            <v>Các đường còn lại</v>
          </cell>
        </row>
        <row r="247">
          <cell r="E247" t="str">
            <v>Xã An PhướcVị trí 2180</v>
          </cell>
          <cell r="F247" t="str">
            <v>Các đường còn lại</v>
          </cell>
        </row>
        <row r="248">
          <cell r="E248" t="str">
            <v>Xã An PhướcVị trí 3160</v>
          </cell>
          <cell r="F248" t="str">
            <v>Các đường còn lại</v>
          </cell>
        </row>
        <row r="249">
          <cell r="E249" t="str">
            <v>Xã An PhướcVị trí 4130</v>
          </cell>
          <cell r="F249" t="str">
            <v>Các đường còn lại</v>
          </cell>
        </row>
        <row r="250">
          <cell r="E250" t="str">
            <v>Xã Long PhướcVị trí 1220</v>
          </cell>
          <cell r="F250" t="str">
            <v>Các đường nhóm I</v>
          </cell>
        </row>
        <row r="251">
          <cell r="E251" t="str">
            <v>Xã Long PhướcVị trí 2200</v>
          </cell>
          <cell r="F251" t="str">
            <v>Các đường nhóm I</v>
          </cell>
        </row>
        <row r="252">
          <cell r="E252" t="str">
            <v>Xã Long PhướcVị trí 3180</v>
          </cell>
          <cell r="F252" t="str">
            <v>Các đường nhóm I</v>
          </cell>
        </row>
        <row r="253">
          <cell r="E253" t="str">
            <v>Xã Long PhướcVị trí 4150</v>
          </cell>
          <cell r="F253" t="str">
            <v>Các đường nhóm I</v>
          </cell>
        </row>
        <row r="254">
          <cell r="E254" t="str">
            <v>Xã Long PhướcVị trí 1210</v>
          </cell>
          <cell r="F254" t="str">
            <v>Các đường nhóm II</v>
          </cell>
        </row>
        <row r="255">
          <cell r="E255" t="str">
            <v>Xã Long PhướcVị trí 2190</v>
          </cell>
          <cell r="F255" t="str">
            <v>Các đường nhóm II</v>
          </cell>
        </row>
        <row r="256">
          <cell r="E256" t="str">
            <v>Xã Long PhướcVị trí 3170</v>
          </cell>
          <cell r="F256" t="str">
            <v>Các đường nhóm II</v>
          </cell>
        </row>
        <row r="257">
          <cell r="E257" t="str">
            <v>Xã Long PhướcVị trí 4140</v>
          </cell>
          <cell r="F257" t="str">
            <v>Các đường nhóm II</v>
          </cell>
        </row>
        <row r="258">
          <cell r="E258" t="str">
            <v>Xã Long PhướcVị trí 1200</v>
          </cell>
          <cell r="F258" t="str">
            <v>Các đường còn lại</v>
          </cell>
        </row>
        <row r="259">
          <cell r="E259" t="str">
            <v>Xã Long PhướcVị trí 2180</v>
          </cell>
          <cell r="F259" t="str">
            <v>Các đường còn lại</v>
          </cell>
        </row>
        <row r="260">
          <cell r="E260" t="str">
            <v>Xã Long PhướcVị trí 3160</v>
          </cell>
          <cell r="F260" t="str">
            <v>Các đường còn lại</v>
          </cell>
        </row>
        <row r="261">
          <cell r="E261" t="str">
            <v>Xã Long PhướcVị trí 4130</v>
          </cell>
          <cell r="F261" t="str">
            <v>Các đường còn lại</v>
          </cell>
        </row>
        <row r="262">
          <cell r="E262" t="str">
            <v>Xã Long PhướcVị trí 1220</v>
          </cell>
          <cell r="F262" t="str">
            <v>Các đường nhóm I</v>
          </cell>
        </row>
        <row r="263">
          <cell r="E263" t="str">
            <v>Xã Long PhướcVị trí 2200</v>
          </cell>
          <cell r="F263" t="str">
            <v>Các đường nhóm I</v>
          </cell>
        </row>
        <row r="264">
          <cell r="E264" t="str">
            <v>Xã Long PhướcVị trí 3180</v>
          </cell>
          <cell r="F264" t="str">
            <v>Các đường nhóm I</v>
          </cell>
        </row>
        <row r="265">
          <cell r="E265" t="str">
            <v>Xã Long PhướcVị trí 4150</v>
          </cell>
          <cell r="F265" t="str">
            <v>Các đường nhóm I</v>
          </cell>
        </row>
        <row r="266">
          <cell r="E266" t="str">
            <v>Xã Long PhướcVị trí 1210</v>
          </cell>
          <cell r="F266" t="str">
            <v>Các đường nhóm II</v>
          </cell>
        </row>
        <row r="267">
          <cell r="E267" t="str">
            <v>Xã Long PhướcVị trí 2190</v>
          </cell>
          <cell r="F267" t="str">
            <v>Các đường nhóm II</v>
          </cell>
        </row>
        <row r="268">
          <cell r="E268" t="str">
            <v>Xã Long PhướcVị trí 3170</v>
          </cell>
          <cell r="F268" t="str">
            <v>Các đường nhóm II</v>
          </cell>
        </row>
        <row r="269">
          <cell r="E269" t="str">
            <v>Xã Long PhướcVị trí 4140</v>
          </cell>
          <cell r="F269" t="str">
            <v>Các đường nhóm II</v>
          </cell>
        </row>
        <row r="270">
          <cell r="E270" t="str">
            <v>Xã Long PhướcVị trí 1200</v>
          </cell>
          <cell r="F270" t="str">
            <v>Các đường còn lại</v>
          </cell>
        </row>
        <row r="271">
          <cell r="E271" t="str">
            <v>Xã Long PhướcVị trí 2180</v>
          </cell>
          <cell r="F271" t="str">
            <v>Các đường còn lại</v>
          </cell>
        </row>
        <row r="272">
          <cell r="E272" t="str">
            <v>Xã Long PhướcVị trí 3160</v>
          </cell>
          <cell r="F272" t="str">
            <v>Các đường còn lại</v>
          </cell>
        </row>
        <row r="273">
          <cell r="E273" t="str">
            <v>Xã Long PhướcVị trí 4130</v>
          </cell>
          <cell r="F273" t="str">
            <v>Các đường còn lại</v>
          </cell>
        </row>
        <row r="274">
          <cell r="E274" t="str">
            <v>Xã Phước TháiVị trí 1170</v>
          </cell>
          <cell r="F274" t="str">
            <v>Các đường nhóm I</v>
          </cell>
        </row>
        <row r="275">
          <cell r="E275" t="str">
            <v>Xã Phước TháiVị trí 2150</v>
          </cell>
          <cell r="F275" t="str">
            <v>Các đường nhóm I</v>
          </cell>
        </row>
        <row r="276">
          <cell r="E276" t="str">
            <v>Xã Phước TháiVị trí 3135</v>
          </cell>
          <cell r="F276" t="str">
            <v>Các đường nhóm I</v>
          </cell>
        </row>
        <row r="277">
          <cell r="E277" t="str">
            <v>Xã Phước TháiVị trí 4120</v>
          </cell>
          <cell r="F277" t="str">
            <v>Các đường nhóm I</v>
          </cell>
        </row>
        <row r="278">
          <cell r="E278" t="str">
            <v>Xã Phước TháiVị trí 1160</v>
          </cell>
          <cell r="F278" t="str">
            <v>Các đường nhóm II</v>
          </cell>
        </row>
        <row r="279">
          <cell r="E279" t="str">
            <v>Xã Phước TháiVị trí 2140</v>
          </cell>
          <cell r="F279" t="str">
            <v>Các đường nhóm II</v>
          </cell>
        </row>
        <row r="280">
          <cell r="E280" t="str">
            <v>Xã Phước TháiVị trí 3130</v>
          </cell>
          <cell r="F280" t="str">
            <v>Các đường nhóm II</v>
          </cell>
        </row>
        <row r="281">
          <cell r="E281" t="str">
            <v>Xã Phước TháiVị trí 4110</v>
          </cell>
          <cell r="F281" t="str">
            <v>Các đường nhóm II</v>
          </cell>
        </row>
        <row r="282">
          <cell r="E282" t="str">
            <v>Xã Phước TháiVị trí 1150</v>
          </cell>
          <cell r="F282" t="str">
            <v>Các đường còn lại</v>
          </cell>
        </row>
        <row r="283">
          <cell r="E283" t="str">
            <v>Xã Phước TháiVị trí 2130</v>
          </cell>
          <cell r="F283" t="str">
            <v>Các đường còn lại</v>
          </cell>
        </row>
        <row r="284">
          <cell r="E284" t="str">
            <v>Xã Phước TháiVị trí 3120</v>
          </cell>
          <cell r="F284" t="str">
            <v>Các đường còn lại</v>
          </cell>
        </row>
        <row r="285">
          <cell r="E285" t="str">
            <v>Xã Phước TháiVị trí 4100</v>
          </cell>
          <cell r="F285" t="str">
            <v>Các đường còn lại</v>
          </cell>
        </row>
        <row r="286">
          <cell r="E286" t="str">
            <v>Xã Phước TháiVị trí 1170</v>
          </cell>
          <cell r="F286" t="str">
            <v>Các đường nhóm I</v>
          </cell>
        </row>
        <row r="287">
          <cell r="E287" t="str">
            <v>Xã Phước TháiVị trí 2150</v>
          </cell>
          <cell r="F287" t="str">
            <v>Các đường nhóm I</v>
          </cell>
        </row>
        <row r="288">
          <cell r="E288" t="str">
            <v>Xã Phước TháiVị trí 3135</v>
          </cell>
          <cell r="F288" t="str">
            <v>Các đường nhóm I</v>
          </cell>
        </row>
        <row r="289">
          <cell r="E289" t="str">
            <v>Xã Phước TháiVị trí 4120</v>
          </cell>
          <cell r="F289" t="str">
            <v>Các đường nhóm I</v>
          </cell>
        </row>
        <row r="290">
          <cell r="E290" t="str">
            <v>Xã Phước TháiVị trí 1160</v>
          </cell>
          <cell r="F290" t="str">
            <v>Các đường nhóm II</v>
          </cell>
        </row>
        <row r="291">
          <cell r="E291" t="str">
            <v>Xã Phước TháiVị trí 2140</v>
          </cell>
          <cell r="F291" t="str">
            <v>Các đường nhóm II</v>
          </cell>
        </row>
        <row r="292">
          <cell r="E292" t="str">
            <v>Xã Phước TháiVị trí 3130</v>
          </cell>
          <cell r="F292" t="str">
            <v>Các đường nhóm II</v>
          </cell>
        </row>
        <row r="293">
          <cell r="E293" t="str">
            <v>Xã Phước TháiVị trí 4110</v>
          </cell>
          <cell r="F293" t="str">
            <v>Các đường nhóm II</v>
          </cell>
        </row>
        <row r="294">
          <cell r="E294" t="str">
            <v>Xã Phước TháiVị trí 1150</v>
          </cell>
          <cell r="F294" t="str">
            <v>Các đường còn lại</v>
          </cell>
        </row>
        <row r="295">
          <cell r="E295" t="str">
            <v>Xã Phước TháiVị trí 2130</v>
          </cell>
          <cell r="F295" t="str">
            <v>Các đường còn lại</v>
          </cell>
        </row>
        <row r="296">
          <cell r="E296" t="str">
            <v>Xã Phước TháiVị trí 3120</v>
          </cell>
          <cell r="F296" t="str">
            <v>Các đường còn lại</v>
          </cell>
        </row>
        <row r="297">
          <cell r="E297" t="str">
            <v>Xã Phước TháiVị trí 4100</v>
          </cell>
          <cell r="F297" t="str">
            <v>Các đường còn lại</v>
          </cell>
        </row>
        <row r="298">
          <cell r="E298" t="str">
            <v>Xã Phước TháiVị trí 1220</v>
          </cell>
          <cell r="F298" t="str">
            <v>Các đường nhóm I</v>
          </cell>
        </row>
        <row r="299">
          <cell r="E299" t="str">
            <v>Xã Phước TháiVị trí 2200</v>
          </cell>
          <cell r="F299" t="str">
            <v>Các đường nhóm I</v>
          </cell>
        </row>
        <row r="300">
          <cell r="E300" t="str">
            <v>Xã Phước TháiVị trí 3180</v>
          </cell>
          <cell r="F300" t="str">
            <v>Các đường nhóm I</v>
          </cell>
        </row>
        <row r="301">
          <cell r="E301" t="str">
            <v>Xã Phước TháiVị trí 4150</v>
          </cell>
          <cell r="F301" t="str">
            <v>Các đường nhóm I</v>
          </cell>
        </row>
        <row r="302">
          <cell r="E302" t="str">
            <v>Xã Phước TháiVị trí 1210</v>
          </cell>
          <cell r="F302" t="str">
            <v>Các đường nhóm II</v>
          </cell>
        </row>
        <row r="303">
          <cell r="E303" t="str">
            <v>Xã Phước TháiVị trí 2190</v>
          </cell>
          <cell r="F303" t="str">
            <v>Các đường nhóm II</v>
          </cell>
        </row>
        <row r="304">
          <cell r="E304" t="str">
            <v>Xã Phước TháiVị trí 3170</v>
          </cell>
          <cell r="F304" t="str">
            <v>Các đường nhóm II</v>
          </cell>
        </row>
        <row r="305">
          <cell r="E305" t="str">
            <v>Xã Phước TháiVị trí 4140</v>
          </cell>
          <cell r="F305" t="str">
            <v>Các đường nhóm II</v>
          </cell>
        </row>
        <row r="306">
          <cell r="E306" t="str">
            <v>Xã Phước TháiVị trí 1200</v>
          </cell>
          <cell r="F306" t="str">
            <v>Các đường còn lại</v>
          </cell>
        </row>
        <row r="307">
          <cell r="E307" t="str">
            <v>Xã Phước TháiVị trí 2180</v>
          </cell>
          <cell r="F307" t="str">
            <v>Các đường còn lại</v>
          </cell>
        </row>
        <row r="308">
          <cell r="E308" t="str">
            <v>Xã Phước TháiVị trí 3160</v>
          </cell>
          <cell r="F308" t="str">
            <v>Các đường còn lại</v>
          </cell>
        </row>
        <row r="309">
          <cell r="E309" t="str">
            <v>Xã Phước TháiVị trí 4130</v>
          </cell>
          <cell r="F309" t="str">
            <v>Các đường còn lại</v>
          </cell>
        </row>
        <row r="310">
          <cell r="E310" t="str">
            <v>Xã Nhơn TrạchVị trí 1280</v>
          </cell>
          <cell r="F310" t="str">
            <v>TTHP</v>
          </cell>
        </row>
        <row r="311">
          <cell r="E311" t="str">
            <v>Xã Nhơn TrạchVị trí 2250</v>
          </cell>
          <cell r="F311" t="str">
            <v>TTHP</v>
          </cell>
        </row>
        <row r="312">
          <cell r="E312" t="str">
            <v>Xã Nhơn TrạchVị trí 3220</v>
          </cell>
          <cell r="F312" t="str">
            <v>TTHP</v>
          </cell>
        </row>
        <row r="313">
          <cell r="E313" t="str">
            <v>Xã Nhơn TrạchVị trí 4180</v>
          </cell>
          <cell r="F313" t="str">
            <v>TTHP</v>
          </cell>
        </row>
        <row r="314">
          <cell r="E314" t="str">
            <v>Xã Nhơn TrạchVị trí 1220</v>
          </cell>
          <cell r="F314" t="str">
            <v>Các đường nhóm I</v>
          </cell>
        </row>
        <row r="315">
          <cell r="E315" t="str">
            <v>Xã Nhơn TrạchVị trí 2200</v>
          </cell>
          <cell r="F315" t="str">
            <v>Các đường nhóm I</v>
          </cell>
        </row>
        <row r="316">
          <cell r="E316" t="str">
            <v>Xã Nhơn TrạchVị trí 3170</v>
          </cell>
          <cell r="F316" t="str">
            <v>Các đường nhóm I</v>
          </cell>
        </row>
        <row r="317">
          <cell r="E317" t="str">
            <v>Xã Nhơn TrạchVị trí 4140</v>
          </cell>
          <cell r="F317" t="str">
            <v>Các đường nhóm I</v>
          </cell>
        </row>
        <row r="318">
          <cell r="E318" t="str">
            <v>Xã Nhơn TrạchVị trí 1200</v>
          </cell>
          <cell r="F318" t="str">
            <v>Các đường nhóm II</v>
          </cell>
        </row>
        <row r="319">
          <cell r="E319" t="str">
            <v>Xã Nhơn TrạchVị trí 2180</v>
          </cell>
          <cell r="F319" t="str">
            <v>Các đường nhóm II</v>
          </cell>
        </row>
        <row r="320">
          <cell r="E320" t="str">
            <v>Xã Nhơn TrạchVị trí 3160</v>
          </cell>
          <cell r="F320" t="str">
            <v>Các đường nhóm II</v>
          </cell>
        </row>
        <row r="321">
          <cell r="E321" t="str">
            <v>Xã Nhơn TrạchVị trí 4120</v>
          </cell>
          <cell r="F321" t="str">
            <v>Các đường nhóm II</v>
          </cell>
        </row>
        <row r="322">
          <cell r="E322" t="str">
            <v>Xã Nhơn TrạchVị trí 1180</v>
          </cell>
          <cell r="F322" t="str">
            <v>Các đường còn lại</v>
          </cell>
        </row>
        <row r="323">
          <cell r="E323" t="str">
            <v>Xã Nhơn TrạchVị trí 2160</v>
          </cell>
          <cell r="F323" t="str">
            <v>Các đường còn lại</v>
          </cell>
        </row>
        <row r="324">
          <cell r="E324" t="str">
            <v>Xã Nhơn TrạchVị trí 3130</v>
          </cell>
          <cell r="F324" t="str">
            <v>Các đường còn lại</v>
          </cell>
        </row>
        <row r="325">
          <cell r="E325" t="str">
            <v>Xã Nhơn TrạchVị trí 4100</v>
          </cell>
          <cell r="F325" t="str">
            <v>Các đường còn lại</v>
          </cell>
        </row>
        <row r="326">
          <cell r="E326" t="str">
            <v>Xã Nhơn TrạchVị trí 1220</v>
          </cell>
          <cell r="F326" t="str">
            <v>Các đường nhóm I</v>
          </cell>
        </row>
        <row r="327">
          <cell r="E327" t="str">
            <v>Xã Nhơn TrạchVị trí 2200</v>
          </cell>
          <cell r="F327" t="str">
            <v>Các đường nhóm I</v>
          </cell>
        </row>
        <row r="328">
          <cell r="E328" t="str">
            <v>Xã Nhơn TrạchVị trí 3170</v>
          </cell>
          <cell r="F328" t="str">
            <v>Các đường nhóm I</v>
          </cell>
        </row>
        <row r="329">
          <cell r="E329" t="str">
            <v>Xã Nhơn TrạchVị trí 4140</v>
          </cell>
          <cell r="F329" t="str">
            <v>Các đường nhóm I</v>
          </cell>
        </row>
        <row r="330">
          <cell r="E330" t="str">
            <v>Xã Nhơn TrạchVị trí 1200</v>
          </cell>
          <cell r="F330" t="str">
            <v>Các đường nhóm II</v>
          </cell>
        </row>
        <row r="331">
          <cell r="E331" t="str">
            <v>Xã Nhơn TrạchVị trí 2180</v>
          </cell>
          <cell r="F331" t="str">
            <v>Các đường nhóm II</v>
          </cell>
        </row>
        <row r="332">
          <cell r="E332" t="str">
            <v>Xã Nhơn TrạchVị trí 3160</v>
          </cell>
          <cell r="F332" t="str">
            <v>Các đường nhóm II</v>
          </cell>
        </row>
        <row r="333">
          <cell r="E333" t="str">
            <v>Xã Nhơn TrạchVị trí 4120</v>
          </cell>
          <cell r="F333" t="str">
            <v>Các đường nhóm II</v>
          </cell>
        </row>
        <row r="334">
          <cell r="E334" t="str">
            <v>Xã Nhơn TrạchVị trí 1180</v>
          </cell>
          <cell r="F334" t="str">
            <v>Các đường còn lại</v>
          </cell>
        </row>
        <row r="335">
          <cell r="E335" t="str">
            <v>Xã Nhơn TrạchVị trí 2160</v>
          </cell>
          <cell r="F335" t="str">
            <v>Các đường còn lại</v>
          </cell>
        </row>
        <row r="336">
          <cell r="E336" t="str">
            <v>Xã Nhơn TrạchVị trí 3130</v>
          </cell>
          <cell r="F336" t="str">
            <v>Các đường còn lại</v>
          </cell>
        </row>
        <row r="337">
          <cell r="E337" t="str">
            <v>Xã Nhơn TrạchVị trí 4100</v>
          </cell>
          <cell r="F337" t="str">
            <v>Các đường còn lại</v>
          </cell>
        </row>
        <row r="338">
          <cell r="E338" t="str">
            <v>Xã Nhơn TrạchVị trí 1220</v>
          </cell>
          <cell r="F338" t="str">
            <v>Các đường nhóm I</v>
          </cell>
        </row>
        <row r="339">
          <cell r="E339" t="str">
            <v>Xã Nhơn TrạchVị trí 2200</v>
          </cell>
          <cell r="F339" t="str">
            <v>Các đường nhóm I</v>
          </cell>
        </row>
        <row r="340">
          <cell r="E340" t="str">
            <v>Xã Nhơn TrạchVị trí 3170</v>
          </cell>
          <cell r="F340" t="str">
            <v>Các đường nhóm I</v>
          </cell>
        </row>
        <row r="341">
          <cell r="E341" t="str">
            <v>Xã Nhơn TrạchVị trí 4140</v>
          </cell>
          <cell r="F341" t="str">
            <v>Các đường nhóm I</v>
          </cell>
        </row>
        <row r="342">
          <cell r="E342" t="str">
            <v>Xã Nhơn TrạchVị trí 1200</v>
          </cell>
          <cell r="F342" t="str">
            <v>Các đường nhóm II</v>
          </cell>
        </row>
        <row r="343">
          <cell r="E343" t="str">
            <v>Xã Nhơn TrạchVị trí 2180</v>
          </cell>
          <cell r="F343" t="str">
            <v>Các đường nhóm II</v>
          </cell>
        </row>
        <row r="344">
          <cell r="E344" t="str">
            <v>Xã Nhơn TrạchVị trí 3160</v>
          </cell>
          <cell r="F344" t="str">
            <v>Các đường nhóm II</v>
          </cell>
        </row>
        <row r="345">
          <cell r="E345" t="str">
            <v>Xã Nhơn TrạchVị trí 4120</v>
          </cell>
          <cell r="F345" t="str">
            <v>Các đường nhóm II</v>
          </cell>
        </row>
        <row r="346">
          <cell r="E346" t="str">
            <v>Xã Nhơn TrạchVị trí 1180</v>
          </cell>
          <cell r="F346" t="str">
            <v>Các đường còn lại</v>
          </cell>
        </row>
        <row r="347">
          <cell r="E347" t="str">
            <v>Xã Nhơn TrạchVị trí 2160</v>
          </cell>
          <cell r="F347" t="str">
            <v>Các đường còn lại</v>
          </cell>
        </row>
        <row r="348">
          <cell r="E348" t="str">
            <v>Xã Nhơn TrạchVị trí 3130</v>
          </cell>
          <cell r="F348" t="str">
            <v>Các đường còn lại</v>
          </cell>
        </row>
        <row r="349">
          <cell r="E349" t="str">
            <v>Xã Nhơn TrạchVị trí 4100</v>
          </cell>
          <cell r="F349" t="str">
            <v>Các đường còn lại</v>
          </cell>
        </row>
        <row r="350">
          <cell r="E350" t="str">
            <v>Xã Nhơn TrạchVị trí 1220</v>
          </cell>
          <cell r="F350" t="str">
            <v>Các đường nhóm I</v>
          </cell>
        </row>
        <row r="351">
          <cell r="E351" t="str">
            <v>Xã Nhơn TrạchVị trí 2200</v>
          </cell>
          <cell r="F351" t="str">
            <v>Các đường nhóm I</v>
          </cell>
        </row>
        <row r="352">
          <cell r="E352" t="str">
            <v>Xã Nhơn TrạchVị trí 3170</v>
          </cell>
          <cell r="F352" t="str">
            <v>Các đường nhóm I</v>
          </cell>
        </row>
        <row r="353">
          <cell r="E353" t="str">
            <v>Xã Nhơn TrạchVị trí 4140</v>
          </cell>
          <cell r="F353" t="str">
            <v>Các đường nhóm I</v>
          </cell>
        </row>
        <row r="354">
          <cell r="E354" t="str">
            <v>Xã Nhơn TrạchVị trí 1200</v>
          </cell>
          <cell r="F354" t="str">
            <v>Các đường nhóm II</v>
          </cell>
        </row>
        <row r="355">
          <cell r="E355" t="str">
            <v>Xã Nhơn TrạchVị trí 2180</v>
          </cell>
          <cell r="F355" t="str">
            <v>Các đường nhóm II</v>
          </cell>
        </row>
        <row r="356">
          <cell r="E356" t="str">
            <v>Xã Nhơn TrạchVị trí 3160</v>
          </cell>
          <cell r="F356" t="str">
            <v>Các đường nhóm II</v>
          </cell>
        </row>
        <row r="357">
          <cell r="E357" t="str">
            <v>Xã Nhơn TrạchVị trí 4120</v>
          </cell>
          <cell r="F357" t="str">
            <v>Các đường nhóm II</v>
          </cell>
        </row>
        <row r="358">
          <cell r="E358" t="str">
            <v>Xã Nhơn TrạchVị trí 1180</v>
          </cell>
          <cell r="F358" t="str">
            <v>Các đường còn lại</v>
          </cell>
        </row>
        <row r="359">
          <cell r="E359" t="str">
            <v>Xã Nhơn TrạchVị trí 2160</v>
          </cell>
          <cell r="F359" t="str">
            <v>Các đường còn lại</v>
          </cell>
        </row>
        <row r="360">
          <cell r="E360" t="str">
            <v>Xã Nhơn TrạchVị trí 3130</v>
          </cell>
          <cell r="F360" t="str">
            <v>Các đường còn lại</v>
          </cell>
        </row>
        <row r="361">
          <cell r="E361" t="str">
            <v>Xã Nhơn TrạchVị trí 4100</v>
          </cell>
          <cell r="F361" t="str">
            <v>Các đường còn lại</v>
          </cell>
        </row>
        <row r="362">
          <cell r="E362" t="str">
            <v>Xã Đại PhướcVị trí 1220</v>
          </cell>
          <cell r="F362" t="str">
            <v>Các đường nhóm I</v>
          </cell>
        </row>
        <row r="363">
          <cell r="E363" t="str">
            <v>Xã Đại PhướcVị trí 2200</v>
          </cell>
          <cell r="F363" t="str">
            <v>Các đường nhóm I</v>
          </cell>
        </row>
        <row r="364">
          <cell r="E364" t="str">
            <v>Xã Đại PhướcVị trí 3170</v>
          </cell>
          <cell r="F364" t="str">
            <v>Các đường nhóm I</v>
          </cell>
        </row>
        <row r="365">
          <cell r="E365" t="str">
            <v>Xã Đại PhướcVị trí 4140</v>
          </cell>
          <cell r="F365" t="str">
            <v>Các đường nhóm I</v>
          </cell>
        </row>
        <row r="366">
          <cell r="E366" t="str">
            <v>Xã Đại PhướcVị trí 1200</v>
          </cell>
          <cell r="F366" t="str">
            <v>Các đường nhóm II</v>
          </cell>
        </row>
        <row r="367">
          <cell r="E367" t="str">
            <v>Xã Đại PhướcVị trí 2180</v>
          </cell>
          <cell r="F367" t="str">
            <v>Các đường nhóm II</v>
          </cell>
        </row>
        <row r="368">
          <cell r="E368" t="str">
            <v>Xã Đại PhướcVị trí 3160</v>
          </cell>
          <cell r="F368" t="str">
            <v>Các đường nhóm II</v>
          </cell>
        </row>
        <row r="369">
          <cell r="E369" t="str">
            <v>Xã Đại PhướcVị trí 4120</v>
          </cell>
          <cell r="F369" t="str">
            <v>Các đường nhóm II</v>
          </cell>
        </row>
        <row r="370">
          <cell r="E370" t="str">
            <v>Xã Đại PhướcVị trí 1180</v>
          </cell>
          <cell r="F370" t="str">
            <v>Các đường còn lại</v>
          </cell>
        </row>
        <row r="371">
          <cell r="E371" t="str">
            <v>Xã Đại PhướcVị trí 2160</v>
          </cell>
          <cell r="F371" t="str">
            <v>Các đường còn lại</v>
          </cell>
        </row>
        <row r="372">
          <cell r="E372" t="str">
            <v>Xã Đại PhướcVị trí 3130</v>
          </cell>
          <cell r="F372" t="str">
            <v>Các đường còn lại</v>
          </cell>
        </row>
        <row r="373">
          <cell r="E373" t="str">
            <v>Xã Đại PhướcVị trí 4100</v>
          </cell>
          <cell r="F373" t="str">
            <v>Các đường còn lại</v>
          </cell>
        </row>
        <row r="374">
          <cell r="E374" t="str">
            <v>Xã Đại PhướcVị trí 1220</v>
          </cell>
          <cell r="F374" t="str">
            <v>Các đường nhóm I</v>
          </cell>
        </row>
        <row r="375">
          <cell r="E375" t="str">
            <v>Xã Đại PhướcVị trí 2200</v>
          </cell>
          <cell r="F375" t="str">
            <v>Các đường nhóm I</v>
          </cell>
        </row>
        <row r="376">
          <cell r="E376" t="str">
            <v>Xã Đại PhướcVị trí 3170</v>
          </cell>
          <cell r="F376" t="str">
            <v>Các đường nhóm I</v>
          </cell>
        </row>
        <row r="377">
          <cell r="E377" t="str">
            <v>Xã Đại PhướcVị trí 4140</v>
          </cell>
          <cell r="F377" t="str">
            <v>Các đường nhóm I</v>
          </cell>
        </row>
        <row r="378">
          <cell r="E378" t="str">
            <v>Xã Đại PhướcVị trí 1200</v>
          </cell>
          <cell r="F378" t="str">
            <v>Các đường nhóm II</v>
          </cell>
        </row>
        <row r="379">
          <cell r="E379" t="str">
            <v>Xã Đại PhướcVị trí 2180</v>
          </cell>
          <cell r="F379" t="str">
            <v>Các đường nhóm II</v>
          </cell>
        </row>
        <row r="380">
          <cell r="E380" t="str">
            <v>Xã Đại PhướcVị trí 3160</v>
          </cell>
          <cell r="F380" t="str">
            <v>Các đường nhóm II</v>
          </cell>
        </row>
        <row r="381">
          <cell r="E381" t="str">
            <v>Xã Đại PhướcVị trí 4120</v>
          </cell>
          <cell r="F381" t="str">
            <v>Các đường nhóm II</v>
          </cell>
        </row>
        <row r="382">
          <cell r="E382" t="str">
            <v>Xã Đại PhướcVị trí 1180</v>
          </cell>
          <cell r="F382" t="str">
            <v>Các đường còn lại</v>
          </cell>
        </row>
        <row r="383">
          <cell r="E383" t="str">
            <v>Xã Đại PhướcVị trí 2160</v>
          </cell>
          <cell r="F383" t="str">
            <v>Các đường còn lại</v>
          </cell>
        </row>
        <row r="384">
          <cell r="E384" t="str">
            <v>Xã Đại PhướcVị trí 3130</v>
          </cell>
          <cell r="F384" t="str">
            <v>Các đường còn lại</v>
          </cell>
        </row>
        <row r="385">
          <cell r="E385" t="str">
            <v>Xã Đại PhướcVị trí 4100</v>
          </cell>
          <cell r="F385" t="str">
            <v>Các đường còn lại</v>
          </cell>
        </row>
        <row r="386">
          <cell r="E386" t="str">
            <v>Xã Đại PhướcVị trí 1220</v>
          </cell>
          <cell r="F386" t="str">
            <v>Các đường nhóm I</v>
          </cell>
        </row>
        <row r="387">
          <cell r="E387" t="str">
            <v>Xã Đại PhướcVị trí 2200</v>
          </cell>
          <cell r="F387" t="str">
            <v>Các đường nhóm I</v>
          </cell>
        </row>
        <row r="388">
          <cell r="E388" t="str">
            <v>Xã Đại PhướcVị trí 3170</v>
          </cell>
          <cell r="F388" t="str">
            <v>Các đường nhóm I</v>
          </cell>
        </row>
        <row r="389">
          <cell r="E389" t="str">
            <v>Xã Đại PhướcVị trí 4140</v>
          </cell>
          <cell r="F389" t="str">
            <v>Các đường nhóm I</v>
          </cell>
        </row>
        <row r="390">
          <cell r="E390" t="str">
            <v>Xã Đại PhướcVị trí 1200</v>
          </cell>
          <cell r="F390" t="str">
            <v>Các đường nhóm II</v>
          </cell>
        </row>
        <row r="391">
          <cell r="E391" t="str">
            <v>Xã Đại PhướcVị trí 2180</v>
          </cell>
          <cell r="F391" t="str">
            <v>Các đường nhóm II</v>
          </cell>
        </row>
        <row r="392">
          <cell r="E392" t="str">
            <v>Xã Đại PhướcVị trí 3160</v>
          </cell>
          <cell r="F392" t="str">
            <v>Các đường nhóm II</v>
          </cell>
        </row>
        <row r="393">
          <cell r="E393" t="str">
            <v>Xã Đại PhướcVị trí 4120</v>
          </cell>
          <cell r="F393" t="str">
            <v>Các đường nhóm II</v>
          </cell>
        </row>
        <row r="394">
          <cell r="E394" t="str">
            <v>Xã Đại PhướcVị trí 1180</v>
          </cell>
          <cell r="F394" t="str">
            <v>Các đường còn lại</v>
          </cell>
        </row>
        <row r="395">
          <cell r="E395" t="str">
            <v>Xã Đại PhướcVị trí 2160</v>
          </cell>
          <cell r="F395" t="str">
            <v>Các đường còn lại</v>
          </cell>
        </row>
        <row r="396">
          <cell r="E396" t="str">
            <v>Xã Đại PhướcVị trí 3130</v>
          </cell>
          <cell r="F396" t="str">
            <v>Các đường còn lại</v>
          </cell>
        </row>
        <row r="397">
          <cell r="E397" t="str">
            <v>Xã Đại PhướcVị trí 4100</v>
          </cell>
          <cell r="F397" t="str">
            <v>Các đường còn lại</v>
          </cell>
        </row>
        <row r="398">
          <cell r="E398" t="str">
            <v>Xã Đại PhướcVị trí 1220</v>
          </cell>
          <cell r="F398" t="str">
            <v>Các đường nhóm I</v>
          </cell>
        </row>
        <row r="399">
          <cell r="E399" t="str">
            <v>Xã Đại PhướcVị trí 2200</v>
          </cell>
          <cell r="F399" t="str">
            <v>Các đường nhóm I</v>
          </cell>
        </row>
        <row r="400">
          <cell r="E400" t="str">
            <v>Xã Đại PhướcVị trí 3170</v>
          </cell>
          <cell r="F400" t="str">
            <v>Các đường nhóm I</v>
          </cell>
        </row>
        <row r="401">
          <cell r="E401" t="str">
            <v>Xã Đại PhướcVị trí 4140</v>
          </cell>
          <cell r="F401" t="str">
            <v>Các đường nhóm I</v>
          </cell>
        </row>
        <row r="402">
          <cell r="E402" t="str">
            <v>Xã Đại PhướcVị trí 1200</v>
          </cell>
          <cell r="F402" t="str">
            <v>Các đường nhóm II</v>
          </cell>
        </row>
        <row r="403">
          <cell r="E403" t="str">
            <v>Xã Đại PhướcVị trí 2180</v>
          </cell>
          <cell r="F403" t="str">
            <v>Các đường nhóm II</v>
          </cell>
        </row>
        <row r="404">
          <cell r="E404" t="str">
            <v>Xã Đại PhướcVị trí 3160</v>
          </cell>
          <cell r="F404" t="str">
            <v>Các đường nhóm II</v>
          </cell>
        </row>
        <row r="405">
          <cell r="E405" t="str">
            <v>Xã Đại PhướcVị trí 4120</v>
          </cell>
          <cell r="F405" t="str">
            <v>Các đường nhóm II</v>
          </cell>
        </row>
        <row r="406">
          <cell r="E406" t="str">
            <v>Xã Đại PhướcVị trí 1180</v>
          </cell>
          <cell r="F406" t="str">
            <v>Các đường còn lại</v>
          </cell>
        </row>
        <row r="407">
          <cell r="E407" t="str">
            <v>Xã Đại PhướcVị trí 2160</v>
          </cell>
          <cell r="F407" t="str">
            <v>Các đường còn lại</v>
          </cell>
        </row>
        <row r="408">
          <cell r="E408" t="str">
            <v>Xã Đại PhướcVị trí 3130</v>
          </cell>
          <cell r="F408" t="str">
            <v>Các đường còn lại</v>
          </cell>
        </row>
        <row r="409">
          <cell r="E409" t="str">
            <v>Xã Đại PhướcVị trí 4100</v>
          </cell>
          <cell r="F409" t="str">
            <v>Các đường còn lại</v>
          </cell>
        </row>
        <row r="410">
          <cell r="E410" t="str">
            <v>Xã Phước AnVị trí 1220</v>
          </cell>
          <cell r="F410" t="str">
            <v>Các đường nhóm I</v>
          </cell>
        </row>
        <row r="411">
          <cell r="E411" t="str">
            <v>Xã Phước AnVị trí 2200</v>
          </cell>
          <cell r="F411" t="str">
            <v>Các đường nhóm I</v>
          </cell>
        </row>
        <row r="412">
          <cell r="E412" t="str">
            <v>Xã Phước AnVị trí 3170</v>
          </cell>
          <cell r="F412" t="str">
            <v>Các đường nhóm I</v>
          </cell>
        </row>
        <row r="413">
          <cell r="E413" t="str">
            <v>Xã Phước AnVị trí 4140</v>
          </cell>
          <cell r="F413" t="str">
            <v>Các đường nhóm I</v>
          </cell>
        </row>
        <row r="414">
          <cell r="E414" t="str">
            <v>Xã Phước AnVị trí 1200</v>
          </cell>
          <cell r="F414" t="str">
            <v>Các đường nhóm II</v>
          </cell>
        </row>
        <row r="415">
          <cell r="E415" t="str">
            <v>Xã Phước AnVị trí 2180</v>
          </cell>
          <cell r="F415" t="str">
            <v>Các đường nhóm II</v>
          </cell>
        </row>
        <row r="416">
          <cell r="E416" t="str">
            <v>Xã Phước AnVị trí 3160</v>
          </cell>
          <cell r="F416" t="str">
            <v>Các đường nhóm II</v>
          </cell>
        </row>
        <row r="417">
          <cell r="E417" t="str">
            <v>Xã Phước AnVị trí 4120</v>
          </cell>
          <cell r="F417" t="str">
            <v>Các đường nhóm II</v>
          </cell>
        </row>
        <row r="418">
          <cell r="E418" t="str">
            <v>Xã Phước AnVị trí 1180</v>
          </cell>
          <cell r="F418" t="str">
            <v>Các đường còn lại</v>
          </cell>
        </row>
        <row r="419">
          <cell r="E419" t="str">
            <v>Xã Phước AnVị trí 2160</v>
          </cell>
          <cell r="F419" t="str">
            <v>Các đường còn lại</v>
          </cell>
        </row>
        <row r="420">
          <cell r="E420" t="str">
            <v>Xã Phước AnVị trí 3130</v>
          </cell>
          <cell r="F420" t="str">
            <v>Các đường còn lại</v>
          </cell>
        </row>
        <row r="421">
          <cell r="E421" t="str">
            <v>Xã Phước AnVị trí 4100</v>
          </cell>
          <cell r="F421" t="str">
            <v>Các đường còn lại</v>
          </cell>
        </row>
        <row r="422">
          <cell r="E422" t="str">
            <v>Xã Phước AnVị trí 1220</v>
          </cell>
          <cell r="F422" t="str">
            <v>Các đường nhóm I</v>
          </cell>
        </row>
        <row r="423">
          <cell r="E423" t="str">
            <v>Xã Phước AnVị trí 2200</v>
          </cell>
          <cell r="F423" t="str">
            <v>Các đường nhóm I</v>
          </cell>
        </row>
        <row r="424">
          <cell r="E424" t="str">
            <v>Xã Phước AnVị trí 3170</v>
          </cell>
          <cell r="F424" t="str">
            <v>Các đường nhóm I</v>
          </cell>
        </row>
        <row r="425">
          <cell r="E425" t="str">
            <v>Xã Phước AnVị trí 4140</v>
          </cell>
          <cell r="F425" t="str">
            <v>Các đường nhóm I</v>
          </cell>
        </row>
        <row r="426">
          <cell r="E426" t="str">
            <v>Xã Phước AnVị trí 1200</v>
          </cell>
          <cell r="F426" t="str">
            <v>Các đường nhóm II</v>
          </cell>
        </row>
        <row r="427">
          <cell r="E427" t="str">
            <v>Xã Phước AnVị trí 2180</v>
          </cell>
          <cell r="F427" t="str">
            <v>Các đường nhóm II</v>
          </cell>
        </row>
        <row r="428">
          <cell r="E428" t="str">
            <v>Xã Phước AnVị trí 3160</v>
          </cell>
          <cell r="F428" t="str">
            <v>Các đường nhóm II</v>
          </cell>
        </row>
        <row r="429">
          <cell r="E429" t="str">
            <v>Xã Phước AnVị trí 4120</v>
          </cell>
          <cell r="F429" t="str">
            <v>Các đường nhóm II</v>
          </cell>
        </row>
        <row r="430">
          <cell r="E430" t="str">
            <v>Xã Phước AnVị trí 1180</v>
          </cell>
          <cell r="F430" t="str">
            <v>Các đường còn lại</v>
          </cell>
        </row>
        <row r="431">
          <cell r="E431" t="str">
            <v>Xã Phước AnVị trí 2160</v>
          </cell>
          <cell r="F431" t="str">
            <v>Các đường còn lại</v>
          </cell>
        </row>
        <row r="432">
          <cell r="E432" t="str">
            <v>Xã Phước AnVị trí 3130</v>
          </cell>
          <cell r="F432" t="str">
            <v>Các đường còn lại</v>
          </cell>
        </row>
        <row r="433">
          <cell r="E433" t="str">
            <v>Xã Phước AnVị trí 4100</v>
          </cell>
          <cell r="F433" t="str">
            <v>Các đường còn lại</v>
          </cell>
        </row>
        <row r="434">
          <cell r="E434" t="str">
            <v>Xã Phước AnVị trí 1220</v>
          </cell>
          <cell r="F434" t="str">
            <v>Các đường nhóm I</v>
          </cell>
        </row>
        <row r="435">
          <cell r="E435" t="str">
            <v>Xã Phước AnVị trí 2200</v>
          </cell>
          <cell r="F435" t="str">
            <v>Các đường nhóm I</v>
          </cell>
        </row>
        <row r="436">
          <cell r="E436" t="str">
            <v>Xã Phước AnVị trí 3170</v>
          </cell>
          <cell r="F436" t="str">
            <v>Các đường nhóm I</v>
          </cell>
        </row>
        <row r="437">
          <cell r="E437" t="str">
            <v>Xã Phước AnVị trí 4140</v>
          </cell>
          <cell r="F437" t="str">
            <v>Các đường nhóm I</v>
          </cell>
        </row>
        <row r="438">
          <cell r="E438" t="str">
            <v>Xã Phước AnVị trí 1200</v>
          </cell>
          <cell r="F438" t="str">
            <v>Các đường nhóm II</v>
          </cell>
        </row>
        <row r="439">
          <cell r="E439" t="str">
            <v>Xã Phước AnVị trí 2180</v>
          </cell>
          <cell r="F439" t="str">
            <v>Các đường nhóm II</v>
          </cell>
        </row>
        <row r="440">
          <cell r="E440" t="str">
            <v>Xã Phước AnVị trí 3160</v>
          </cell>
          <cell r="F440" t="str">
            <v>Các đường nhóm II</v>
          </cell>
        </row>
        <row r="441">
          <cell r="E441" t="str">
            <v>Xã Phước AnVị trí 4120</v>
          </cell>
          <cell r="F441" t="str">
            <v>Các đường nhóm II</v>
          </cell>
        </row>
        <row r="442">
          <cell r="E442" t="str">
            <v>Xã Phước AnVị trí 1180</v>
          </cell>
          <cell r="F442" t="str">
            <v>Các đường còn lại</v>
          </cell>
        </row>
        <row r="443">
          <cell r="E443" t="str">
            <v>Xã Phước AnVị trí 2160</v>
          </cell>
          <cell r="F443" t="str">
            <v>Các đường còn lại</v>
          </cell>
        </row>
        <row r="444">
          <cell r="E444" t="str">
            <v>Xã Phước AnVị trí 3130</v>
          </cell>
          <cell r="F444" t="str">
            <v>Các đường còn lại</v>
          </cell>
        </row>
        <row r="445">
          <cell r="E445" t="str">
            <v>Xã Phước AnVị trí 4100</v>
          </cell>
          <cell r="F445" t="str">
            <v>Các đường còn lại</v>
          </cell>
        </row>
        <row r="446">
          <cell r="E446" t="str">
            <v>Phường Long KhánhVị trí 1370</v>
          </cell>
          <cell r="F446" t="str">
            <v>TPLK1</v>
          </cell>
        </row>
        <row r="447">
          <cell r="E447" t="str">
            <v>Phường Long KhánhVị trí 2330</v>
          </cell>
          <cell r="F447" t="str">
            <v>TPLK1</v>
          </cell>
        </row>
        <row r="448">
          <cell r="E448" t="str">
            <v>Phường Long KhánhVị trí 3290</v>
          </cell>
          <cell r="F448" t="str">
            <v>TPLK1</v>
          </cell>
        </row>
        <row r="449">
          <cell r="E449" t="str">
            <v>Phường Long KhánhVị trí 4260</v>
          </cell>
          <cell r="F449" t="str">
            <v>TPLK1</v>
          </cell>
        </row>
        <row r="450">
          <cell r="E450" t="str">
            <v>Phường Long KhánhVị trí 1370</v>
          </cell>
          <cell r="F450" t="str">
            <v>TPLK1</v>
          </cell>
        </row>
        <row r="451">
          <cell r="E451" t="str">
            <v>Phường Long KhánhVị trí 2330</v>
          </cell>
          <cell r="F451" t="str">
            <v>TPLK1</v>
          </cell>
        </row>
        <row r="452">
          <cell r="E452" t="str">
            <v>Phường Long KhánhVị trí 3290</v>
          </cell>
          <cell r="F452" t="str">
            <v>TPLK1</v>
          </cell>
        </row>
        <row r="453">
          <cell r="E453" t="str">
            <v>Phường Long KhánhVị trí 4260</v>
          </cell>
          <cell r="F453" t="str">
            <v>TPLK1</v>
          </cell>
        </row>
        <row r="454">
          <cell r="E454" t="str">
            <v>Phường Long KhánhVị trí 1370</v>
          </cell>
          <cell r="F454" t="str">
            <v>TPLK1</v>
          </cell>
        </row>
        <row r="455">
          <cell r="E455" t="str">
            <v>Phường Long KhánhVị trí 2330</v>
          </cell>
          <cell r="F455" t="str">
            <v>TPLK1</v>
          </cell>
        </row>
        <row r="456">
          <cell r="E456" t="str">
            <v>Phường Long KhánhVị trí 3290</v>
          </cell>
          <cell r="F456" t="str">
            <v>TPLK1</v>
          </cell>
        </row>
        <row r="457">
          <cell r="E457" t="str">
            <v>Phường Long KhánhVị trí 4260</v>
          </cell>
          <cell r="F457" t="str">
            <v>TPLK1</v>
          </cell>
        </row>
        <row r="458">
          <cell r="E458" t="str">
            <v>Phường Long KhánhVị trí 1370</v>
          </cell>
          <cell r="F458" t="str">
            <v>TPLK1</v>
          </cell>
        </row>
        <row r="459">
          <cell r="E459" t="str">
            <v>Phường Long KhánhVị trí 2330</v>
          </cell>
          <cell r="F459" t="str">
            <v>TPLK1</v>
          </cell>
        </row>
        <row r="460">
          <cell r="E460" t="str">
            <v>Phường Long KhánhVị trí 3290</v>
          </cell>
          <cell r="F460" t="str">
            <v>TPLK1</v>
          </cell>
        </row>
        <row r="461">
          <cell r="E461" t="str">
            <v>Phường Long KhánhVị trí 4260</v>
          </cell>
          <cell r="F461" t="str">
            <v>TPLK1</v>
          </cell>
        </row>
        <row r="462">
          <cell r="E462" t="str">
            <v>Phường Long KhánhVị trí 1170</v>
          </cell>
          <cell r="F462" t="str">
            <v>Các đường nhóm I</v>
          </cell>
        </row>
        <row r="463">
          <cell r="E463" t="str">
            <v>Phường Long KhánhVị trí 2150</v>
          </cell>
          <cell r="F463" t="str">
            <v>Các đường nhóm I</v>
          </cell>
        </row>
        <row r="464">
          <cell r="E464" t="str">
            <v>Phường Long KhánhVị trí 3135</v>
          </cell>
          <cell r="F464" t="str">
            <v>Các đường nhóm I</v>
          </cell>
        </row>
        <row r="465">
          <cell r="E465" t="str">
            <v>Phường Long KhánhVị trí 4120</v>
          </cell>
          <cell r="F465" t="str">
            <v>Các đường nhóm I</v>
          </cell>
        </row>
        <row r="466">
          <cell r="E466" t="str">
            <v>Phường Long KhánhVị trí 1165</v>
          </cell>
          <cell r="F466" t="str">
            <v>Các đường nhóm II</v>
          </cell>
        </row>
        <row r="467">
          <cell r="E467" t="str">
            <v>Phường Long KhánhVị trí 2145</v>
          </cell>
          <cell r="F467" t="str">
            <v>Các đường nhóm II</v>
          </cell>
        </row>
        <row r="468">
          <cell r="E468" t="str">
            <v>Phường Long KhánhVị trí 3130</v>
          </cell>
          <cell r="F468" t="str">
            <v>Các đường nhóm II</v>
          </cell>
        </row>
        <row r="469">
          <cell r="E469" t="str">
            <v>Phường Long KhánhVị trí 4110</v>
          </cell>
          <cell r="F469" t="str">
            <v>Các đường nhóm II</v>
          </cell>
        </row>
        <row r="470">
          <cell r="E470" t="str">
            <v>Phường Long KhánhVị trí 1160</v>
          </cell>
          <cell r="F470" t="str">
            <v>Các đường còn lại</v>
          </cell>
        </row>
        <row r="471">
          <cell r="E471" t="str">
            <v>Phường Long KhánhVị trí 2140</v>
          </cell>
          <cell r="F471" t="str">
            <v>Các đường còn lại</v>
          </cell>
        </row>
        <row r="472">
          <cell r="E472" t="str">
            <v>Phường Long KhánhVị trí 3120</v>
          </cell>
          <cell r="F472" t="str">
            <v>Các đường còn lại</v>
          </cell>
        </row>
        <row r="473">
          <cell r="E473" t="str">
            <v>Phường Long KhánhVị trí 4100</v>
          </cell>
          <cell r="F473" t="str">
            <v>Các đường còn lại</v>
          </cell>
        </row>
        <row r="474">
          <cell r="E474" t="str">
            <v>Phường Bảo VinhVị trí 1280</v>
          </cell>
          <cell r="F474" t="str">
            <v>TPLK2</v>
          </cell>
        </row>
        <row r="475">
          <cell r="E475" t="str">
            <v>Phường Bảo VinhVị trí 2260</v>
          </cell>
          <cell r="F475" t="str">
            <v>TPLK2</v>
          </cell>
        </row>
        <row r="476">
          <cell r="E476" t="str">
            <v>Phường Bảo VinhVị trí 3230</v>
          </cell>
          <cell r="F476" t="str">
            <v>TPLK2</v>
          </cell>
        </row>
        <row r="477">
          <cell r="E477" t="str">
            <v>Phường Bảo VinhVị trí 4200</v>
          </cell>
          <cell r="F477" t="str">
            <v>TPLK2</v>
          </cell>
        </row>
        <row r="478">
          <cell r="E478" t="str">
            <v>Phường Bảo VinhVị trí 1170</v>
          </cell>
          <cell r="F478" t="str">
            <v>Các đường nhóm I</v>
          </cell>
        </row>
        <row r="479">
          <cell r="E479" t="str">
            <v>Phường Bảo VinhVị trí 2150</v>
          </cell>
          <cell r="F479" t="str">
            <v>Các đường nhóm I</v>
          </cell>
        </row>
        <row r="480">
          <cell r="E480" t="str">
            <v>Phường Bảo VinhVị trí 3135</v>
          </cell>
          <cell r="F480" t="str">
            <v>Các đường nhóm I</v>
          </cell>
        </row>
        <row r="481">
          <cell r="E481" t="str">
            <v>Phường Bảo VinhVị trí 4120</v>
          </cell>
          <cell r="F481" t="str">
            <v>Các đường nhóm I</v>
          </cell>
        </row>
        <row r="482">
          <cell r="E482" t="str">
            <v>Phường Bảo VinhVị trí 1165</v>
          </cell>
          <cell r="F482" t="str">
            <v>Các đường nhóm II</v>
          </cell>
        </row>
        <row r="483">
          <cell r="E483" t="str">
            <v>Phường Bảo VinhVị trí 2145</v>
          </cell>
          <cell r="F483" t="str">
            <v>Các đường nhóm II</v>
          </cell>
        </row>
        <row r="484">
          <cell r="E484" t="str">
            <v>Phường Bảo VinhVị trí 3130</v>
          </cell>
          <cell r="F484" t="str">
            <v>Các đường nhóm II</v>
          </cell>
        </row>
        <row r="485">
          <cell r="E485" t="str">
            <v>Phường Bảo VinhVị trí 4110</v>
          </cell>
          <cell r="F485" t="str">
            <v>Các đường nhóm II</v>
          </cell>
        </row>
        <row r="486">
          <cell r="E486" t="str">
            <v>Phường Bảo VinhVị trí 1160</v>
          </cell>
          <cell r="F486" t="str">
            <v>Các đường còn lại</v>
          </cell>
        </row>
        <row r="487">
          <cell r="E487" t="str">
            <v>Phường Bảo VinhVị trí 2140</v>
          </cell>
          <cell r="F487" t="str">
            <v>Các đường còn lại</v>
          </cell>
        </row>
        <row r="488">
          <cell r="E488" t="str">
            <v>Phường Bảo VinhVị trí 3120</v>
          </cell>
          <cell r="F488" t="str">
            <v>Các đường còn lại</v>
          </cell>
        </row>
        <row r="489">
          <cell r="E489" t="str">
            <v>Phường Bảo VinhVị trí 4100</v>
          </cell>
          <cell r="F489" t="str">
            <v>Các đường còn lại</v>
          </cell>
        </row>
        <row r="490">
          <cell r="E490" t="str">
            <v>Phường Xuân LậpVị trí 1240</v>
          </cell>
          <cell r="F490" t="str">
            <v>TPLK3</v>
          </cell>
        </row>
        <row r="491">
          <cell r="E491" t="str">
            <v>Phường Xuân LậpVị trí 2220</v>
          </cell>
          <cell r="F491" t="str">
            <v>TPLK3</v>
          </cell>
        </row>
        <row r="492">
          <cell r="E492" t="str">
            <v>Phường Xuân LậpVị trí 3200</v>
          </cell>
          <cell r="F492" t="str">
            <v>TPLK3</v>
          </cell>
        </row>
        <row r="493">
          <cell r="E493" t="str">
            <v>Phường Xuân LậpVị trí 4170</v>
          </cell>
          <cell r="F493" t="str">
            <v>TPLK3</v>
          </cell>
        </row>
        <row r="494">
          <cell r="E494" t="str">
            <v>Phường Xuân LậpVị trí 1240</v>
          </cell>
          <cell r="F494" t="str">
            <v>TPLK3</v>
          </cell>
        </row>
        <row r="495">
          <cell r="E495" t="str">
            <v>Phường Xuân LậpVị trí 2220</v>
          </cell>
          <cell r="F495" t="str">
            <v>TPLK3</v>
          </cell>
        </row>
        <row r="496">
          <cell r="E496" t="str">
            <v>Phường Xuân LậpVị trí 3200</v>
          </cell>
          <cell r="F496" t="str">
            <v>TPLK3</v>
          </cell>
        </row>
        <row r="497">
          <cell r="E497" t="str">
            <v>Phường Xuân LậpVị trí 4170</v>
          </cell>
          <cell r="F497" t="str">
            <v>TPLK3</v>
          </cell>
        </row>
        <row r="498">
          <cell r="E498" t="str">
            <v>Phường Hàng GònVị trí 1240</v>
          </cell>
          <cell r="F498" t="str">
            <v>TPLK3</v>
          </cell>
        </row>
        <row r="499">
          <cell r="E499" t="str">
            <v>Phường Hàng GònVị trí 2220</v>
          </cell>
          <cell r="F499" t="str">
            <v>TPLK3</v>
          </cell>
        </row>
        <row r="500">
          <cell r="E500" t="str">
            <v>Phường Hàng GònVị trí 3200</v>
          </cell>
          <cell r="F500" t="str">
            <v>TPLK3</v>
          </cell>
        </row>
        <row r="501">
          <cell r="E501" t="str">
            <v>Phường Hàng GònVị trí 4170</v>
          </cell>
          <cell r="F501" t="str">
            <v>TPLK3</v>
          </cell>
        </row>
        <row r="502">
          <cell r="E502" t="str">
            <v>Phường Hàng GònVị trí 1210</v>
          </cell>
          <cell r="F502" t="str">
            <v>Các đường nhóm I</v>
          </cell>
        </row>
        <row r="503">
          <cell r="E503" t="str">
            <v>Phường Hàng GònVị trí 2190</v>
          </cell>
          <cell r="F503" t="str">
            <v>Các đường nhóm I</v>
          </cell>
        </row>
        <row r="504">
          <cell r="E504" t="str">
            <v>Phường Hàng GònVị trí 3170</v>
          </cell>
          <cell r="F504" t="str">
            <v>Các đường nhóm I</v>
          </cell>
        </row>
        <row r="505">
          <cell r="E505" t="str">
            <v>Phường Hàng GònVị trí 4150</v>
          </cell>
          <cell r="F505" t="str">
            <v>Các đường nhóm I</v>
          </cell>
        </row>
        <row r="506">
          <cell r="E506" t="str">
            <v>Phường Hàng GònVị trí 1200</v>
          </cell>
          <cell r="F506" t="str">
            <v>Các đường nhóm II</v>
          </cell>
        </row>
        <row r="507">
          <cell r="E507" t="str">
            <v>Phường Hàng GònVị trí 2180</v>
          </cell>
          <cell r="F507" t="str">
            <v>Các đường nhóm II</v>
          </cell>
        </row>
        <row r="508">
          <cell r="E508" t="str">
            <v>Phường Hàng GònVị trí 3160</v>
          </cell>
          <cell r="F508" t="str">
            <v>Các đường nhóm II</v>
          </cell>
        </row>
        <row r="509">
          <cell r="E509" t="str">
            <v>Phường Hàng GònVị trí 4120</v>
          </cell>
          <cell r="F509" t="str">
            <v>Các đường nhóm II</v>
          </cell>
        </row>
        <row r="510">
          <cell r="E510" t="str">
            <v>Phường Hàng GònVị trí 1190</v>
          </cell>
          <cell r="F510" t="str">
            <v>Các đường còn lại</v>
          </cell>
        </row>
        <row r="511">
          <cell r="E511" t="str">
            <v>Phường Hàng GònVị trí 2170</v>
          </cell>
          <cell r="F511" t="str">
            <v>Các đường còn lại</v>
          </cell>
        </row>
        <row r="512">
          <cell r="E512" t="str">
            <v>Phường Hàng GònVị trí 3150</v>
          </cell>
          <cell r="F512" t="str">
            <v>Các đường còn lại</v>
          </cell>
        </row>
        <row r="513">
          <cell r="E513" t="str">
            <v>Phường Hàng GònVị trí 4110</v>
          </cell>
          <cell r="F513" t="str">
            <v>Các đường còn lại</v>
          </cell>
        </row>
        <row r="514">
          <cell r="E514" t="str">
            <v>Phường Bình LộcVị trí 1240</v>
          </cell>
          <cell r="F514" t="str">
            <v>TPLK3</v>
          </cell>
        </row>
        <row r="515">
          <cell r="E515" t="str">
            <v>Phường Bình LộcVị trí 2220</v>
          </cell>
          <cell r="F515" t="str">
            <v>TPLK3</v>
          </cell>
        </row>
        <row r="516">
          <cell r="E516" t="str">
            <v>Phường Bình LộcVị trí 3200</v>
          </cell>
          <cell r="F516" t="str">
            <v>TPLK3</v>
          </cell>
        </row>
        <row r="517">
          <cell r="E517" t="str">
            <v>Phường Bình LộcVị trí 4170</v>
          </cell>
          <cell r="F517" t="str">
            <v>TPLK3</v>
          </cell>
        </row>
        <row r="518">
          <cell r="E518" t="str">
            <v>Phường Bình LộcVị trí 1170</v>
          </cell>
          <cell r="F518" t="str">
            <v>Các đường nhóm I</v>
          </cell>
        </row>
        <row r="519">
          <cell r="E519" t="str">
            <v>Phường Bình LộcVị trí 2150</v>
          </cell>
          <cell r="F519" t="str">
            <v>Các đường nhóm I</v>
          </cell>
        </row>
        <row r="520">
          <cell r="E520" t="str">
            <v>Phường Bình LộcVị trí 3135</v>
          </cell>
          <cell r="F520" t="str">
            <v>Các đường nhóm I</v>
          </cell>
        </row>
        <row r="521">
          <cell r="E521" t="str">
            <v>Phường Bình LộcVị trí 4120</v>
          </cell>
          <cell r="F521" t="str">
            <v>Các đường nhóm I</v>
          </cell>
        </row>
        <row r="522">
          <cell r="E522" t="str">
            <v>Phường Bình LộcVị trí 1165</v>
          </cell>
          <cell r="F522" t="str">
            <v>Các đường nhóm II</v>
          </cell>
        </row>
        <row r="523">
          <cell r="E523" t="str">
            <v>Phường Bình LộcVị trí 2145</v>
          </cell>
          <cell r="F523" t="str">
            <v>Các đường nhóm II</v>
          </cell>
        </row>
        <row r="524">
          <cell r="E524" t="str">
            <v>Phường Bình LộcVị trí 3130</v>
          </cell>
          <cell r="F524" t="str">
            <v>Các đường nhóm II</v>
          </cell>
        </row>
        <row r="525">
          <cell r="E525" t="str">
            <v>Phường Bình LộcVị trí 4110</v>
          </cell>
          <cell r="F525" t="str">
            <v>Các đường nhóm II</v>
          </cell>
        </row>
        <row r="526">
          <cell r="E526" t="str">
            <v>Phường Bình LộcVị trí 1160</v>
          </cell>
          <cell r="F526" t="str">
            <v>Các đường còn lại</v>
          </cell>
        </row>
        <row r="527">
          <cell r="E527" t="str">
            <v>Phường Bình LộcVị trí 2140</v>
          </cell>
          <cell r="F527" t="str">
            <v>Các đường còn lại</v>
          </cell>
        </row>
        <row r="528">
          <cell r="E528" t="str">
            <v>Phường Bình LộcVị trí 3125</v>
          </cell>
          <cell r="F528" t="str">
            <v>Các đường còn lại</v>
          </cell>
        </row>
        <row r="529">
          <cell r="E529" t="str">
            <v>Phường Bình LộcVị trí 4100</v>
          </cell>
          <cell r="F529" t="str">
            <v>Các đường còn lại</v>
          </cell>
        </row>
        <row r="530">
          <cell r="E530" t="str">
            <v>Phường Bình LộcVị trí 1220</v>
          </cell>
          <cell r="F530" t="str">
            <v>Các đường nhóm I</v>
          </cell>
        </row>
        <row r="531">
          <cell r="E531" t="str">
            <v>Phường Bình LộcVị trí 2200</v>
          </cell>
          <cell r="F531" t="str">
            <v>Các đường nhóm I</v>
          </cell>
        </row>
        <row r="532">
          <cell r="E532" t="str">
            <v>Phường Bình LộcVị trí 3180</v>
          </cell>
          <cell r="F532" t="str">
            <v>Các đường nhóm I</v>
          </cell>
        </row>
        <row r="533">
          <cell r="E533" t="str">
            <v>Phường Bình LộcVị trí 4160</v>
          </cell>
          <cell r="F533" t="str">
            <v>Các đường nhóm I</v>
          </cell>
        </row>
        <row r="534">
          <cell r="E534" t="str">
            <v>Phường Bình LộcVị trí 1210</v>
          </cell>
          <cell r="F534" t="str">
            <v>Các đường nhóm II</v>
          </cell>
        </row>
        <row r="535">
          <cell r="E535" t="str">
            <v>Phường Bình LộcVị trí 2190</v>
          </cell>
          <cell r="F535" t="str">
            <v>Các đường nhóm II</v>
          </cell>
        </row>
        <row r="536">
          <cell r="E536" t="str">
            <v>Phường Bình LộcVị trí 3170</v>
          </cell>
          <cell r="F536" t="str">
            <v>Các đường nhóm II</v>
          </cell>
        </row>
        <row r="537">
          <cell r="E537" t="str">
            <v>Phường Bình LộcVị trí 4140</v>
          </cell>
          <cell r="F537" t="str">
            <v>Các đường nhóm II</v>
          </cell>
        </row>
        <row r="538">
          <cell r="E538" t="str">
            <v>Phường Bình LộcVị trí 1200</v>
          </cell>
          <cell r="F538" t="str">
            <v>Các đường còn lại</v>
          </cell>
        </row>
        <row r="539">
          <cell r="E539" t="str">
            <v>Phường Bình LộcVị trí 2180</v>
          </cell>
          <cell r="F539" t="str">
            <v>Các đường còn lại</v>
          </cell>
        </row>
        <row r="540">
          <cell r="E540" t="str">
            <v>Phường Bình LộcVị trí 3160</v>
          </cell>
          <cell r="F540" t="str">
            <v>Các đường còn lại</v>
          </cell>
        </row>
        <row r="541">
          <cell r="E541" t="str">
            <v>Phường Bình LộcVị trí 4120</v>
          </cell>
          <cell r="F541" t="str">
            <v>Các đường còn lại</v>
          </cell>
        </row>
        <row r="542">
          <cell r="E542" t="str">
            <v>Xã Xuân LộcVị trí 1240</v>
          </cell>
          <cell r="F542" t="str">
            <v>TTGR</v>
          </cell>
        </row>
        <row r="543">
          <cell r="E543" t="str">
            <v>Xã Xuân LộcVị trí 2220</v>
          </cell>
          <cell r="F543" t="str">
            <v>TTGR</v>
          </cell>
        </row>
        <row r="544">
          <cell r="E544" t="str">
            <v>Xã Xuân LộcVị trí 3200</v>
          </cell>
          <cell r="F544" t="str">
            <v>TTGR</v>
          </cell>
        </row>
        <row r="545">
          <cell r="E545" t="str">
            <v>Xã Xuân LộcVị trí 4180</v>
          </cell>
          <cell r="F545" t="str">
            <v>TTGR</v>
          </cell>
        </row>
        <row r="546">
          <cell r="E546" t="str">
            <v>Xã Xuân LộcVị trí 1160</v>
          </cell>
          <cell r="F546" t="str">
            <v>Các đường nhóm I</v>
          </cell>
        </row>
        <row r="547">
          <cell r="E547" t="str">
            <v>Xã Xuân LộcVị trí 2150</v>
          </cell>
          <cell r="F547" t="str">
            <v>Các đường nhóm I</v>
          </cell>
        </row>
        <row r="548">
          <cell r="E548" t="str">
            <v>Xã Xuân LộcVị trí 3140</v>
          </cell>
          <cell r="F548" t="str">
            <v>Các đường nhóm I</v>
          </cell>
        </row>
        <row r="549">
          <cell r="E549" t="str">
            <v>Xã Xuân LộcVị trí 4120</v>
          </cell>
          <cell r="F549" t="str">
            <v>Các đường nhóm I</v>
          </cell>
        </row>
        <row r="550">
          <cell r="E550" t="str">
            <v>Xã Xuân LộcVị trí 1150</v>
          </cell>
          <cell r="F550" t="str">
            <v>Các đường nhóm II</v>
          </cell>
        </row>
        <row r="551">
          <cell r="E551" t="str">
            <v>Xã Xuân LộcVị trí 2140</v>
          </cell>
          <cell r="F551" t="str">
            <v>Các đường nhóm II</v>
          </cell>
        </row>
        <row r="552">
          <cell r="E552" t="str">
            <v>Xã Xuân LộcVị trí 3130</v>
          </cell>
          <cell r="F552" t="str">
            <v>Các đường nhóm II</v>
          </cell>
        </row>
        <row r="553">
          <cell r="E553" t="str">
            <v>Xã Xuân LộcVị trí 4110</v>
          </cell>
          <cell r="F553" t="str">
            <v>Các đường nhóm II</v>
          </cell>
        </row>
        <row r="554">
          <cell r="E554" t="str">
            <v>Xã Xuân LộcVị trí 1140</v>
          </cell>
          <cell r="F554" t="str">
            <v>Các đường còn lại</v>
          </cell>
        </row>
        <row r="555">
          <cell r="E555" t="str">
            <v>Xã Xuân LộcVị trí 2130</v>
          </cell>
          <cell r="F555" t="str">
            <v>Các đường còn lại</v>
          </cell>
        </row>
        <row r="556">
          <cell r="E556" t="str">
            <v>Xã Xuân LộcVị trí 3120</v>
          </cell>
          <cell r="F556" t="str">
            <v>Các đường còn lại</v>
          </cell>
        </row>
        <row r="557">
          <cell r="E557" t="str">
            <v>Xã Xuân LộcVị trí 4100</v>
          </cell>
          <cell r="F557" t="str">
            <v>Các đường còn lại</v>
          </cell>
        </row>
        <row r="558">
          <cell r="E558" t="str">
            <v>Xã Xuân LộcVị trí 1160</v>
          </cell>
          <cell r="F558" t="str">
            <v>Các đường nhóm I</v>
          </cell>
        </row>
        <row r="559">
          <cell r="E559" t="str">
            <v>Xã Xuân LộcVị trí 2150</v>
          </cell>
          <cell r="F559" t="str">
            <v>Các đường nhóm I</v>
          </cell>
        </row>
        <row r="560">
          <cell r="E560" t="str">
            <v>Xã Xuân LộcVị trí 3140</v>
          </cell>
          <cell r="F560" t="str">
            <v>Các đường nhóm I</v>
          </cell>
        </row>
        <row r="561">
          <cell r="E561" t="str">
            <v>Xã Xuân LộcVị trí 4120</v>
          </cell>
          <cell r="F561" t="str">
            <v>Các đường nhóm I</v>
          </cell>
        </row>
        <row r="562">
          <cell r="E562" t="str">
            <v>Xã Xuân LộcVị trí 1150</v>
          </cell>
          <cell r="F562" t="str">
            <v>Các đường nhóm II</v>
          </cell>
        </row>
        <row r="563">
          <cell r="E563" t="str">
            <v>Xã Xuân LộcVị trí 2140</v>
          </cell>
          <cell r="F563" t="str">
            <v>Các đường nhóm II</v>
          </cell>
        </row>
        <row r="564">
          <cell r="E564" t="str">
            <v>Xã Xuân LộcVị trí 3130</v>
          </cell>
          <cell r="F564" t="str">
            <v>Các đường nhóm II</v>
          </cell>
        </row>
        <row r="565">
          <cell r="E565" t="str">
            <v>Xã Xuân LộcVị trí 4110</v>
          </cell>
          <cell r="F565" t="str">
            <v>Các đường nhóm II</v>
          </cell>
        </row>
        <row r="566">
          <cell r="E566" t="str">
            <v>Xã Xuân LộcVị trí 1140</v>
          </cell>
          <cell r="F566" t="str">
            <v>Các đường còn lại</v>
          </cell>
        </row>
        <row r="567">
          <cell r="E567" t="str">
            <v>Xã Xuân LộcVị trí 2130</v>
          </cell>
          <cell r="F567" t="str">
            <v>Các đường còn lại</v>
          </cell>
        </row>
        <row r="568">
          <cell r="E568" t="str">
            <v>Xã Xuân LộcVị trí 3120</v>
          </cell>
          <cell r="F568" t="str">
            <v>Các đường còn lại</v>
          </cell>
        </row>
        <row r="569">
          <cell r="E569" t="str">
            <v>Xã Xuân LộcVị trí 4100</v>
          </cell>
          <cell r="F569" t="str">
            <v>Các đường còn lại</v>
          </cell>
        </row>
        <row r="570">
          <cell r="E570" t="str">
            <v>Xã Xuân LộcVị trí 1170</v>
          </cell>
          <cell r="F570" t="str">
            <v>Các đường nhóm I</v>
          </cell>
        </row>
        <row r="571">
          <cell r="E571" t="str">
            <v>Xã Xuân LộcVị trí 2150</v>
          </cell>
          <cell r="F571" t="str">
            <v>Các đường nhóm I</v>
          </cell>
        </row>
        <row r="572">
          <cell r="E572" t="str">
            <v>Xã Xuân LộcVị trí 3135</v>
          </cell>
          <cell r="F572" t="str">
            <v>Các đường nhóm I</v>
          </cell>
        </row>
        <row r="573">
          <cell r="E573" t="str">
            <v>Xã Xuân LộcVị trí 4120</v>
          </cell>
          <cell r="F573" t="str">
            <v>Các đường nhóm I</v>
          </cell>
        </row>
        <row r="574">
          <cell r="E574" t="str">
            <v>Xã Xuân LộcVị trí 1165</v>
          </cell>
          <cell r="F574" t="str">
            <v>Các đường nhóm II</v>
          </cell>
        </row>
        <row r="575">
          <cell r="E575" t="str">
            <v>Xã Xuân LộcVị trí 2145</v>
          </cell>
          <cell r="F575" t="str">
            <v>Các đường nhóm II</v>
          </cell>
        </row>
        <row r="576">
          <cell r="E576" t="str">
            <v>Xã Xuân LộcVị trí 3130</v>
          </cell>
          <cell r="F576" t="str">
            <v>Các đường nhóm II</v>
          </cell>
        </row>
        <row r="577">
          <cell r="E577" t="str">
            <v>Xã Xuân LộcVị trí 4110</v>
          </cell>
          <cell r="F577" t="str">
            <v>Các đường nhóm II</v>
          </cell>
        </row>
        <row r="578">
          <cell r="E578" t="str">
            <v>Xã Xuân LộcVị trí 1160</v>
          </cell>
          <cell r="F578" t="str">
            <v>Các đường còn lại</v>
          </cell>
        </row>
        <row r="579">
          <cell r="E579" t="str">
            <v>Xã Xuân LộcVị trí 2140</v>
          </cell>
          <cell r="F579" t="str">
            <v>Các đường còn lại</v>
          </cell>
        </row>
        <row r="580">
          <cell r="E580" t="str">
            <v>Xã Xuân LộcVị trí 3120</v>
          </cell>
          <cell r="F580" t="str">
            <v>Các đường còn lại</v>
          </cell>
        </row>
        <row r="581">
          <cell r="E581" t="str">
            <v>Xã Xuân LộcVị trí 4100</v>
          </cell>
          <cell r="F581" t="str">
            <v>Các đường còn lại</v>
          </cell>
        </row>
        <row r="582">
          <cell r="E582" t="str">
            <v>Xã Xuân LộcVị trí 1170</v>
          </cell>
          <cell r="F582" t="str">
            <v>Các đường nhóm I</v>
          </cell>
        </row>
        <row r="583">
          <cell r="E583" t="str">
            <v>Xã Xuân LộcVị trí 2150</v>
          </cell>
          <cell r="F583" t="str">
            <v>Các đường nhóm I</v>
          </cell>
        </row>
        <row r="584">
          <cell r="E584" t="str">
            <v>Xã Xuân LộcVị trí 3135</v>
          </cell>
          <cell r="F584" t="str">
            <v>Các đường nhóm I</v>
          </cell>
        </row>
        <row r="585">
          <cell r="E585" t="str">
            <v>Xã Xuân LộcVị trí 4120</v>
          </cell>
          <cell r="F585" t="str">
            <v>Các đường nhóm I</v>
          </cell>
        </row>
        <row r="586">
          <cell r="E586" t="str">
            <v>Xã Xuân LộcVị trí 1165</v>
          </cell>
          <cell r="F586" t="str">
            <v>Các đường nhóm II</v>
          </cell>
        </row>
        <row r="587">
          <cell r="E587" t="str">
            <v>Xã Xuân LộcVị trí 2145</v>
          </cell>
          <cell r="F587" t="str">
            <v>Các đường nhóm II</v>
          </cell>
        </row>
        <row r="588">
          <cell r="E588" t="str">
            <v>Xã Xuân LộcVị trí 3130</v>
          </cell>
          <cell r="F588" t="str">
            <v>Các đường nhóm II</v>
          </cell>
        </row>
        <row r="589">
          <cell r="E589" t="str">
            <v>Xã Xuân LộcVị trí 4110</v>
          </cell>
          <cell r="F589" t="str">
            <v>Các đường nhóm II</v>
          </cell>
        </row>
        <row r="590">
          <cell r="E590" t="str">
            <v>Xã Xuân LộcVị trí 1160</v>
          </cell>
          <cell r="F590" t="str">
            <v>Các đường còn lại</v>
          </cell>
        </row>
        <row r="591">
          <cell r="E591" t="str">
            <v>Xã Xuân LộcVị trí 2140</v>
          </cell>
          <cell r="F591" t="str">
            <v>Các đường còn lại</v>
          </cell>
        </row>
        <row r="592">
          <cell r="E592" t="str">
            <v>Xã Xuân LộcVị trí 3120</v>
          </cell>
          <cell r="F592" t="str">
            <v>Các đường còn lại</v>
          </cell>
        </row>
        <row r="593">
          <cell r="E593" t="str">
            <v>Xã Xuân LộcVị trí 4100</v>
          </cell>
          <cell r="F593" t="str">
            <v>Các đường còn lại</v>
          </cell>
        </row>
        <row r="594">
          <cell r="E594" t="str">
            <v>Xã Xuân HòaVị trí 1160</v>
          </cell>
          <cell r="F594" t="str">
            <v>Các đường nhóm I</v>
          </cell>
        </row>
        <row r="595">
          <cell r="E595" t="str">
            <v>Xã Xuân HòaVị trí 2150</v>
          </cell>
          <cell r="F595" t="str">
            <v>Các đường nhóm I</v>
          </cell>
        </row>
        <row r="596">
          <cell r="E596" t="str">
            <v>Xã Xuân HòaVị trí 3140</v>
          </cell>
          <cell r="F596" t="str">
            <v>Các đường nhóm I</v>
          </cell>
        </row>
        <row r="597">
          <cell r="E597" t="str">
            <v>Xã Xuân HòaVị trí 4120</v>
          </cell>
          <cell r="F597" t="str">
            <v>Các đường nhóm I</v>
          </cell>
        </row>
        <row r="598">
          <cell r="E598" t="str">
            <v>Xã Xuân HòaVị trí 1150</v>
          </cell>
          <cell r="F598" t="str">
            <v>Các đường nhóm II</v>
          </cell>
        </row>
        <row r="599">
          <cell r="E599" t="str">
            <v>Xã Xuân HòaVị trí 2140</v>
          </cell>
          <cell r="F599" t="str">
            <v>Các đường nhóm II</v>
          </cell>
        </row>
        <row r="600">
          <cell r="E600" t="str">
            <v>Xã Xuân HòaVị trí 3130</v>
          </cell>
          <cell r="F600" t="str">
            <v>Các đường nhóm II</v>
          </cell>
        </row>
        <row r="601">
          <cell r="E601" t="str">
            <v>Xã Xuân HòaVị trí 4110</v>
          </cell>
          <cell r="F601" t="str">
            <v>Các đường nhóm II</v>
          </cell>
        </row>
        <row r="602">
          <cell r="E602" t="str">
            <v>Xã Xuân HòaVị trí 1140</v>
          </cell>
          <cell r="F602" t="str">
            <v>Các đường còn lại</v>
          </cell>
        </row>
        <row r="603">
          <cell r="E603" t="str">
            <v>Xã Xuân HòaVị trí 2130</v>
          </cell>
          <cell r="F603" t="str">
            <v>Các đường còn lại</v>
          </cell>
        </row>
        <row r="604">
          <cell r="E604" t="str">
            <v>Xã Xuân HòaVị trí 3120</v>
          </cell>
          <cell r="F604" t="str">
            <v>Các đường còn lại</v>
          </cell>
        </row>
        <row r="605">
          <cell r="E605" t="str">
            <v>Xã Xuân HòaVị trí 4100</v>
          </cell>
          <cell r="F605" t="str">
            <v>Các đường còn lại</v>
          </cell>
        </row>
        <row r="606">
          <cell r="E606" t="str">
            <v>Xã Xuân HòaVị trí 1160</v>
          </cell>
          <cell r="F606" t="str">
            <v>Các đường nhóm I</v>
          </cell>
        </row>
        <row r="607">
          <cell r="E607" t="str">
            <v>Xã Xuân HòaVị trí 2150</v>
          </cell>
          <cell r="F607" t="str">
            <v>Các đường nhóm I</v>
          </cell>
        </row>
        <row r="608">
          <cell r="E608" t="str">
            <v>Xã Xuân HòaVị trí 3140</v>
          </cell>
          <cell r="F608" t="str">
            <v>Các đường nhóm I</v>
          </cell>
        </row>
        <row r="609">
          <cell r="E609" t="str">
            <v>Xã Xuân HòaVị trí 4120</v>
          </cell>
          <cell r="F609" t="str">
            <v>Các đường nhóm I</v>
          </cell>
        </row>
        <row r="610">
          <cell r="E610" t="str">
            <v>Xã Xuân HòaVị trí 1150</v>
          </cell>
          <cell r="F610" t="str">
            <v>Các đường nhóm II</v>
          </cell>
        </row>
        <row r="611">
          <cell r="E611" t="str">
            <v>Xã Xuân HòaVị trí 2140</v>
          </cell>
          <cell r="F611" t="str">
            <v>Các đường nhóm II</v>
          </cell>
        </row>
        <row r="612">
          <cell r="E612" t="str">
            <v>Xã Xuân HòaVị trí 3130</v>
          </cell>
          <cell r="F612" t="str">
            <v>Các đường nhóm II</v>
          </cell>
        </row>
        <row r="613">
          <cell r="E613" t="str">
            <v>Xã Xuân HòaVị trí 4110</v>
          </cell>
          <cell r="F613" t="str">
            <v>Các đường nhóm II</v>
          </cell>
        </row>
        <row r="614">
          <cell r="E614" t="str">
            <v>Xã Xuân HòaVị trí 1140</v>
          </cell>
          <cell r="F614" t="str">
            <v>Các đường còn lại</v>
          </cell>
        </row>
        <row r="615">
          <cell r="E615" t="str">
            <v>Xã Xuân HòaVị trí 2130</v>
          </cell>
          <cell r="F615" t="str">
            <v>Các đường còn lại</v>
          </cell>
        </row>
        <row r="616">
          <cell r="E616" t="str">
            <v>Xã Xuân HòaVị trí 3120</v>
          </cell>
          <cell r="F616" t="str">
            <v>Các đường còn lại</v>
          </cell>
        </row>
        <row r="617">
          <cell r="E617" t="str">
            <v>Xã Xuân HòaVị trí 4100</v>
          </cell>
          <cell r="F617" t="str">
            <v>Các đường còn lại</v>
          </cell>
        </row>
        <row r="618">
          <cell r="E618" t="str">
            <v>Xã Xuân HòaVị trí 1160</v>
          </cell>
          <cell r="F618" t="str">
            <v>Các đường nhóm I</v>
          </cell>
        </row>
        <row r="619">
          <cell r="E619" t="str">
            <v>Xã Xuân HòaVị trí 2150</v>
          </cell>
          <cell r="F619" t="str">
            <v>Các đường nhóm I</v>
          </cell>
        </row>
        <row r="620">
          <cell r="E620" t="str">
            <v>Xã Xuân HòaVị trí 3140</v>
          </cell>
          <cell r="F620" t="str">
            <v>Các đường nhóm I</v>
          </cell>
        </row>
        <row r="621">
          <cell r="E621" t="str">
            <v>Xã Xuân HòaVị trí 4120</v>
          </cell>
          <cell r="F621" t="str">
            <v>Các đường nhóm I</v>
          </cell>
        </row>
        <row r="622">
          <cell r="E622" t="str">
            <v>Xã Xuân HòaVị trí 1150</v>
          </cell>
          <cell r="F622" t="str">
            <v>Các đường nhóm II</v>
          </cell>
        </row>
        <row r="623">
          <cell r="E623" t="str">
            <v>Xã Xuân HòaVị trí 2140</v>
          </cell>
          <cell r="F623" t="str">
            <v>Các đường nhóm II</v>
          </cell>
        </row>
        <row r="624">
          <cell r="E624" t="str">
            <v>Xã Xuân HòaVị trí 3130</v>
          </cell>
          <cell r="F624" t="str">
            <v>Các đường nhóm II</v>
          </cell>
        </row>
        <row r="625">
          <cell r="E625" t="str">
            <v>Xã Xuân HòaVị trí 4110</v>
          </cell>
          <cell r="F625" t="str">
            <v>Các đường nhóm II</v>
          </cell>
        </row>
        <row r="626">
          <cell r="E626" t="str">
            <v>Xã Xuân HòaVị trí 1140</v>
          </cell>
          <cell r="F626" t="str">
            <v>Các đường còn lại</v>
          </cell>
        </row>
        <row r="627">
          <cell r="E627" t="str">
            <v>Xã Xuân HòaVị trí 2130</v>
          </cell>
          <cell r="F627" t="str">
            <v>Các đường còn lại</v>
          </cell>
        </row>
        <row r="628">
          <cell r="E628" t="str">
            <v>Xã Xuân HòaVị trí 3120</v>
          </cell>
          <cell r="F628" t="str">
            <v>Các đường còn lại</v>
          </cell>
        </row>
        <row r="629">
          <cell r="E629" t="str">
            <v>Xã Xuân HòaVị trí 4100</v>
          </cell>
          <cell r="F629" t="str">
            <v>Các đường còn lại</v>
          </cell>
        </row>
        <row r="630">
          <cell r="E630" t="str">
            <v>Xã Xuân ThànhVị trí 1160</v>
          </cell>
          <cell r="F630" t="str">
            <v>Các đường nhóm I</v>
          </cell>
        </row>
        <row r="631">
          <cell r="E631" t="str">
            <v>Xã Xuân ThànhVị trí 2150</v>
          </cell>
          <cell r="F631" t="str">
            <v>Các đường nhóm I</v>
          </cell>
        </row>
        <row r="632">
          <cell r="E632" t="str">
            <v>Xã Xuân ThànhVị trí 3140</v>
          </cell>
          <cell r="F632" t="str">
            <v>Các đường nhóm I</v>
          </cell>
        </row>
        <row r="633">
          <cell r="E633" t="str">
            <v>Xã Xuân ThànhVị trí 4120</v>
          </cell>
          <cell r="F633" t="str">
            <v>Các đường nhóm I</v>
          </cell>
        </row>
        <row r="634">
          <cell r="E634" t="str">
            <v>Xã Xuân ThànhVị trí 1150</v>
          </cell>
          <cell r="F634" t="str">
            <v>Các đường nhóm II</v>
          </cell>
        </row>
        <row r="635">
          <cell r="E635" t="str">
            <v>Xã Xuân ThànhVị trí 2140</v>
          </cell>
          <cell r="F635" t="str">
            <v>Các đường nhóm II</v>
          </cell>
        </row>
        <row r="636">
          <cell r="E636" t="str">
            <v>Xã Xuân ThànhVị trí 3130</v>
          </cell>
          <cell r="F636" t="str">
            <v>Các đường nhóm II</v>
          </cell>
        </row>
        <row r="637">
          <cell r="E637" t="str">
            <v>Xã Xuân ThànhVị trí 4110</v>
          </cell>
          <cell r="F637" t="str">
            <v>Các đường nhóm II</v>
          </cell>
        </row>
        <row r="638">
          <cell r="E638" t="str">
            <v>Xã Xuân ThànhVị trí 1140</v>
          </cell>
          <cell r="F638" t="str">
            <v>Các đường còn lại</v>
          </cell>
        </row>
        <row r="639">
          <cell r="E639" t="str">
            <v>Xã Xuân ThànhVị trí 2130</v>
          </cell>
          <cell r="F639" t="str">
            <v>Các đường còn lại</v>
          </cell>
        </row>
        <row r="640">
          <cell r="E640" t="str">
            <v>Xã Xuân ThànhVị trí 3120</v>
          </cell>
          <cell r="F640" t="str">
            <v>Các đường còn lại</v>
          </cell>
        </row>
        <row r="641">
          <cell r="E641" t="str">
            <v>Xã Xuân ThànhVị trí 4100</v>
          </cell>
          <cell r="F641" t="str">
            <v>Các đường còn lại</v>
          </cell>
        </row>
        <row r="642">
          <cell r="E642" t="str">
            <v>Xã Xuân ThànhVị trí 1160</v>
          </cell>
          <cell r="F642" t="str">
            <v>Các đường nhóm I</v>
          </cell>
        </row>
        <row r="643">
          <cell r="E643" t="str">
            <v>Xã Xuân ThànhVị trí 2150</v>
          </cell>
          <cell r="F643" t="str">
            <v>Các đường nhóm I</v>
          </cell>
        </row>
        <row r="644">
          <cell r="E644" t="str">
            <v>Xã Xuân ThànhVị trí 3140</v>
          </cell>
          <cell r="F644" t="str">
            <v>Các đường nhóm I</v>
          </cell>
        </row>
        <row r="645">
          <cell r="E645" t="str">
            <v>Xã Xuân ThànhVị trí 4120</v>
          </cell>
          <cell r="F645" t="str">
            <v>Các đường nhóm I</v>
          </cell>
        </row>
        <row r="646">
          <cell r="E646" t="str">
            <v>Xã Xuân ThànhVị trí 1150</v>
          </cell>
          <cell r="F646" t="str">
            <v>Các đường nhóm II</v>
          </cell>
        </row>
        <row r="647">
          <cell r="E647" t="str">
            <v>Xã Xuân ThànhVị trí 2140</v>
          </cell>
          <cell r="F647" t="str">
            <v>Các đường nhóm II</v>
          </cell>
        </row>
        <row r="648">
          <cell r="E648" t="str">
            <v>Xã Xuân ThànhVị trí 3130</v>
          </cell>
          <cell r="F648" t="str">
            <v>Các đường nhóm II</v>
          </cell>
        </row>
        <row r="649">
          <cell r="E649" t="str">
            <v>Xã Xuân ThànhVị trí 4110</v>
          </cell>
          <cell r="F649" t="str">
            <v>Các đường nhóm II</v>
          </cell>
        </row>
        <row r="650">
          <cell r="E650" t="str">
            <v>Xã Xuân ThànhVị trí 1140</v>
          </cell>
          <cell r="F650" t="str">
            <v>Các đường còn lại</v>
          </cell>
        </row>
        <row r="651">
          <cell r="E651" t="str">
            <v>Xã Xuân ThànhVị trí 2130</v>
          </cell>
          <cell r="F651" t="str">
            <v>Các đường còn lại</v>
          </cell>
        </row>
        <row r="652">
          <cell r="E652" t="str">
            <v>Xã Xuân ThànhVị trí 3120</v>
          </cell>
          <cell r="F652" t="str">
            <v>Các đường còn lại</v>
          </cell>
        </row>
        <row r="653">
          <cell r="E653" t="str">
            <v>Xã Xuân ThànhVị trí 4100</v>
          </cell>
          <cell r="F653" t="str">
            <v>Các đường còn lại</v>
          </cell>
        </row>
        <row r="654">
          <cell r="E654" t="str">
            <v>Xã Xuân BắcVị trí 180</v>
          </cell>
          <cell r="F654" t="str">
            <v>Các đường nhóm I</v>
          </cell>
        </row>
        <row r="655">
          <cell r="E655" t="str">
            <v>Xã Xuân BắcVị trí 265</v>
          </cell>
          <cell r="F655" t="str">
            <v>Các đường nhóm I</v>
          </cell>
        </row>
        <row r="656">
          <cell r="E656" t="str">
            <v>Xã Xuân BắcVị trí 360</v>
          </cell>
          <cell r="F656" t="str">
            <v>Các đường nhóm I</v>
          </cell>
        </row>
        <row r="657">
          <cell r="E657" t="str">
            <v>Xã Xuân BắcVị trí 450</v>
          </cell>
          <cell r="F657" t="str">
            <v>Các đường nhóm I</v>
          </cell>
        </row>
        <row r="658">
          <cell r="E658" t="str">
            <v>Xã Xuân BắcVị trí 175</v>
          </cell>
          <cell r="F658" t="str">
            <v>Các đường nhóm II</v>
          </cell>
        </row>
        <row r="659">
          <cell r="E659" t="str">
            <v>Xã Xuân BắcVị trí 260</v>
          </cell>
          <cell r="F659" t="str">
            <v>Các đường nhóm II</v>
          </cell>
        </row>
        <row r="660">
          <cell r="E660" t="str">
            <v>Xã Xuân BắcVị trí 355</v>
          </cell>
          <cell r="F660" t="str">
            <v>Các đường nhóm II</v>
          </cell>
        </row>
        <row r="661">
          <cell r="E661" t="str">
            <v>Xã Xuân BắcVị trí 445</v>
          </cell>
          <cell r="F661" t="str">
            <v>Các đường nhóm II</v>
          </cell>
        </row>
        <row r="662">
          <cell r="E662" t="str">
            <v>Xã Xuân BắcVị trí 170</v>
          </cell>
          <cell r="F662" t="str">
            <v>Các đường còn lại</v>
          </cell>
        </row>
        <row r="663">
          <cell r="E663" t="str">
            <v>Xã Xuân BắcVị trí 255</v>
          </cell>
          <cell r="F663" t="str">
            <v>Các đường còn lại</v>
          </cell>
        </row>
        <row r="664">
          <cell r="E664" t="str">
            <v>Xã Xuân BắcVị trí 350</v>
          </cell>
          <cell r="F664" t="str">
            <v>Các đường còn lại</v>
          </cell>
        </row>
        <row r="665">
          <cell r="E665" t="str">
            <v>Xã Xuân BắcVị trí 440</v>
          </cell>
          <cell r="F665" t="str">
            <v>Các đường còn lại</v>
          </cell>
        </row>
        <row r="666">
          <cell r="E666" t="str">
            <v>Xã Xuân BắcVị trí 1160</v>
          </cell>
          <cell r="F666" t="str">
            <v>Các đường nhóm I</v>
          </cell>
        </row>
        <row r="667">
          <cell r="E667" t="str">
            <v>Xã Xuân BắcVị trí 2150</v>
          </cell>
          <cell r="F667" t="str">
            <v>Các đường nhóm I</v>
          </cell>
        </row>
        <row r="668">
          <cell r="E668" t="str">
            <v>Xã Xuân BắcVị trí 3140</v>
          </cell>
          <cell r="F668" t="str">
            <v>Các đường nhóm I</v>
          </cell>
        </row>
        <row r="669">
          <cell r="E669" t="str">
            <v>Xã Xuân BắcVị trí 4120</v>
          </cell>
          <cell r="F669" t="str">
            <v>Các đường nhóm I</v>
          </cell>
        </row>
        <row r="670">
          <cell r="E670" t="str">
            <v>Xã Xuân BắcVị trí 1150</v>
          </cell>
          <cell r="F670" t="str">
            <v>Các đường nhóm II</v>
          </cell>
        </row>
        <row r="671">
          <cell r="E671" t="str">
            <v>Xã Xuân BắcVị trí 2140</v>
          </cell>
          <cell r="F671" t="str">
            <v>Các đường nhóm II</v>
          </cell>
        </row>
        <row r="672">
          <cell r="E672" t="str">
            <v>Xã Xuân BắcVị trí 3130</v>
          </cell>
          <cell r="F672" t="str">
            <v>Các đường nhóm II</v>
          </cell>
        </row>
        <row r="673">
          <cell r="E673" t="str">
            <v>Xã Xuân BắcVị trí 4110</v>
          </cell>
          <cell r="F673" t="str">
            <v>Các đường nhóm II</v>
          </cell>
        </row>
        <row r="674">
          <cell r="E674" t="str">
            <v>Xã Xuân BắcVị trí 1140</v>
          </cell>
          <cell r="F674" t="str">
            <v>Các đường còn lại</v>
          </cell>
        </row>
        <row r="675">
          <cell r="E675" t="str">
            <v>Xã Xuân BắcVị trí 2130</v>
          </cell>
          <cell r="F675" t="str">
            <v>Các đường còn lại</v>
          </cell>
        </row>
        <row r="676">
          <cell r="E676" t="str">
            <v>Xã Xuân BắcVị trí 3120</v>
          </cell>
          <cell r="F676" t="str">
            <v>Các đường còn lại</v>
          </cell>
        </row>
        <row r="677">
          <cell r="E677" t="str">
            <v>Xã Xuân BắcVị trí 4100</v>
          </cell>
          <cell r="F677" t="str">
            <v>Các đường còn lại</v>
          </cell>
        </row>
        <row r="678">
          <cell r="E678" t="str">
            <v>Xã Xuân PhúVị trí 1170</v>
          </cell>
          <cell r="F678" t="str">
            <v>Các đường nhóm I</v>
          </cell>
        </row>
        <row r="679">
          <cell r="E679" t="str">
            <v>Xã Xuân PhúVị trí 2150</v>
          </cell>
          <cell r="F679" t="str">
            <v>Các đường nhóm I</v>
          </cell>
        </row>
        <row r="680">
          <cell r="E680" t="str">
            <v>Xã Xuân PhúVị trí 3135</v>
          </cell>
          <cell r="F680" t="str">
            <v>Các đường nhóm I</v>
          </cell>
        </row>
        <row r="681">
          <cell r="E681" t="str">
            <v>Xã Xuân PhúVị trí 4120</v>
          </cell>
          <cell r="F681" t="str">
            <v>Các đường nhóm I</v>
          </cell>
        </row>
        <row r="682">
          <cell r="E682" t="str">
            <v>Xã Xuân PhúVị trí 1165</v>
          </cell>
          <cell r="F682" t="str">
            <v>Các đường nhóm II</v>
          </cell>
        </row>
        <row r="683">
          <cell r="E683" t="str">
            <v>Xã Xuân PhúVị trí 2145</v>
          </cell>
          <cell r="F683" t="str">
            <v>Các đường nhóm II</v>
          </cell>
        </row>
        <row r="684">
          <cell r="E684" t="str">
            <v>Xã Xuân PhúVị trí 3130</v>
          </cell>
          <cell r="F684" t="str">
            <v>Các đường nhóm II</v>
          </cell>
        </row>
        <row r="685">
          <cell r="E685" t="str">
            <v>Xã Xuân PhúVị trí 4110</v>
          </cell>
          <cell r="F685" t="str">
            <v>Các đường nhóm II</v>
          </cell>
        </row>
        <row r="686">
          <cell r="E686" t="str">
            <v>Xã Xuân PhúVị trí 1160</v>
          </cell>
          <cell r="F686" t="str">
            <v>Các đường còn lại</v>
          </cell>
        </row>
        <row r="687">
          <cell r="E687" t="str">
            <v>Xã Xuân PhúVị trí 2140</v>
          </cell>
          <cell r="F687" t="str">
            <v>Các đường còn lại</v>
          </cell>
        </row>
        <row r="688">
          <cell r="E688" t="str">
            <v>Xã Xuân PhúVị trí 3120</v>
          </cell>
          <cell r="F688" t="str">
            <v>Các đường còn lại</v>
          </cell>
        </row>
        <row r="689">
          <cell r="E689" t="str">
            <v>Xã Xuân PhúVị trí 4100</v>
          </cell>
          <cell r="F689" t="str">
            <v>Các đường còn lại</v>
          </cell>
        </row>
        <row r="690">
          <cell r="E690" t="str">
            <v>Xã Xuân PhúVị trí 1170</v>
          </cell>
          <cell r="F690" t="str">
            <v>Các đường nhóm I</v>
          </cell>
        </row>
        <row r="691">
          <cell r="E691" t="str">
            <v>Xã Xuân PhúVị trí 2150</v>
          </cell>
          <cell r="F691" t="str">
            <v>Các đường nhóm I</v>
          </cell>
        </row>
        <row r="692">
          <cell r="E692" t="str">
            <v>Xã Xuân PhúVị trí 3135</v>
          </cell>
          <cell r="F692" t="str">
            <v>Các đường nhóm I</v>
          </cell>
        </row>
        <row r="693">
          <cell r="E693" t="str">
            <v>Xã Xuân PhúVị trí 4120</v>
          </cell>
          <cell r="F693" t="str">
            <v>Các đường nhóm I</v>
          </cell>
        </row>
        <row r="694">
          <cell r="E694" t="str">
            <v>Xã Xuân PhúVị trí 1165</v>
          </cell>
          <cell r="F694" t="str">
            <v>Các đường nhóm II</v>
          </cell>
        </row>
        <row r="695">
          <cell r="E695" t="str">
            <v>Xã Xuân PhúVị trí 2145</v>
          </cell>
          <cell r="F695" t="str">
            <v>Các đường nhóm II</v>
          </cell>
        </row>
        <row r="696">
          <cell r="E696" t="str">
            <v>Xã Xuân PhúVị trí 3130</v>
          </cell>
          <cell r="F696" t="str">
            <v>Các đường nhóm II</v>
          </cell>
        </row>
        <row r="697">
          <cell r="E697" t="str">
            <v>Xã Xuân PhúVị trí 4110</v>
          </cell>
          <cell r="F697" t="str">
            <v>Các đường nhóm II</v>
          </cell>
        </row>
        <row r="698">
          <cell r="E698" t="str">
            <v>Xã Xuân PhúVị trí 1160</v>
          </cell>
          <cell r="F698" t="str">
            <v>Các đường còn lại</v>
          </cell>
        </row>
        <row r="699">
          <cell r="E699" t="str">
            <v>Xã Xuân PhúVị trí 2140</v>
          </cell>
          <cell r="F699" t="str">
            <v>Các đường còn lại</v>
          </cell>
        </row>
        <row r="700">
          <cell r="E700" t="str">
            <v>Xã Xuân PhúVị trí 3120</v>
          </cell>
          <cell r="F700" t="str">
            <v>Các đường còn lại</v>
          </cell>
        </row>
        <row r="701">
          <cell r="E701" t="str">
            <v>Xã Xuân PhúVị trí 4100</v>
          </cell>
          <cell r="F701" t="str">
            <v>Các đường còn lại</v>
          </cell>
        </row>
        <row r="702">
          <cell r="E702" t="str">
            <v>Xã Xuân ĐịnhVị trí 1160</v>
          </cell>
          <cell r="F702" t="str">
            <v>Các đường nhóm I</v>
          </cell>
        </row>
        <row r="703">
          <cell r="E703" t="str">
            <v>Xã Xuân ĐịnhVị trí 2150</v>
          </cell>
          <cell r="F703" t="str">
            <v>Các đường nhóm I</v>
          </cell>
        </row>
        <row r="704">
          <cell r="E704" t="str">
            <v>Xã Xuân ĐịnhVị trí 3140</v>
          </cell>
          <cell r="F704" t="str">
            <v>Các đường nhóm I</v>
          </cell>
        </row>
        <row r="705">
          <cell r="E705" t="str">
            <v>Xã Xuân ĐịnhVị trí 4120</v>
          </cell>
          <cell r="F705" t="str">
            <v>Các đường nhóm I</v>
          </cell>
        </row>
        <row r="706">
          <cell r="E706" t="str">
            <v>Xã Xuân ĐịnhVị trí 1150</v>
          </cell>
          <cell r="F706" t="str">
            <v>Các đường nhóm II</v>
          </cell>
        </row>
        <row r="707">
          <cell r="E707" t="str">
            <v>Xã Xuân ĐịnhVị trí 2140</v>
          </cell>
          <cell r="F707" t="str">
            <v>Các đường nhóm II</v>
          </cell>
        </row>
        <row r="708">
          <cell r="E708" t="str">
            <v>Xã Xuân ĐịnhVị trí 3130</v>
          </cell>
          <cell r="F708" t="str">
            <v>Các đường nhóm II</v>
          </cell>
        </row>
        <row r="709">
          <cell r="E709" t="str">
            <v>Xã Xuân ĐịnhVị trí 4110</v>
          </cell>
          <cell r="F709" t="str">
            <v>Các đường nhóm II</v>
          </cell>
        </row>
        <row r="710">
          <cell r="E710" t="str">
            <v>Xã Xuân ĐịnhVị trí 1140</v>
          </cell>
          <cell r="F710" t="str">
            <v>Các đường còn lại</v>
          </cell>
        </row>
        <row r="711">
          <cell r="E711" t="str">
            <v>Xã Xuân ĐịnhVị trí 2130</v>
          </cell>
          <cell r="F711" t="str">
            <v>Các đường còn lại</v>
          </cell>
        </row>
        <row r="712">
          <cell r="E712" t="str">
            <v>Xã Xuân ĐịnhVị trí 3120</v>
          </cell>
          <cell r="F712" t="str">
            <v>Các đường còn lại</v>
          </cell>
        </row>
        <row r="713">
          <cell r="E713" t="str">
            <v>Xã Xuân ĐịnhVị trí 4100</v>
          </cell>
          <cell r="F713" t="str">
            <v>Các đường còn lại</v>
          </cell>
        </row>
        <row r="714">
          <cell r="E714" t="str">
            <v>Xã Xuân ĐịnhVị trí 1170</v>
          </cell>
          <cell r="F714" t="str">
            <v>Các đường nhóm I</v>
          </cell>
        </row>
        <row r="715">
          <cell r="E715" t="str">
            <v>Xã Xuân ĐịnhVị trí 2150</v>
          </cell>
          <cell r="F715" t="str">
            <v>Các đường nhóm I</v>
          </cell>
        </row>
        <row r="716">
          <cell r="E716" t="str">
            <v>Xã Xuân ĐịnhVị trí 3135</v>
          </cell>
          <cell r="F716" t="str">
            <v>Các đường nhóm I</v>
          </cell>
        </row>
        <row r="717">
          <cell r="E717" t="str">
            <v>Xã Xuân ĐịnhVị trí 4120</v>
          </cell>
          <cell r="F717" t="str">
            <v>Các đường nhóm I</v>
          </cell>
        </row>
        <row r="718">
          <cell r="E718" t="str">
            <v>Xã Xuân ĐịnhVị trí 1165</v>
          </cell>
          <cell r="F718" t="str">
            <v>Các đường nhóm II</v>
          </cell>
        </row>
        <row r="719">
          <cell r="E719" t="str">
            <v>Xã Xuân ĐịnhVị trí 2145</v>
          </cell>
          <cell r="F719" t="str">
            <v>Các đường nhóm II</v>
          </cell>
        </row>
        <row r="720">
          <cell r="E720" t="str">
            <v>Xã Xuân ĐịnhVị trí 3130</v>
          </cell>
          <cell r="F720" t="str">
            <v>Các đường nhóm II</v>
          </cell>
        </row>
        <row r="721">
          <cell r="E721" t="str">
            <v>Xã Xuân ĐịnhVị trí 4110</v>
          </cell>
          <cell r="F721" t="str">
            <v>Các đường nhóm II</v>
          </cell>
        </row>
        <row r="722">
          <cell r="E722" t="str">
            <v>Xã Xuân ĐịnhVị trí 1160</v>
          </cell>
          <cell r="F722" t="str">
            <v>Các đường còn lại</v>
          </cell>
        </row>
        <row r="723">
          <cell r="E723" t="str">
            <v>Xã Xuân ĐịnhVị trí 2140</v>
          </cell>
          <cell r="F723" t="str">
            <v>Các đường còn lại</v>
          </cell>
        </row>
        <row r="724">
          <cell r="E724" t="str">
            <v>Xã Xuân ĐịnhVị trí 3120</v>
          </cell>
          <cell r="F724" t="str">
            <v>Các đường còn lại</v>
          </cell>
        </row>
        <row r="725">
          <cell r="E725" t="str">
            <v>Xã Xuân ĐịnhVị trí 4100</v>
          </cell>
          <cell r="F725" t="str">
            <v>Các đường còn lại</v>
          </cell>
        </row>
        <row r="726">
          <cell r="E726" t="str">
            <v>Xã Xuân ĐịnhVị trí 1170</v>
          </cell>
          <cell r="F726" t="str">
            <v>Các đường nhóm I</v>
          </cell>
        </row>
        <row r="727">
          <cell r="E727" t="str">
            <v>Xã Xuân ĐịnhVị trí 2150</v>
          </cell>
          <cell r="F727" t="str">
            <v>Các đường nhóm I</v>
          </cell>
        </row>
        <row r="728">
          <cell r="E728" t="str">
            <v>Xã Xuân ĐịnhVị trí 3135</v>
          </cell>
          <cell r="F728" t="str">
            <v>Các đường nhóm I</v>
          </cell>
        </row>
        <row r="729">
          <cell r="E729" t="str">
            <v>Xã Xuân ĐịnhVị trí 4120</v>
          </cell>
          <cell r="F729" t="str">
            <v>Các đường nhóm I</v>
          </cell>
        </row>
        <row r="730">
          <cell r="E730" t="str">
            <v>Xã Xuân ĐịnhVị trí 1165</v>
          </cell>
          <cell r="F730" t="str">
            <v>Các đường nhóm II</v>
          </cell>
        </row>
        <row r="731">
          <cell r="E731" t="str">
            <v>Xã Xuân ĐịnhVị trí 2145</v>
          </cell>
          <cell r="F731" t="str">
            <v>Các đường nhóm II</v>
          </cell>
        </row>
        <row r="732">
          <cell r="E732" t="str">
            <v>Xã Xuân ĐịnhVị trí 3130</v>
          </cell>
          <cell r="F732" t="str">
            <v>Các đường nhóm II</v>
          </cell>
        </row>
        <row r="733">
          <cell r="E733" t="str">
            <v>Xã Xuân ĐịnhVị trí 4110</v>
          </cell>
          <cell r="F733" t="str">
            <v>Các đường nhóm II</v>
          </cell>
        </row>
        <row r="734">
          <cell r="E734" t="str">
            <v>Xã Xuân ĐịnhVị trí 1160</v>
          </cell>
          <cell r="F734" t="str">
            <v>Các đường còn lại</v>
          </cell>
        </row>
        <row r="735">
          <cell r="E735" t="str">
            <v>Xã Xuân ĐịnhVị trí 2140</v>
          </cell>
          <cell r="F735" t="str">
            <v>Các đường còn lại</v>
          </cell>
        </row>
        <row r="736">
          <cell r="E736" t="str">
            <v>Xã Xuân ĐịnhVị trí 3120</v>
          </cell>
          <cell r="F736" t="str">
            <v>Các đường còn lại</v>
          </cell>
        </row>
        <row r="737">
          <cell r="E737" t="str">
            <v>Xã Xuân ĐịnhVị trí 4100</v>
          </cell>
          <cell r="F737" t="str">
            <v>Các đường còn lại</v>
          </cell>
        </row>
        <row r="738">
          <cell r="E738" t="str">
            <v>Xã Cẩm MỹVị trí 1220</v>
          </cell>
          <cell r="F738" t="str">
            <v>TTLG</v>
          </cell>
        </row>
        <row r="739">
          <cell r="E739" t="str">
            <v>Xã Cẩm MỹVị trí 2200</v>
          </cell>
          <cell r="F739" t="str">
            <v>TTLG</v>
          </cell>
        </row>
        <row r="740">
          <cell r="E740" t="str">
            <v>Xã Cẩm MỹVị trí 3180</v>
          </cell>
          <cell r="F740" t="str">
            <v>TTLG</v>
          </cell>
        </row>
        <row r="741">
          <cell r="E741" t="str">
            <v>Xã Cẩm MỹVị trí 4160</v>
          </cell>
          <cell r="F741" t="str">
            <v>TTLG</v>
          </cell>
        </row>
        <row r="742">
          <cell r="E742" t="str">
            <v>Xã Cẩm MỹVị trí 1160</v>
          </cell>
          <cell r="F742" t="str">
            <v>Các đường nhóm I</v>
          </cell>
        </row>
        <row r="743">
          <cell r="E743" t="str">
            <v>Xã Cẩm MỹVị trí 2150</v>
          </cell>
          <cell r="F743" t="str">
            <v>Các đường nhóm I</v>
          </cell>
        </row>
        <row r="744">
          <cell r="E744" t="str">
            <v>Xã Cẩm MỹVị trí 3140</v>
          </cell>
          <cell r="F744" t="str">
            <v>Các đường nhóm I</v>
          </cell>
        </row>
        <row r="745">
          <cell r="E745" t="str">
            <v>Xã Cẩm MỹVị trí 4120</v>
          </cell>
          <cell r="F745" t="str">
            <v>Các đường nhóm I</v>
          </cell>
        </row>
        <row r="746">
          <cell r="E746" t="str">
            <v>Xã Cẩm MỹVị trí 1150</v>
          </cell>
          <cell r="F746" t="str">
            <v>Các đường nhóm II</v>
          </cell>
        </row>
        <row r="747">
          <cell r="E747" t="str">
            <v>Xã Cẩm MỹVị trí 2140</v>
          </cell>
          <cell r="F747" t="str">
            <v>Các đường nhóm II</v>
          </cell>
        </row>
        <row r="748">
          <cell r="E748" t="str">
            <v>Xã Cẩm MỹVị trí 3130</v>
          </cell>
          <cell r="F748" t="str">
            <v>Các đường nhóm II</v>
          </cell>
        </row>
        <row r="749">
          <cell r="E749" t="str">
            <v>Xã Cẩm MỹVị trí 4110</v>
          </cell>
          <cell r="F749" t="str">
            <v>Các đường nhóm II</v>
          </cell>
        </row>
        <row r="750">
          <cell r="E750" t="str">
            <v>Xã Cẩm MỹVị trí 1140</v>
          </cell>
          <cell r="F750" t="str">
            <v>Các đường còn lại</v>
          </cell>
        </row>
        <row r="751">
          <cell r="E751" t="str">
            <v>Xã Cẩm MỹVị trí 2130</v>
          </cell>
          <cell r="F751" t="str">
            <v>Các đường còn lại</v>
          </cell>
        </row>
        <row r="752">
          <cell r="E752" t="str">
            <v>Xã Cẩm MỹVị trí 3120</v>
          </cell>
          <cell r="F752" t="str">
            <v>Các đường còn lại</v>
          </cell>
        </row>
        <row r="753">
          <cell r="E753" t="str">
            <v>Xã Cẩm MỹVị trí 4100</v>
          </cell>
          <cell r="F753" t="str">
            <v>Các đường còn lại</v>
          </cell>
        </row>
        <row r="754">
          <cell r="E754" t="str">
            <v>Xã Cẩm MỹVị trí 1160</v>
          </cell>
          <cell r="F754" t="str">
            <v>Các đường nhóm I</v>
          </cell>
        </row>
        <row r="755">
          <cell r="E755" t="str">
            <v>Xã Cẩm MỹVị trí 2150</v>
          </cell>
          <cell r="F755" t="str">
            <v>Các đường nhóm I</v>
          </cell>
        </row>
        <row r="756">
          <cell r="E756" t="str">
            <v>Xã Cẩm MỹVị trí 3140</v>
          </cell>
          <cell r="F756" t="str">
            <v>Các đường nhóm I</v>
          </cell>
        </row>
        <row r="757">
          <cell r="E757" t="str">
            <v>Xã Cẩm MỹVị trí 4120</v>
          </cell>
          <cell r="F757" t="str">
            <v>Các đường nhóm I</v>
          </cell>
        </row>
        <row r="758">
          <cell r="E758" t="str">
            <v>Xã Cẩm MỹVị trí 1150</v>
          </cell>
          <cell r="F758" t="str">
            <v>Các đường nhóm II</v>
          </cell>
        </row>
        <row r="759">
          <cell r="E759" t="str">
            <v>Xã Cẩm MỹVị trí 2140</v>
          </cell>
          <cell r="F759" t="str">
            <v>Các đường nhóm II</v>
          </cell>
        </row>
        <row r="760">
          <cell r="E760" t="str">
            <v>Xã Cẩm MỹVị trí 3130</v>
          </cell>
          <cell r="F760" t="str">
            <v>Các đường nhóm II</v>
          </cell>
        </row>
        <row r="761">
          <cell r="E761" t="str">
            <v>Xã Cẩm MỹVị trí 4110</v>
          </cell>
          <cell r="F761" t="str">
            <v>Các đường nhóm II</v>
          </cell>
        </row>
        <row r="762">
          <cell r="E762" t="str">
            <v>Xã Cẩm MỹVị trí 1140</v>
          </cell>
          <cell r="F762" t="str">
            <v>Các đường còn lại</v>
          </cell>
        </row>
        <row r="763">
          <cell r="E763" t="str">
            <v>Xã Cẩm MỹVị trí 2130</v>
          </cell>
          <cell r="F763" t="str">
            <v>Các đường còn lại</v>
          </cell>
        </row>
        <row r="764">
          <cell r="E764" t="str">
            <v>Xã Cẩm MỹVị trí 3120</v>
          </cell>
          <cell r="F764" t="str">
            <v>Các đường còn lại</v>
          </cell>
        </row>
        <row r="765">
          <cell r="E765" t="str">
            <v>Xã Cẩm MỹVị trí 4100</v>
          </cell>
          <cell r="F765" t="str">
            <v>Các đường còn lại</v>
          </cell>
        </row>
        <row r="766">
          <cell r="E766" t="str">
            <v>Xã Cẩm MỹVị trí 1160</v>
          </cell>
          <cell r="F766" t="str">
            <v>Các đường nhóm I</v>
          </cell>
        </row>
        <row r="767">
          <cell r="E767" t="str">
            <v>Xã Cẩm MỹVị trí 2150</v>
          </cell>
          <cell r="F767" t="str">
            <v>Các đường nhóm I</v>
          </cell>
        </row>
        <row r="768">
          <cell r="E768" t="str">
            <v>Xã Cẩm MỹVị trí 3140</v>
          </cell>
          <cell r="F768" t="str">
            <v>Các đường nhóm I</v>
          </cell>
        </row>
        <row r="769">
          <cell r="E769" t="str">
            <v>Xã Cẩm MỹVị trí 4120</v>
          </cell>
          <cell r="F769" t="str">
            <v>Các đường nhóm I</v>
          </cell>
        </row>
        <row r="770">
          <cell r="E770" t="str">
            <v>Xã Cẩm MỹVị trí 1150</v>
          </cell>
          <cell r="F770" t="str">
            <v>Các đường nhóm II</v>
          </cell>
        </row>
        <row r="771">
          <cell r="E771" t="str">
            <v>Xã Cẩm MỹVị trí 2140</v>
          </cell>
          <cell r="F771" t="str">
            <v>Các đường nhóm II</v>
          </cell>
        </row>
        <row r="772">
          <cell r="E772" t="str">
            <v>Xã Cẩm MỹVị trí 3130</v>
          </cell>
          <cell r="F772" t="str">
            <v>Các đường nhóm II</v>
          </cell>
        </row>
        <row r="773">
          <cell r="E773" t="str">
            <v>Xã Cẩm MỹVị trí 4110</v>
          </cell>
          <cell r="F773" t="str">
            <v>Các đường nhóm II</v>
          </cell>
        </row>
        <row r="774">
          <cell r="E774" t="str">
            <v>Xã Cẩm MỹVị trí 1140</v>
          </cell>
          <cell r="F774" t="str">
            <v>Các đường còn lại</v>
          </cell>
        </row>
        <row r="775">
          <cell r="E775" t="str">
            <v>Xã Cẩm MỹVị trí 2130</v>
          </cell>
          <cell r="F775" t="str">
            <v>Các đường còn lại</v>
          </cell>
        </row>
        <row r="776">
          <cell r="E776" t="str">
            <v>Xã Cẩm MỹVị trí 3120</v>
          </cell>
          <cell r="F776" t="str">
            <v>Các đường còn lại</v>
          </cell>
        </row>
        <row r="777">
          <cell r="E777" t="str">
            <v>Xã Cẩm MỹVị trí 4100</v>
          </cell>
          <cell r="F777" t="str">
            <v>Các đường còn lại</v>
          </cell>
        </row>
        <row r="778">
          <cell r="E778" t="str">
            <v>Xã Xuân QuếVị trí 1160</v>
          </cell>
          <cell r="F778" t="str">
            <v>Các đường nhóm I</v>
          </cell>
        </row>
        <row r="779">
          <cell r="E779" t="str">
            <v>Xã Xuân QuếVị trí 2150</v>
          </cell>
          <cell r="F779" t="str">
            <v>Các đường nhóm I</v>
          </cell>
        </row>
        <row r="780">
          <cell r="E780" t="str">
            <v>Xã Xuân QuếVị trí 3140</v>
          </cell>
          <cell r="F780" t="str">
            <v>Các đường nhóm I</v>
          </cell>
        </row>
        <row r="781">
          <cell r="E781" t="str">
            <v>Xã Xuân QuếVị trí 4120</v>
          </cell>
          <cell r="F781" t="str">
            <v>Các đường nhóm I</v>
          </cell>
        </row>
        <row r="782">
          <cell r="E782" t="str">
            <v>Xã Xuân QuếVị trí 1150</v>
          </cell>
          <cell r="F782" t="str">
            <v>Các đường nhóm II</v>
          </cell>
        </row>
        <row r="783">
          <cell r="E783" t="str">
            <v>Xã Xuân QuếVị trí 2140</v>
          </cell>
          <cell r="F783" t="str">
            <v>Các đường nhóm II</v>
          </cell>
        </row>
        <row r="784">
          <cell r="E784" t="str">
            <v>Xã Xuân QuếVị trí 3130</v>
          </cell>
          <cell r="F784" t="str">
            <v>Các đường nhóm II</v>
          </cell>
        </row>
        <row r="785">
          <cell r="E785" t="str">
            <v>Xã Xuân QuếVị trí 4110</v>
          </cell>
          <cell r="F785" t="str">
            <v>Các đường nhóm II</v>
          </cell>
        </row>
        <row r="786">
          <cell r="E786" t="str">
            <v>Xã Xuân QuếVị trí 1140</v>
          </cell>
          <cell r="F786" t="str">
            <v>Các đường còn lại</v>
          </cell>
        </row>
        <row r="787">
          <cell r="E787" t="str">
            <v>Xã Xuân QuếVị trí 2130</v>
          </cell>
          <cell r="F787" t="str">
            <v>Các đường còn lại</v>
          </cell>
        </row>
        <row r="788">
          <cell r="E788" t="str">
            <v>Xã Xuân QuếVị trí 3120</v>
          </cell>
          <cell r="F788" t="str">
            <v>Các đường còn lại</v>
          </cell>
        </row>
        <row r="789">
          <cell r="E789" t="str">
            <v>Xã Xuân QuếVị trí 4100</v>
          </cell>
          <cell r="F789" t="str">
            <v>Các đường còn lại</v>
          </cell>
        </row>
        <row r="790">
          <cell r="E790" t="str">
            <v>Xã Xuân QuếVị trí 1160</v>
          </cell>
          <cell r="F790" t="str">
            <v>Các đường nhóm I</v>
          </cell>
        </row>
        <row r="791">
          <cell r="E791" t="str">
            <v>Xã Xuân QuếVị trí 2150</v>
          </cell>
          <cell r="F791" t="str">
            <v>Các đường nhóm I</v>
          </cell>
        </row>
        <row r="792">
          <cell r="E792" t="str">
            <v>Xã Xuân QuếVị trí 3140</v>
          </cell>
          <cell r="F792" t="str">
            <v>Các đường nhóm I</v>
          </cell>
        </row>
        <row r="793">
          <cell r="E793" t="str">
            <v>Xã Xuân QuếVị trí 4120</v>
          </cell>
          <cell r="F793" t="str">
            <v>Các đường nhóm I</v>
          </cell>
        </row>
        <row r="794">
          <cell r="E794" t="str">
            <v>Xã Xuân QuếVị trí 1150</v>
          </cell>
          <cell r="F794" t="str">
            <v>Các đường nhóm II</v>
          </cell>
        </row>
        <row r="795">
          <cell r="E795" t="str">
            <v>Xã Xuân QuếVị trí 2140</v>
          </cell>
          <cell r="F795" t="str">
            <v>Các đường nhóm II</v>
          </cell>
        </row>
        <row r="796">
          <cell r="E796" t="str">
            <v>Xã Xuân QuếVị trí 3130</v>
          </cell>
          <cell r="F796" t="str">
            <v>Các đường nhóm II</v>
          </cell>
        </row>
        <row r="797">
          <cell r="E797" t="str">
            <v>Xã Xuân QuếVị trí 4110</v>
          </cell>
          <cell r="F797" t="str">
            <v>Các đường nhóm II</v>
          </cell>
        </row>
        <row r="798">
          <cell r="E798" t="str">
            <v>Xã Xuân QuếVị trí 1140</v>
          </cell>
          <cell r="F798" t="str">
            <v>Các đường còn lại</v>
          </cell>
        </row>
        <row r="799">
          <cell r="E799" t="str">
            <v>Xã Xuân QuếVị trí 2130</v>
          </cell>
          <cell r="F799" t="str">
            <v>Các đường còn lại</v>
          </cell>
        </row>
        <row r="800">
          <cell r="E800" t="str">
            <v>Xã Xuân QuếVị trí 3120</v>
          </cell>
          <cell r="F800" t="str">
            <v>Các đường còn lại</v>
          </cell>
        </row>
        <row r="801">
          <cell r="E801" t="str">
            <v>Xã Xuân QuếVị trí 4100</v>
          </cell>
          <cell r="F801" t="str">
            <v>Các đường còn lại</v>
          </cell>
        </row>
        <row r="802">
          <cell r="E802" t="str">
            <v>Xã Xuân ĐườngVị trí 1220</v>
          </cell>
          <cell r="F802" t="str">
            <v>Các đường nhóm I</v>
          </cell>
        </row>
        <row r="803">
          <cell r="E803" t="str">
            <v>Xã Xuân ĐườngVị trí 2200</v>
          </cell>
          <cell r="F803" t="str">
            <v>Các đường nhóm I</v>
          </cell>
        </row>
        <row r="804">
          <cell r="E804" t="str">
            <v>Xã Xuân ĐườngVị trí 3180</v>
          </cell>
          <cell r="F804" t="str">
            <v>Các đường nhóm I</v>
          </cell>
        </row>
        <row r="805">
          <cell r="E805" t="str">
            <v>Xã Xuân ĐườngVị trí 4150</v>
          </cell>
          <cell r="F805" t="str">
            <v>Các đường nhóm I</v>
          </cell>
        </row>
        <row r="806">
          <cell r="E806" t="str">
            <v>Xã Xuân ĐườngVị trí 1210</v>
          </cell>
          <cell r="F806" t="str">
            <v>Các đường nhóm II</v>
          </cell>
        </row>
        <row r="807">
          <cell r="E807" t="str">
            <v>Xã Xuân ĐườngVị trí 2190</v>
          </cell>
          <cell r="F807" t="str">
            <v>Các đường nhóm II</v>
          </cell>
        </row>
        <row r="808">
          <cell r="E808" t="str">
            <v>Xã Xuân ĐườngVị trí 3170</v>
          </cell>
          <cell r="F808" t="str">
            <v>Các đường nhóm II</v>
          </cell>
        </row>
        <row r="809">
          <cell r="E809" t="str">
            <v>Xã Xuân ĐườngVị trí 4140</v>
          </cell>
          <cell r="F809" t="str">
            <v>Các đường nhóm II</v>
          </cell>
        </row>
        <row r="810">
          <cell r="E810" t="str">
            <v>Xã Xuân ĐườngVị trí 1200</v>
          </cell>
          <cell r="F810" t="str">
            <v>Các đường còn lại</v>
          </cell>
        </row>
        <row r="811">
          <cell r="E811" t="str">
            <v>Xã Xuân ĐườngVị trí 2180</v>
          </cell>
          <cell r="F811" t="str">
            <v>Các đường còn lại</v>
          </cell>
        </row>
        <row r="812">
          <cell r="E812" t="str">
            <v>Xã Xuân ĐườngVị trí 3160</v>
          </cell>
          <cell r="F812" t="str">
            <v>Các đường còn lại</v>
          </cell>
        </row>
        <row r="813">
          <cell r="E813" t="str">
            <v>Xã Xuân ĐườngVị trí 4130</v>
          </cell>
          <cell r="F813" t="str">
            <v>Các đường còn lại</v>
          </cell>
        </row>
        <row r="814">
          <cell r="E814" t="str">
            <v>Xã Xuân ĐườngVị trí 1160</v>
          </cell>
          <cell r="F814" t="str">
            <v>Các đường nhóm I</v>
          </cell>
        </row>
        <row r="815">
          <cell r="E815" t="str">
            <v>Xã Xuân ĐườngVị trí 2150</v>
          </cell>
          <cell r="F815" t="str">
            <v>Các đường nhóm I</v>
          </cell>
        </row>
        <row r="816">
          <cell r="E816" t="str">
            <v>Xã Xuân ĐườngVị trí 3140</v>
          </cell>
          <cell r="F816" t="str">
            <v>Các đường nhóm I</v>
          </cell>
        </row>
        <row r="817">
          <cell r="E817" t="str">
            <v>Xã Xuân ĐườngVị trí 4120</v>
          </cell>
          <cell r="F817" t="str">
            <v>Các đường nhóm I</v>
          </cell>
        </row>
        <row r="818">
          <cell r="E818" t="str">
            <v>Xã Xuân ĐườngVị trí 1150</v>
          </cell>
          <cell r="F818" t="str">
            <v>Các đường nhóm II</v>
          </cell>
        </row>
        <row r="819">
          <cell r="E819" t="str">
            <v>Xã Xuân ĐườngVị trí 2140</v>
          </cell>
          <cell r="F819" t="str">
            <v>Các đường nhóm II</v>
          </cell>
        </row>
        <row r="820">
          <cell r="E820" t="str">
            <v>Xã Xuân ĐườngVị trí 3130</v>
          </cell>
          <cell r="F820" t="str">
            <v>Các đường nhóm II</v>
          </cell>
        </row>
        <row r="821">
          <cell r="E821" t="str">
            <v>Xã Xuân ĐườngVị trí 4110</v>
          </cell>
          <cell r="F821" t="str">
            <v>Các đường nhóm II</v>
          </cell>
        </row>
        <row r="822">
          <cell r="E822" t="str">
            <v>Xã Xuân ĐườngVị trí 1140</v>
          </cell>
          <cell r="F822" t="str">
            <v>Các đường còn lại</v>
          </cell>
        </row>
        <row r="823">
          <cell r="E823" t="str">
            <v>Xã Xuân ĐườngVị trí 2130</v>
          </cell>
          <cell r="F823" t="str">
            <v>Các đường còn lại</v>
          </cell>
        </row>
        <row r="824">
          <cell r="E824" t="str">
            <v>Xã Xuân ĐườngVị trí 3120</v>
          </cell>
          <cell r="F824" t="str">
            <v>Các đường còn lại</v>
          </cell>
        </row>
        <row r="825">
          <cell r="E825" t="str">
            <v>Xã Xuân ĐườngVị trí 4100</v>
          </cell>
          <cell r="F825" t="str">
            <v>Các đường còn lại</v>
          </cell>
        </row>
        <row r="826">
          <cell r="E826" t="str">
            <v>Xã Xuân ĐườngVị trí 1160</v>
          </cell>
          <cell r="F826" t="str">
            <v>Các đường nhóm I</v>
          </cell>
        </row>
        <row r="827">
          <cell r="E827" t="str">
            <v>Xã Xuân ĐườngVị trí 2150</v>
          </cell>
          <cell r="F827" t="str">
            <v>Các đường nhóm I</v>
          </cell>
        </row>
        <row r="828">
          <cell r="E828" t="str">
            <v>Xã Xuân ĐườngVị trí 3140</v>
          </cell>
          <cell r="F828" t="str">
            <v>Các đường nhóm I</v>
          </cell>
        </row>
        <row r="829">
          <cell r="E829" t="str">
            <v>Xã Xuân ĐườngVị trí 4120</v>
          </cell>
          <cell r="F829" t="str">
            <v>Các đường nhóm I</v>
          </cell>
        </row>
        <row r="830">
          <cell r="E830" t="str">
            <v>Xã Xuân ĐườngVị trí 1150</v>
          </cell>
          <cell r="F830" t="str">
            <v>Các đường nhóm II</v>
          </cell>
        </row>
        <row r="831">
          <cell r="E831" t="str">
            <v>Xã Xuân ĐườngVị trí 2140</v>
          </cell>
          <cell r="F831" t="str">
            <v>Các đường nhóm II</v>
          </cell>
        </row>
        <row r="832">
          <cell r="E832" t="str">
            <v>Xã Xuân ĐườngVị trí 3130</v>
          </cell>
          <cell r="F832" t="str">
            <v>Các đường nhóm II</v>
          </cell>
        </row>
        <row r="833">
          <cell r="E833" t="str">
            <v>Xã Xuân ĐườngVị trí 4110</v>
          </cell>
          <cell r="F833" t="str">
            <v>Các đường nhóm II</v>
          </cell>
        </row>
        <row r="834">
          <cell r="E834" t="str">
            <v>Xã Xuân ĐườngVị trí 1140</v>
          </cell>
          <cell r="F834" t="str">
            <v>Các đường còn lại</v>
          </cell>
        </row>
        <row r="835">
          <cell r="E835" t="str">
            <v>Xã Xuân ĐườngVị trí 2130</v>
          </cell>
          <cell r="F835" t="str">
            <v>Các đường còn lại</v>
          </cell>
        </row>
        <row r="836">
          <cell r="E836" t="str">
            <v>Xã Xuân ĐườngVị trí 3120</v>
          </cell>
          <cell r="F836" t="str">
            <v>Các đường còn lại</v>
          </cell>
        </row>
        <row r="837">
          <cell r="E837" t="str">
            <v>Xã Xuân ĐườngVị trí 4100</v>
          </cell>
          <cell r="F837" t="str">
            <v>Các đường còn lại</v>
          </cell>
        </row>
        <row r="838">
          <cell r="E838" t="str">
            <v>Xã Sông RayVị trí 1160</v>
          </cell>
          <cell r="F838" t="str">
            <v>Các đường nhóm I</v>
          </cell>
        </row>
        <row r="839">
          <cell r="E839" t="str">
            <v>Xã Sông RayVị trí 2150</v>
          </cell>
          <cell r="F839" t="str">
            <v>Các đường nhóm I</v>
          </cell>
        </row>
        <row r="840">
          <cell r="E840" t="str">
            <v>Xã Sông RayVị trí 3140</v>
          </cell>
          <cell r="F840" t="str">
            <v>Các đường nhóm I</v>
          </cell>
        </row>
        <row r="841">
          <cell r="E841" t="str">
            <v>Xã Sông RayVị trí 4120</v>
          </cell>
          <cell r="F841" t="str">
            <v>Các đường nhóm I</v>
          </cell>
        </row>
        <row r="842">
          <cell r="E842" t="str">
            <v>Xã Sông RayVị trí 1150</v>
          </cell>
          <cell r="F842" t="str">
            <v>Các đường nhóm II</v>
          </cell>
        </row>
        <row r="843">
          <cell r="E843" t="str">
            <v>Xã Sông RayVị trí 2140</v>
          </cell>
          <cell r="F843" t="str">
            <v>Các đường nhóm II</v>
          </cell>
        </row>
        <row r="844">
          <cell r="E844" t="str">
            <v>Xã Sông RayVị trí 3130</v>
          </cell>
          <cell r="F844" t="str">
            <v>Các đường nhóm II</v>
          </cell>
        </row>
        <row r="845">
          <cell r="E845" t="str">
            <v>Xã Sông RayVị trí 4110</v>
          </cell>
          <cell r="F845" t="str">
            <v>Các đường nhóm II</v>
          </cell>
        </row>
        <row r="846">
          <cell r="E846" t="str">
            <v>Xã Sông RayVị trí 1140</v>
          </cell>
          <cell r="F846" t="str">
            <v>Các đường còn lại</v>
          </cell>
        </row>
        <row r="847">
          <cell r="E847" t="str">
            <v>Xã Sông RayVị trí 2130</v>
          </cell>
          <cell r="F847" t="str">
            <v>Các đường còn lại</v>
          </cell>
        </row>
        <row r="848">
          <cell r="E848" t="str">
            <v>Xã Sông RayVị trí 3120</v>
          </cell>
          <cell r="F848" t="str">
            <v>Các đường còn lại</v>
          </cell>
        </row>
        <row r="849">
          <cell r="E849" t="str">
            <v>Xã Sông RayVị trí 4100</v>
          </cell>
          <cell r="F849" t="str">
            <v>Các đường còn lại</v>
          </cell>
        </row>
        <row r="850">
          <cell r="E850" t="str">
            <v>Xã Sông RayVị trí 1160</v>
          </cell>
          <cell r="F850" t="str">
            <v>Các đường nhóm I</v>
          </cell>
        </row>
        <row r="851">
          <cell r="E851" t="str">
            <v>Xã Sông RayVị trí 2150</v>
          </cell>
          <cell r="F851" t="str">
            <v>Các đường nhóm I</v>
          </cell>
        </row>
        <row r="852">
          <cell r="E852" t="str">
            <v>Xã Sông RayVị trí 3140</v>
          </cell>
          <cell r="F852" t="str">
            <v>Các đường nhóm I</v>
          </cell>
        </row>
        <row r="853">
          <cell r="E853" t="str">
            <v>Xã Sông RayVị trí 4120</v>
          </cell>
          <cell r="F853" t="str">
            <v>Các đường nhóm I</v>
          </cell>
        </row>
        <row r="854">
          <cell r="E854" t="str">
            <v>Xã Sông RayVị trí 1150</v>
          </cell>
          <cell r="F854" t="str">
            <v>Các đường nhóm II</v>
          </cell>
        </row>
        <row r="855">
          <cell r="E855" t="str">
            <v>Xã Sông RayVị trí 2140</v>
          </cell>
          <cell r="F855" t="str">
            <v>Các đường nhóm II</v>
          </cell>
        </row>
        <row r="856">
          <cell r="E856" t="str">
            <v>Xã Sông RayVị trí 3130</v>
          </cell>
          <cell r="F856" t="str">
            <v>Các đường nhóm II</v>
          </cell>
        </row>
        <row r="857">
          <cell r="E857" t="str">
            <v>Xã Sông RayVị trí 4110</v>
          </cell>
          <cell r="F857" t="str">
            <v>Các đường nhóm II</v>
          </cell>
        </row>
        <row r="858">
          <cell r="E858" t="str">
            <v>Xã Sông RayVị trí 1140</v>
          </cell>
          <cell r="F858" t="str">
            <v>Các đường còn lại</v>
          </cell>
        </row>
        <row r="859">
          <cell r="E859" t="str">
            <v>Xã Sông RayVị trí 2130</v>
          </cell>
          <cell r="F859" t="str">
            <v>Các đường còn lại</v>
          </cell>
        </row>
        <row r="860">
          <cell r="E860" t="str">
            <v>Xã Sông RayVị trí 3120</v>
          </cell>
          <cell r="F860" t="str">
            <v>Các đường còn lại</v>
          </cell>
        </row>
        <row r="861">
          <cell r="E861" t="str">
            <v>Xã Sông RayVị trí 4100</v>
          </cell>
          <cell r="F861" t="str">
            <v>Các đường còn lại</v>
          </cell>
        </row>
        <row r="862">
          <cell r="E862" t="str">
            <v>Xã Xuân ĐôngVị trí 1160</v>
          </cell>
          <cell r="F862" t="str">
            <v>Các đường nhóm I</v>
          </cell>
        </row>
        <row r="863">
          <cell r="E863" t="str">
            <v>Xã Xuân ĐôngVị trí 2150</v>
          </cell>
          <cell r="F863" t="str">
            <v>Các đường nhóm I</v>
          </cell>
        </row>
        <row r="864">
          <cell r="E864" t="str">
            <v>Xã Xuân ĐôngVị trí 3140</v>
          </cell>
          <cell r="F864" t="str">
            <v>Các đường nhóm I</v>
          </cell>
        </row>
        <row r="865">
          <cell r="E865" t="str">
            <v>Xã Xuân ĐôngVị trí 4120</v>
          </cell>
          <cell r="F865" t="str">
            <v>Các đường nhóm I</v>
          </cell>
        </row>
        <row r="866">
          <cell r="E866" t="str">
            <v>Xã Xuân ĐôngVị trí 1150</v>
          </cell>
          <cell r="F866" t="str">
            <v>Các đường nhóm II</v>
          </cell>
        </row>
        <row r="867">
          <cell r="E867" t="str">
            <v>Xã Xuân ĐôngVị trí 2140</v>
          </cell>
          <cell r="F867" t="str">
            <v>Các đường nhóm II</v>
          </cell>
        </row>
        <row r="868">
          <cell r="E868" t="str">
            <v>Xã Xuân ĐôngVị trí 3130</v>
          </cell>
          <cell r="F868" t="str">
            <v>Các đường nhóm II</v>
          </cell>
        </row>
        <row r="869">
          <cell r="E869" t="str">
            <v>Xã Xuân ĐôngVị trí 4110</v>
          </cell>
          <cell r="F869" t="str">
            <v>Các đường nhóm II</v>
          </cell>
        </row>
        <row r="870">
          <cell r="E870" t="str">
            <v>Xã Xuân ĐôngVị trí 1140</v>
          </cell>
          <cell r="F870" t="str">
            <v>Các đường còn lại</v>
          </cell>
        </row>
        <row r="871">
          <cell r="E871" t="str">
            <v>Xã Xuân ĐôngVị trí 2130</v>
          </cell>
          <cell r="F871" t="str">
            <v>Các đường còn lại</v>
          </cell>
        </row>
        <row r="872">
          <cell r="E872" t="str">
            <v>Xã Xuân ĐôngVị trí 3120</v>
          </cell>
          <cell r="F872" t="str">
            <v>Các đường còn lại</v>
          </cell>
        </row>
        <row r="873">
          <cell r="E873" t="str">
            <v>Xã Xuân ĐôngVị trí 4100</v>
          </cell>
          <cell r="F873" t="str">
            <v>Các đường còn lại</v>
          </cell>
        </row>
        <row r="874">
          <cell r="E874" t="str">
            <v>Xã Xuân ĐôngVị trí 1160</v>
          </cell>
          <cell r="F874" t="str">
            <v>Các đường nhóm I</v>
          </cell>
        </row>
        <row r="875">
          <cell r="E875" t="str">
            <v>Xã Xuân ĐôngVị trí 2150</v>
          </cell>
          <cell r="F875" t="str">
            <v>Các đường nhóm I</v>
          </cell>
        </row>
        <row r="876">
          <cell r="E876" t="str">
            <v>Xã Xuân ĐôngVị trí 3140</v>
          </cell>
          <cell r="F876" t="str">
            <v>Các đường nhóm I</v>
          </cell>
        </row>
        <row r="877">
          <cell r="E877" t="str">
            <v>Xã Xuân ĐôngVị trí 4120</v>
          </cell>
          <cell r="F877" t="str">
            <v>Các đường nhóm I</v>
          </cell>
        </row>
        <row r="878">
          <cell r="E878" t="str">
            <v>Xã Xuân ĐôngVị trí 1150</v>
          </cell>
          <cell r="F878" t="str">
            <v>Các đường nhóm II</v>
          </cell>
        </row>
        <row r="879">
          <cell r="E879" t="str">
            <v>Xã Xuân ĐôngVị trí 2140</v>
          </cell>
          <cell r="F879" t="str">
            <v>Các đường nhóm II</v>
          </cell>
        </row>
        <row r="880">
          <cell r="E880" t="str">
            <v>Xã Xuân ĐôngVị trí 3130</v>
          </cell>
          <cell r="F880" t="str">
            <v>Các đường nhóm II</v>
          </cell>
        </row>
        <row r="881">
          <cell r="E881" t="str">
            <v>Xã Xuân ĐôngVị trí 4110</v>
          </cell>
          <cell r="F881" t="str">
            <v>Các đường nhóm II</v>
          </cell>
        </row>
        <row r="882">
          <cell r="E882" t="str">
            <v>Xã Xuân ĐôngVị trí 1140</v>
          </cell>
          <cell r="F882" t="str">
            <v>Các đường còn lại</v>
          </cell>
        </row>
        <row r="883">
          <cell r="E883" t="str">
            <v>Xã Xuân ĐôngVị trí 2130</v>
          </cell>
          <cell r="F883" t="str">
            <v>Các đường còn lại</v>
          </cell>
        </row>
        <row r="884">
          <cell r="E884" t="str">
            <v>Xã Xuân ĐôngVị trí 3120</v>
          </cell>
          <cell r="F884" t="str">
            <v>Các đường còn lại</v>
          </cell>
        </row>
        <row r="885">
          <cell r="E885" t="str">
            <v>Xã Xuân ĐôngVị trí 4100</v>
          </cell>
          <cell r="F885" t="str">
            <v>Các đường còn lại</v>
          </cell>
        </row>
        <row r="886">
          <cell r="E886" t="str">
            <v>Xã Xuân ĐôngVị trí 1160</v>
          </cell>
          <cell r="F886" t="str">
            <v>Các đường nhóm I</v>
          </cell>
        </row>
        <row r="887">
          <cell r="E887" t="str">
            <v>Xã Xuân ĐôngVị trí 2150</v>
          </cell>
          <cell r="F887" t="str">
            <v>Các đường nhóm I</v>
          </cell>
        </row>
        <row r="888">
          <cell r="E888" t="str">
            <v>Xã Xuân ĐôngVị trí 3140</v>
          </cell>
          <cell r="F888" t="str">
            <v>Các đường nhóm I</v>
          </cell>
        </row>
        <row r="889">
          <cell r="E889" t="str">
            <v>Xã Xuân ĐôngVị trí 4120</v>
          </cell>
          <cell r="F889" t="str">
            <v>Các đường nhóm I</v>
          </cell>
        </row>
        <row r="890">
          <cell r="E890" t="str">
            <v>Xã Xuân ĐôngVị trí 1150</v>
          </cell>
          <cell r="F890" t="str">
            <v>Các đường nhóm II</v>
          </cell>
        </row>
        <row r="891">
          <cell r="E891" t="str">
            <v>Xã Xuân ĐôngVị trí 2140</v>
          </cell>
          <cell r="F891" t="str">
            <v>Các đường nhóm II</v>
          </cell>
        </row>
        <row r="892">
          <cell r="E892" t="str">
            <v>Xã Xuân ĐôngVị trí 3130</v>
          </cell>
          <cell r="F892" t="str">
            <v>Các đường nhóm II</v>
          </cell>
        </row>
        <row r="893">
          <cell r="E893" t="str">
            <v>Xã Xuân ĐôngVị trí 4110</v>
          </cell>
          <cell r="F893" t="str">
            <v>Các đường nhóm II</v>
          </cell>
        </row>
        <row r="894">
          <cell r="E894" t="str">
            <v>Xã Xuân ĐôngVị trí 1140</v>
          </cell>
          <cell r="F894" t="str">
            <v>Các đường còn lại</v>
          </cell>
        </row>
        <row r="895">
          <cell r="E895" t="str">
            <v>Xã Xuân ĐôngVị trí 2130</v>
          </cell>
          <cell r="F895" t="str">
            <v>Các đường còn lại</v>
          </cell>
        </row>
        <row r="896">
          <cell r="E896" t="str">
            <v>Xã Xuân ĐôngVị trí 3120</v>
          </cell>
          <cell r="F896" t="str">
            <v>Các đường còn lại</v>
          </cell>
        </row>
        <row r="897">
          <cell r="E897" t="str">
            <v>Xã Xuân ĐôngVị trí 4100</v>
          </cell>
          <cell r="F897" t="str">
            <v>Các đường còn lại</v>
          </cell>
        </row>
        <row r="898">
          <cell r="E898" t="str">
            <v>Xã Trảng BomVị trí 1250</v>
          </cell>
          <cell r="F898" t="str">
            <v>TTTB</v>
          </cell>
        </row>
        <row r="899">
          <cell r="E899" t="str">
            <v>Xã Trảng BomVị trí 2220</v>
          </cell>
          <cell r="F899" t="str">
            <v>TTTB</v>
          </cell>
        </row>
        <row r="900">
          <cell r="E900" t="str">
            <v>Xã Trảng BomVị trí 3200</v>
          </cell>
          <cell r="F900" t="str">
            <v>TTTB</v>
          </cell>
        </row>
        <row r="901">
          <cell r="E901" t="str">
            <v>Xã Trảng BomVị trí 4180</v>
          </cell>
          <cell r="F901" t="str">
            <v>TTTB</v>
          </cell>
        </row>
        <row r="902">
          <cell r="E902" t="str">
            <v>Xã Trảng BomVị trí 1220</v>
          </cell>
          <cell r="F902" t="str">
            <v>Các đường nhóm I</v>
          </cell>
        </row>
        <row r="903">
          <cell r="E903" t="str">
            <v>Xã Trảng BomVị trí 2200</v>
          </cell>
          <cell r="F903" t="str">
            <v>Các đường nhóm I</v>
          </cell>
        </row>
        <row r="904">
          <cell r="E904" t="str">
            <v>Xã Trảng BomVị trí 3180</v>
          </cell>
          <cell r="F904" t="str">
            <v>Các đường nhóm I</v>
          </cell>
        </row>
        <row r="905">
          <cell r="E905" t="str">
            <v>Xã Trảng BomVị trí 4160</v>
          </cell>
          <cell r="F905" t="str">
            <v>Các đường nhóm I</v>
          </cell>
        </row>
        <row r="906">
          <cell r="E906" t="str">
            <v>Xã Trảng BomVị trí 1210</v>
          </cell>
          <cell r="F906" t="str">
            <v>Các đường nhóm II</v>
          </cell>
        </row>
        <row r="907">
          <cell r="E907" t="str">
            <v>Xã Trảng BomVị trí 2190</v>
          </cell>
          <cell r="F907" t="str">
            <v>Các đường nhóm II</v>
          </cell>
        </row>
        <row r="908">
          <cell r="E908" t="str">
            <v>Xã Trảng BomVị trí 3170</v>
          </cell>
          <cell r="F908" t="str">
            <v>Các đường nhóm II</v>
          </cell>
        </row>
        <row r="909">
          <cell r="E909" t="str">
            <v>Xã Trảng BomVị trí 4140</v>
          </cell>
          <cell r="F909" t="str">
            <v>Các đường nhóm II</v>
          </cell>
        </row>
        <row r="910">
          <cell r="E910" t="str">
            <v>Xã Trảng BomVị trí 1200</v>
          </cell>
          <cell r="F910" t="str">
            <v>Các đường còn lại</v>
          </cell>
        </row>
        <row r="911">
          <cell r="E911" t="str">
            <v>Xã Trảng BomVị trí 2180</v>
          </cell>
          <cell r="F911" t="str">
            <v>Các đường còn lại</v>
          </cell>
        </row>
        <row r="912">
          <cell r="E912" t="str">
            <v>Xã Trảng BomVị trí 3160</v>
          </cell>
          <cell r="F912" t="str">
            <v>Các đường còn lại</v>
          </cell>
        </row>
        <row r="913">
          <cell r="E913" t="str">
            <v>Xã Trảng BomVị trí 4130</v>
          </cell>
          <cell r="F913" t="str">
            <v>Các đường còn lại</v>
          </cell>
        </row>
        <row r="914">
          <cell r="E914" t="str">
            <v>Xã Trảng BomVị trí 1170</v>
          </cell>
          <cell r="F914" t="str">
            <v>Các đường nhóm I</v>
          </cell>
        </row>
        <row r="915">
          <cell r="E915" t="str">
            <v>Xã Trảng BomVị trí 2150</v>
          </cell>
          <cell r="F915" t="str">
            <v>Các đường nhóm I</v>
          </cell>
        </row>
        <row r="916">
          <cell r="E916" t="str">
            <v>Xã Trảng BomVị trí 3135</v>
          </cell>
          <cell r="F916" t="str">
            <v>Các đường nhóm I</v>
          </cell>
        </row>
        <row r="917">
          <cell r="E917" t="str">
            <v>Xã Trảng BomVị trí 4120</v>
          </cell>
          <cell r="F917" t="str">
            <v>Các đường nhóm I</v>
          </cell>
        </row>
        <row r="918">
          <cell r="E918" t="str">
            <v>Xã Trảng BomVị trí 1165</v>
          </cell>
          <cell r="F918" t="str">
            <v>Các đường nhóm II</v>
          </cell>
        </row>
        <row r="919">
          <cell r="E919" t="str">
            <v>Xã Trảng BomVị trí 2145</v>
          </cell>
          <cell r="F919" t="str">
            <v>Các đường nhóm II</v>
          </cell>
        </row>
        <row r="920">
          <cell r="E920" t="str">
            <v>Xã Trảng BomVị trí 3130</v>
          </cell>
          <cell r="F920" t="str">
            <v>Các đường nhóm II</v>
          </cell>
        </row>
        <row r="921">
          <cell r="E921" t="str">
            <v>Xã Trảng BomVị trí 4110</v>
          </cell>
          <cell r="F921" t="str">
            <v>Các đường nhóm II</v>
          </cell>
        </row>
        <row r="922">
          <cell r="E922" t="str">
            <v>Xã Trảng BomVị trí 1160</v>
          </cell>
          <cell r="F922" t="str">
            <v>Các đường còn lại</v>
          </cell>
        </row>
        <row r="923">
          <cell r="E923" t="str">
            <v>Xã Trảng BomVị trí 2140</v>
          </cell>
          <cell r="F923" t="str">
            <v>Các đường còn lại</v>
          </cell>
        </row>
        <row r="924">
          <cell r="E924" t="str">
            <v>Xã Trảng BomVị trí 3120</v>
          </cell>
          <cell r="F924" t="str">
            <v>Các đường còn lại</v>
          </cell>
        </row>
        <row r="925">
          <cell r="E925" t="str">
            <v>Xã Trảng BomVị trí 4100</v>
          </cell>
          <cell r="F925" t="str">
            <v>Các đường còn lại</v>
          </cell>
        </row>
        <row r="926">
          <cell r="E926" t="str">
            <v>Xã Trảng BomVị trí 1220</v>
          </cell>
          <cell r="F926" t="str">
            <v>Các đường nhóm I</v>
          </cell>
        </row>
        <row r="927">
          <cell r="E927" t="str">
            <v>Xã Trảng BomVị trí 2200</v>
          </cell>
          <cell r="F927" t="str">
            <v>Các đường nhóm I</v>
          </cell>
        </row>
        <row r="928">
          <cell r="E928" t="str">
            <v>Xã Trảng BomVị trí 3180</v>
          </cell>
          <cell r="F928" t="str">
            <v>Các đường nhóm I</v>
          </cell>
        </row>
        <row r="929">
          <cell r="E929" t="str">
            <v>Xã Trảng BomVị trí 4160</v>
          </cell>
          <cell r="F929" t="str">
            <v>Các đường nhóm I</v>
          </cell>
        </row>
        <row r="930">
          <cell r="E930" t="str">
            <v>Xã Trảng BomVị trí 1210</v>
          </cell>
          <cell r="F930" t="str">
            <v>Các đường nhóm II</v>
          </cell>
        </row>
        <row r="931">
          <cell r="E931" t="str">
            <v>Xã Trảng BomVị trí 2190</v>
          </cell>
          <cell r="F931" t="str">
            <v>Các đường nhóm II</v>
          </cell>
        </row>
        <row r="932">
          <cell r="E932" t="str">
            <v>Xã Trảng BomVị trí 3170</v>
          </cell>
          <cell r="F932" t="str">
            <v>Các đường nhóm II</v>
          </cell>
        </row>
        <row r="933">
          <cell r="E933" t="str">
            <v>Xã Trảng BomVị trí 4140</v>
          </cell>
          <cell r="F933" t="str">
            <v>Các đường nhóm II</v>
          </cell>
        </row>
        <row r="934">
          <cell r="E934" t="str">
            <v>Xã Trảng BomVị trí 1200</v>
          </cell>
          <cell r="F934" t="str">
            <v>Các đường còn lại</v>
          </cell>
        </row>
        <row r="935">
          <cell r="E935" t="str">
            <v>Xã Trảng BomVị trí 2180</v>
          </cell>
          <cell r="F935" t="str">
            <v>Các đường còn lại</v>
          </cell>
        </row>
        <row r="936">
          <cell r="E936" t="str">
            <v>Xã Trảng BomVị trí 3160</v>
          </cell>
          <cell r="F936" t="str">
            <v>Các đường còn lại</v>
          </cell>
        </row>
        <row r="937">
          <cell r="E937" t="str">
            <v>Xã Trảng BomVị trí 4130</v>
          </cell>
          <cell r="F937" t="str">
            <v>Các đường còn lại</v>
          </cell>
        </row>
        <row r="938">
          <cell r="E938" t="str">
            <v>Xã An ViễnVị trí 1220</v>
          </cell>
          <cell r="F938" t="str">
            <v>Các đường nhóm I</v>
          </cell>
        </row>
        <row r="939">
          <cell r="E939" t="str">
            <v>Xã An ViễnVị trí 2200</v>
          </cell>
          <cell r="F939" t="str">
            <v>Các đường nhóm I</v>
          </cell>
        </row>
        <row r="940">
          <cell r="E940" t="str">
            <v>Xã An ViễnVị trí 3180</v>
          </cell>
          <cell r="F940" t="str">
            <v>Các đường nhóm I</v>
          </cell>
        </row>
        <row r="941">
          <cell r="E941" t="str">
            <v>Xã An ViễnVị trí 4160</v>
          </cell>
          <cell r="F941" t="str">
            <v>Các đường nhóm I</v>
          </cell>
        </row>
        <row r="942">
          <cell r="E942" t="str">
            <v>Xã An ViễnVị trí 1210</v>
          </cell>
          <cell r="F942" t="str">
            <v>Các đường nhóm II</v>
          </cell>
        </row>
        <row r="943">
          <cell r="E943" t="str">
            <v>Xã An ViễnVị trí 2190</v>
          </cell>
          <cell r="F943" t="str">
            <v>Các đường nhóm II</v>
          </cell>
        </row>
        <row r="944">
          <cell r="E944" t="str">
            <v>Xã An ViễnVị trí 3170</v>
          </cell>
          <cell r="F944" t="str">
            <v>Các đường nhóm II</v>
          </cell>
        </row>
        <row r="945">
          <cell r="E945" t="str">
            <v>Xã An ViễnVị trí 4140</v>
          </cell>
          <cell r="F945" t="str">
            <v>Các đường nhóm II</v>
          </cell>
        </row>
        <row r="946">
          <cell r="E946" t="str">
            <v>Xã An ViễnVị trí 1200</v>
          </cell>
          <cell r="F946" t="str">
            <v>Các đường còn lại</v>
          </cell>
        </row>
        <row r="947">
          <cell r="E947" t="str">
            <v>Xã An ViễnVị trí 2180</v>
          </cell>
          <cell r="F947" t="str">
            <v>Các đường còn lại</v>
          </cell>
        </row>
        <row r="948">
          <cell r="E948" t="str">
            <v>Xã An ViễnVị trí 3160</v>
          </cell>
          <cell r="F948" t="str">
            <v>Các đường còn lại</v>
          </cell>
        </row>
        <row r="949">
          <cell r="E949" t="str">
            <v>Xã An ViễnVị trí 4130</v>
          </cell>
          <cell r="F949" t="str">
            <v>Các đường còn lại</v>
          </cell>
        </row>
        <row r="950">
          <cell r="E950" t="str">
            <v>Xã An ViễnVị trí 1220</v>
          </cell>
          <cell r="F950" t="str">
            <v>Các đường nhóm I</v>
          </cell>
        </row>
        <row r="951">
          <cell r="E951" t="str">
            <v>Xã An ViễnVị trí 2200</v>
          </cell>
          <cell r="F951" t="str">
            <v>Các đường nhóm I</v>
          </cell>
        </row>
        <row r="952">
          <cell r="E952" t="str">
            <v>Xã An ViễnVị trí 3180</v>
          </cell>
          <cell r="F952" t="str">
            <v>Các đường nhóm I</v>
          </cell>
        </row>
        <row r="953">
          <cell r="E953" t="str">
            <v>Xã An ViễnVị trí 4160</v>
          </cell>
          <cell r="F953" t="str">
            <v>Các đường nhóm I</v>
          </cell>
        </row>
        <row r="954">
          <cell r="E954" t="str">
            <v>Xã An ViễnVị trí 1210</v>
          </cell>
          <cell r="F954" t="str">
            <v>Các đường nhóm II</v>
          </cell>
        </row>
        <row r="955">
          <cell r="E955" t="str">
            <v>Xã An ViễnVị trí 2190</v>
          </cell>
          <cell r="F955" t="str">
            <v>Các đường nhóm II</v>
          </cell>
        </row>
        <row r="956">
          <cell r="E956" t="str">
            <v>Xã An ViễnVị trí 3170</v>
          </cell>
          <cell r="F956" t="str">
            <v>Các đường nhóm II</v>
          </cell>
        </row>
        <row r="957">
          <cell r="E957" t="str">
            <v>Xã An ViễnVị trí 4140</v>
          </cell>
          <cell r="F957" t="str">
            <v>Các đường nhóm II</v>
          </cell>
        </row>
        <row r="958">
          <cell r="E958" t="str">
            <v>Xã An ViễnVị trí 1200</v>
          </cell>
          <cell r="F958" t="str">
            <v>Các đường còn lại</v>
          </cell>
        </row>
        <row r="959">
          <cell r="E959" t="str">
            <v>Xã An ViễnVị trí 2180</v>
          </cell>
          <cell r="F959" t="str">
            <v>Các đường còn lại</v>
          </cell>
        </row>
        <row r="960">
          <cell r="E960" t="str">
            <v>Xã An ViễnVị trí 3160</v>
          </cell>
          <cell r="F960" t="str">
            <v>Các đường còn lại</v>
          </cell>
        </row>
        <row r="961">
          <cell r="E961" t="str">
            <v>Xã An ViễnVị trí 4130</v>
          </cell>
          <cell r="F961" t="str">
            <v>Các đường còn lại</v>
          </cell>
        </row>
        <row r="962">
          <cell r="E962" t="str">
            <v>Xã Bàu HàmVị trí 1170</v>
          </cell>
          <cell r="F962" t="str">
            <v>Các đường nhóm I</v>
          </cell>
        </row>
        <row r="963">
          <cell r="E963" t="str">
            <v>Xã Bàu HàmVị trí 2160</v>
          </cell>
          <cell r="F963" t="str">
            <v>Các đường nhóm I</v>
          </cell>
        </row>
        <row r="964">
          <cell r="E964" t="str">
            <v>Xã Bàu HàmVị trí 3140</v>
          </cell>
          <cell r="F964" t="str">
            <v>Các đường nhóm I</v>
          </cell>
        </row>
        <row r="965">
          <cell r="E965" t="str">
            <v>Xã Bàu HàmVị trí 4120</v>
          </cell>
          <cell r="F965" t="str">
            <v>Các đường nhóm I</v>
          </cell>
        </row>
        <row r="966">
          <cell r="E966" t="str">
            <v>Xã Bàu HàmVị trí 1160</v>
          </cell>
          <cell r="F966" t="str">
            <v>Các đường nhóm II</v>
          </cell>
        </row>
        <row r="967">
          <cell r="E967" t="str">
            <v>Xã Bàu HàmVị trí 2145</v>
          </cell>
          <cell r="F967" t="str">
            <v>Các đường nhóm II</v>
          </cell>
        </row>
        <row r="968">
          <cell r="E968" t="str">
            <v>Xã Bàu HàmVị trí 3130</v>
          </cell>
          <cell r="F968" t="str">
            <v>Các đường nhóm II</v>
          </cell>
        </row>
        <row r="969">
          <cell r="E969" t="str">
            <v>Xã Bàu HàmVị trí 4110</v>
          </cell>
          <cell r="F969" t="str">
            <v>Các đường nhóm II</v>
          </cell>
        </row>
        <row r="970">
          <cell r="E970" t="str">
            <v>Xã Bàu HàmVị trí 1150</v>
          </cell>
          <cell r="F970" t="str">
            <v>Các đường còn lại</v>
          </cell>
        </row>
        <row r="971">
          <cell r="E971" t="str">
            <v>Xã Bàu HàmVị trí 2135</v>
          </cell>
          <cell r="F971" t="str">
            <v>Các đường còn lại</v>
          </cell>
        </row>
        <row r="972">
          <cell r="E972" t="str">
            <v>Xã Bàu HàmVị trí 3120</v>
          </cell>
          <cell r="F972" t="str">
            <v>Các đường còn lại</v>
          </cell>
        </row>
        <row r="973">
          <cell r="E973" t="str">
            <v>Xã Bàu HàmVị trí 4100</v>
          </cell>
          <cell r="F973" t="str">
            <v>Các đường còn lại</v>
          </cell>
        </row>
        <row r="974">
          <cell r="E974" t="str">
            <v>Xã Bàu HàmVị trí 1170</v>
          </cell>
          <cell r="F974" t="str">
            <v>Các đường nhóm I</v>
          </cell>
        </row>
        <row r="975">
          <cell r="E975" t="str">
            <v>Xã Bàu HàmVị trí 2160</v>
          </cell>
          <cell r="F975" t="str">
            <v>Các đường nhóm I</v>
          </cell>
        </row>
        <row r="976">
          <cell r="E976" t="str">
            <v>Xã Bàu HàmVị trí 3140</v>
          </cell>
          <cell r="F976" t="str">
            <v>Các đường nhóm I</v>
          </cell>
        </row>
        <row r="977">
          <cell r="E977" t="str">
            <v>Xã Bàu HàmVị trí 4120</v>
          </cell>
          <cell r="F977" t="str">
            <v>Các đường nhóm I</v>
          </cell>
        </row>
        <row r="978">
          <cell r="E978" t="str">
            <v>Xã Bàu HàmVị trí 1160</v>
          </cell>
          <cell r="F978" t="str">
            <v>Các đường nhóm II</v>
          </cell>
        </row>
        <row r="979">
          <cell r="E979" t="str">
            <v>Xã Bàu HàmVị trí 2145</v>
          </cell>
          <cell r="F979" t="str">
            <v>Các đường nhóm II</v>
          </cell>
        </row>
        <row r="980">
          <cell r="E980" t="str">
            <v>Xã Bàu HàmVị trí 3130</v>
          </cell>
          <cell r="F980" t="str">
            <v>Các đường nhóm II</v>
          </cell>
        </row>
        <row r="981">
          <cell r="E981" t="str">
            <v>Xã Bàu HàmVị trí 4110</v>
          </cell>
          <cell r="F981" t="str">
            <v>Các đường nhóm II</v>
          </cell>
        </row>
        <row r="982">
          <cell r="E982" t="str">
            <v>Xã Bàu HàmVị trí 1150</v>
          </cell>
          <cell r="F982" t="str">
            <v>Các đường còn lại</v>
          </cell>
        </row>
        <row r="983">
          <cell r="E983" t="str">
            <v>Xã Bàu HàmVị trí 2135</v>
          </cell>
          <cell r="F983" t="str">
            <v>Các đường còn lại</v>
          </cell>
        </row>
        <row r="984">
          <cell r="E984" t="str">
            <v>Xã Bàu HàmVị trí 3120</v>
          </cell>
          <cell r="F984" t="str">
            <v>Các đường còn lại</v>
          </cell>
        </row>
        <row r="985">
          <cell r="E985" t="str">
            <v>Xã Bàu HàmVị trí 4100</v>
          </cell>
          <cell r="F985" t="str">
            <v>Các đường còn lại</v>
          </cell>
        </row>
        <row r="986">
          <cell r="E986" t="str">
            <v>Xã Bàu HàmVị trí 1170</v>
          </cell>
          <cell r="F986" t="str">
            <v>Các đường nhóm I</v>
          </cell>
        </row>
        <row r="987">
          <cell r="E987" t="str">
            <v>Xã Bàu HàmVị trí 2160</v>
          </cell>
          <cell r="F987" t="str">
            <v>Các đường nhóm I</v>
          </cell>
        </row>
        <row r="988">
          <cell r="E988" t="str">
            <v>Xã Bàu HàmVị trí 3140</v>
          </cell>
          <cell r="F988" t="str">
            <v>Các đường nhóm I</v>
          </cell>
        </row>
        <row r="989">
          <cell r="E989" t="str">
            <v>Xã Bàu HàmVị trí 4120</v>
          </cell>
          <cell r="F989" t="str">
            <v>Các đường nhóm I</v>
          </cell>
        </row>
        <row r="990">
          <cell r="E990" t="str">
            <v>Xã Bàu HàmVị trí 1160</v>
          </cell>
          <cell r="F990" t="str">
            <v>Các đường nhóm II</v>
          </cell>
        </row>
        <row r="991">
          <cell r="E991" t="str">
            <v>Xã Bàu HàmVị trí 2145</v>
          </cell>
          <cell r="F991" t="str">
            <v>Các đường nhóm II</v>
          </cell>
        </row>
        <row r="992">
          <cell r="E992" t="str">
            <v>Xã Bàu HàmVị trí 3130</v>
          </cell>
          <cell r="F992" t="str">
            <v>Các đường nhóm II</v>
          </cell>
        </row>
        <row r="993">
          <cell r="E993" t="str">
            <v>Xã Bàu HàmVị trí 4110</v>
          </cell>
          <cell r="F993" t="str">
            <v>Các đường nhóm II</v>
          </cell>
        </row>
        <row r="994">
          <cell r="E994" t="str">
            <v>Xã Bàu HàmVị trí 1150</v>
          </cell>
          <cell r="F994" t="str">
            <v>Các đường còn lại</v>
          </cell>
        </row>
        <row r="995">
          <cell r="E995" t="str">
            <v>Xã Bàu HàmVị trí 2135</v>
          </cell>
          <cell r="F995" t="str">
            <v>Các đường còn lại</v>
          </cell>
        </row>
        <row r="996">
          <cell r="E996" t="str">
            <v>Xã Bàu HàmVị trí 3120</v>
          </cell>
          <cell r="F996" t="str">
            <v>Các đường còn lại</v>
          </cell>
        </row>
        <row r="997">
          <cell r="E997" t="str">
            <v>Xã Bàu HàmVị trí 4100</v>
          </cell>
          <cell r="F997" t="str">
            <v>Các đường còn lại</v>
          </cell>
        </row>
        <row r="998">
          <cell r="E998" t="str">
            <v>Xã Bàu HàmVị trí 1170</v>
          </cell>
          <cell r="F998" t="str">
            <v>Các đường nhóm I</v>
          </cell>
        </row>
        <row r="999">
          <cell r="E999" t="str">
            <v>Xã Bàu HàmVị trí 2160</v>
          </cell>
          <cell r="F999" t="str">
            <v>Các đường nhóm I</v>
          </cell>
        </row>
        <row r="1000">
          <cell r="E1000" t="str">
            <v>Xã Bàu HàmVị trí 3140</v>
          </cell>
          <cell r="F1000" t="str">
            <v>Các đường nhóm I</v>
          </cell>
        </row>
        <row r="1001">
          <cell r="E1001" t="str">
            <v>Xã Bàu HàmVị trí 4120</v>
          </cell>
          <cell r="F1001" t="str">
            <v>Các đường nhóm I</v>
          </cell>
        </row>
        <row r="1002">
          <cell r="E1002" t="str">
            <v>Xã Bàu HàmVị trí 1160</v>
          </cell>
          <cell r="F1002" t="str">
            <v>Các đường nhóm II</v>
          </cell>
        </row>
        <row r="1003">
          <cell r="E1003" t="str">
            <v>Xã Bàu HàmVị trí 2145</v>
          </cell>
          <cell r="F1003" t="str">
            <v>Các đường nhóm II</v>
          </cell>
        </row>
        <row r="1004">
          <cell r="E1004" t="str">
            <v>Xã Bàu HàmVị trí 3130</v>
          </cell>
          <cell r="F1004" t="str">
            <v>Các đường nhóm II</v>
          </cell>
        </row>
        <row r="1005">
          <cell r="E1005" t="str">
            <v>Xã Bàu HàmVị trí 4110</v>
          </cell>
          <cell r="F1005" t="str">
            <v>Các đường nhóm II</v>
          </cell>
        </row>
        <row r="1006">
          <cell r="E1006" t="str">
            <v>Xã Bàu HàmVị trí 1150</v>
          </cell>
          <cell r="F1006" t="str">
            <v>Các đường còn lại</v>
          </cell>
        </row>
        <row r="1007">
          <cell r="E1007" t="str">
            <v>Xã Bàu HàmVị trí 2135</v>
          </cell>
          <cell r="F1007" t="str">
            <v>Các đường còn lại</v>
          </cell>
        </row>
        <row r="1008">
          <cell r="E1008" t="str">
            <v>Xã Bàu HàmVị trí 3120</v>
          </cell>
          <cell r="F1008" t="str">
            <v>Các đường còn lại</v>
          </cell>
        </row>
        <row r="1009">
          <cell r="E1009" t="str">
            <v>Xã Bàu HàmVị trí 4100</v>
          </cell>
          <cell r="F1009" t="str">
            <v>Các đường còn lại</v>
          </cell>
        </row>
        <row r="1010">
          <cell r="E1010" t="str">
            <v>Xã Bình MinhVị trí 1220</v>
          </cell>
          <cell r="F1010" t="str">
            <v>Các đường nhóm I</v>
          </cell>
        </row>
        <row r="1011">
          <cell r="E1011" t="str">
            <v>Xã Bình MinhVị trí 2200</v>
          </cell>
          <cell r="F1011" t="str">
            <v>Các đường nhóm I</v>
          </cell>
        </row>
        <row r="1012">
          <cell r="E1012" t="str">
            <v>Xã Bình MinhVị trí 3180</v>
          </cell>
          <cell r="F1012" t="str">
            <v>Các đường nhóm I</v>
          </cell>
        </row>
        <row r="1013">
          <cell r="E1013" t="str">
            <v>Xã Bình MinhVị trí 4160</v>
          </cell>
          <cell r="F1013" t="str">
            <v>Các đường nhóm I</v>
          </cell>
        </row>
        <row r="1014">
          <cell r="E1014" t="str">
            <v>Xã Bình MinhVị trí 1210</v>
          </cell>
          <cell r="F1014" t="str">
            <v>Các đường nhóm II</v>
          </cell>
        </row>
        <row r="1015">
          <cell r="E1015" t="str">
            <v>Xã Bình MinhVị trí 2190</v>
          </cell>
          <cell r="F1015" t="str">
            <v>Các đường nhóm II</v>
          </cell>
        </row>
        <row r="1016">
          <cell r="E1016" t="str">
            <v>Xã Bình MinhVị trí 3170</v>
          </cell>
          <cell r="F1016" t="str">
            <v>Các đường nhóm II</v>
          </cell>
        </row>
        <row r="1017">
          <cell r="E1017" t="str">
            <v>Xã Bình MinhVị trí 4140</v>
          </cell>
          <cell r="F1017" t="str">
            <v>Các đường nhóm II</v>
          </cell>
        </row>
        <row r="1018">
          <cell r="E1018" t="str">
            <v>Xã Bình MinhVị trí 1200</v>
          </cell>
          <cell r="F1018" t="str">
            <v>Các đường còn lại</v>
          </cell>
        </row>
        <row r="1019">
          <cell r="E1019" t="str">
            <v>Xã Bình MinhVị trí 2180</v>
          </cell>
          <cell r="F1019" t="str">
            <v>Các đường còn lại</v>
          </cell>
        </row>
        <row r="1020">
          <cell r="E1020" t="str">
            <v>Xã Bình MinhVị trí 3160</v>
          </cell>
          <cell r="F1020" t="str">
            <v>Các đường còn lại</v>
          </cell>
        </row>
        <row r="1021">
          <cell r="E1021" t="str">
            <v>Xã Bình MinhVị trí 4130</v>
          </cell>
          <cell r="F1021" t="str">
            <v>Các đường còn lại</v>
          </cell>
        </row>
        <row r="1022">
          <cell r="E1022" t="str">
            <v>Xã Bình MinhVị trí 1220</v>
          </cell>
          <cell r="F1022" t="str">
            <v>Các đường nhóm I</v>
          </cell>
        </row>
        <row r="1023">
          <cell r="E1023" t="str">
            <v>Xã Bình MinhVị trí 2200</v>
          </cell>
          <cell r="F1023" t="str">
            <v>Các đường nhóm I</v>
          </cell>
        </row>
        <row r="1024">
          <cell r="E1024" t="str">
            <v>Xã Bình MinhVị trí 3180</v>
          </cell>
          <cell r="F1024" t="str">
            <v>Các đường nhóm I</v>
          </cell>
        </row>
        <row r="1025">
          <cell r="E1025" t="str">
            <v>Xã Bình MinhVị trí 4160</v>
          </cell>
          <cell r="F1025" t="str">
            <v>Các đường nhóm I</v>
          </cell>
        </row>
        <row r="1026">
          <cell r="E1026" t="str">
            <v>Xã Bình MinhVị trí 1210</v>
          </cell>
          <cell r="F1026" t="str">
            <v>Các đường nhóm II</v>
          </cell>
        </row>
        <row r="1027">
          <cell r="E1027" t="str">
            <v>Xã Bình MinhVị trí 2190</v>
          </cell>
          <cell r="F1027" t="str">
            <v>Các đường nhóm II</v>
          </cell>
        </row>
        <row r="1028">
          <cell r="E1028" t="str">
            <v>Xã Bình MinhVị trí 3170</v>
          </cell>
          <cell r="F1028" t="str">
            <v>Các đường nhóm II</v>
          </cell>
        </row>
        <row r="1029">
          <cell r="E1029" t="str">
            <v>Xã Bình MinhVị trí 4140</v>
          </cell>
          <cell r="F1029" t="str">
            <v>Các đường nhóm II</v>
          </cell>
        </row>
        <row r="1030">
          <cell r="E1030" t="str">
            <v>Xã Bình MinhVị trí 1200</v>
          </cell>
          <cell r="F1030" t="str">
            <v>Các đường còn lại</v>
          </cell>
        </row>
        <row r="1031">
          <cell r="E1031" t="str">
            <v>Xã Bình MinhVị trí 2180</v>
          </cell>
          <cell r="F1031" t="str">
            <v>Các đường còn lại</v>
          </cell>
        </row>
        <row r="1032">
          <cell r="E1032" t="str">
            <v>Xã Bình MinhVị trí 3160</v>
          </cell>
          <cell r="F1032" t="str">
            <v>Các đường còn lại</v>
          </cell>
        </row>
        <row r="1033">
          <cell r="E1033" t="str">
            <v>Xã Bình MinhVị trí 4130</v>
          </cell>
          <cell r="F1033" t="str">
            <v>Các đường còn lại</v>
          </cell>
        </row>
        <row r="1034">
          <cell r="E1034" t="str">
            <v>Xã Hưng ThịnhVị trí 1170</v>
          </cell>
          <cell r="F1034" t="str">
            <v>Các đường nhóm I</v>
          </cell>
        </row>
        <row r="1035">
          <cell r="E1035" t="str">
            <v>Xã Hưng ThịnhVị trí 2150</v>
          </cell>
          <cell r="F1035" t="str">
            <v>Các đường nhóm I</v>
          </cell>
        </row>
        <row r="1036">
          <cell r="E1036" t="str">
            <v>Xã Hưng ThịnhVị trí 3135</v>
          </cell>
          <cell r="F1036" t="str">
            <v>Các đường nhóm I</v>
          </cell>
        </row>
        <row r="1037">
          <cell r="E1037" t="str">
            <v>Xã Hưng ThịnhVị trí 4120</v>
          </cell>
          <cell r="F1037" t="str">
            <v>Các đường nhóm I</v>
          </cell>
        </row>
        <row r="1038">
          <cell r="E1038" t="str">
            <v>Xã Hưng ThịnhVị trí 1165</v>
          </cell>
          <cell r="F1038" t="str">
            <v>Các đường nhóm II</v>
          </cell>
        </row>
        <row r="1039">
          <cell r="E1039" t="str">
            <v>Xã Hưng ThịnhVị trí 2145</v>
          </cell>
          <cell r="F1039" t="str">
            <v>Các đường nhóm II</v>
          </cell>
        </row>
        <row r="1040">
          <cell r="E1040" t="str">
            <v>Xã Hưng ThịnhVị trí 3130</v>
          </cell>
          <cell r="F1040" t="str">
            <v>Các đường nhóm II</v>
          </cell>
        </row>
        <row r="1041">
          <cell r="E1041" t="str">
            <v>Xã Hưng ThịnhVị trí 4110</v>
          </cell>
          <cell r="F1041" t="str">
            <v>Các đường nhóm II</v>
          </cell>
        </row>
        <row r="1042">
          <cell r="E1042" t="str">
            <v>Xã Hưng ThịnhVị trí 1160</v>
          </cell>
          <cell r="F1042" t="str">
            <v>Các đường còn lại</v>
          </cell>
        </row>
        <row r="1043">
          <cell r="E1043" t="str">
            <v>Xã Hưng ThịnhVị trí 2140</v>
          </cell>
          <cell r="F1043" t="str">
            <v>Các đường còn lại</v>
          </cell>
        </row>
        <row r="1044">
          <cell r="E1044" t="str">
            <v>Xã Hưng ThịnhVị trí 3120</v>
          </cell>
          <cell r="F1044" t="str">
            <v>Các đường còn lại</v>
          </cell>
        </row>
        <row r="1045">
          <cell r="E1045" t="str">
            <v>Xã Hưng ThịnhVị trí 4100</v>
          </cell>
          <cell r="F1045" t="str">
            <v>Các đường còn lại</v>
          </cell>
        </row>
        <row r="1046">
          <cell r="E1046" t="str">
            <v>Xã Hưng ThịnhVị trí 1170</v>
          </cell>
          <cell r="F1046" t="str">
            <v>Các đường nhóm I</v>
          </cell>
        </row>
        <row r="1047">
          <cell r="E1047" t="str">
            <v>Xã Hưng ThịnhVị trí 2150</v>
          </cell>
          <cell r="F1047" t="str">
            <v>Các đường nhóm I</v>
          </cell>
        </row>
        <row r="1048">
          <cell r="E1048" t="str">
            <v>Xã Hưng ThịnhVị trí 3135</v>
          </cell>
          <cell r="F1048" t="str">
            <v>Các đường nhóm I</v>
          </cell>
        </row>
        <row r="1049">
          <cell r="E1049" t="str">
            <v>Xã Hưng ThịnhVị trí 4120</v>
          </cell>
          <cell r="F1049" t="str">
            <v>Các đường nhóm I</v>
          </cell>
        </row>
        <row r="1050">
          <cell r="E1050" t="str">
            <v>Xã Hưng ThịnhVị trí 1165</v>
          </cell>
          <cell r="F1050" t="str">
            <v>Các đường nhóm II</v>
          </cell>
        </row>
        <row r="1051">
          <cell r="E1051" t="str">
            <v>Xã Hưng ThịnhVị trí 2145</v>
          </cell>
          <cell r="F1051" t="str">
            <v>Các đường nhóm II</v>
          </cell>
        </row>
        <row r="1052">
          <cell r="E1052" t="str">
            <v>Xã Hưng ThịnhVị trí 3130</v>
          </cell>
          <cell r="F1052" t="str">
            <v>Các đường nhóm II</v>
          </cell>
        </row>
        <row r="1053">
          <cell r="E1053" t="str">
            <v>Xã Hưng ThịnhVị trí 4110</v>
          </cell>
          <cell r="F1053" t="str">
            <v>Các đường nhóm II</v>
          </cell>
        </row>
        <row r="1054">
          <cell r="E1054" t="str">
            <v>Xã Hưng ThịnhVị trí 1160</v>
          </cell>
          <cell r="F1054" t="str">
            <v>Các đường còn lại</v>
          </cell>
        </row>
        <row r="1055">
          <cell r="E1055" t="str">
            <v>Xã Hưng ThịnhVị trí 2140</v>
          </cell>
          <cell r="F1055" t="str">
            <v>Các đường còn lại</v>
          </cell>
        </row>
        <row r="1056">
          <cell r="E1056" t="str">
            <v>Xã Hưng ThịnhVị trí 3120</v>
          </cell>
          <cell r="F1056" t="str">
            <v>Các đường còn lại</v>
          </cell>
        </row>
        <row r="1057">
          <cell r="E1057" t="str">
            <v>Xã Hưng ThịnhVị trí 4100</v>
          </cell>
          <cell r="F1057" t="str">
            <v>Các đường còn lại</v>
          </cell>
        </row>
        <row r="1058">
          <cell r="E1058" t="str">
            <v>Xã Hưng ThịnhVị trí 1170</v>
          </cell>
          <cell r="F1058" t="str">
            <v>Các đường nhóm I</v>
          </cell>
        </row>
        <row r="1059">
          <cell r="E1059" t="str">
            <v>Xã Hưng ThịnhVị trí 2150</v>
          </cell>
          <cell r="F1059" t="str">
            <v>Các đường nhóm I</v>
          </cell>
        </row>
        <row r="1060">
          <cell r="E1060" t="str">
            <v>Xã Hưng ThịnhVị trí 3135</v>
          </cell>
          <cell r="F1060" t="str">
            <v>Các đường nhóm I</v>
          </cell>
        </row>
        <row r="1061">
          <cell r="E1061" t="str">
            <v>Xã Hưng ThịnhVị trí 4120</v>
          </cell>
          <cell r="F1061" t="str">
            <v>Các đường nhóm I</v>
          </cell>
        </row>
        <row r="1062">
          <cell r="E1062" t="str">
            <v>Xã Hưng ThịnhVị trí 1165</v>
          </cell>
          <cell r="F1062" t="str">
            <v>Các đường nhóm II</v>
          </cell>
        </row>
        <row r="1063">
          <cell r="E1063" t="str">
            <v>Xã Hưng ThịnhVị trí 2145</v>
          </cell>
          <cell r="F1063" t="str">
            <v>Các đường nhóm II</v>
          </cell>
        </row>
        <row r="1064">
          <cell r="E1064" t="str">
            <v>Xã Hưng ThịnhVị trí 3130</v>
          </cell>
          <cell r="F1064" t="str">
            <v>Các đường nhóm II</v>
          </cell>
        </row>
        <row r="1065">
          <cell r="E1065" t="str">
            <v>Xã Hưng ThịnhVị trí 4110</v>
          </cell>
          <cell r="F1065" t="str">
            <v>Các đường nhóm II</v>
          </cell>
        </row>
        <row r="1066">
          <cell r="E1066" t="str">
            <v>Xã Hưng ThịnhVị trí 1160</v>
          </cell>
          <cell r="F1066" t="str">
            <v>Các đường còn lại</v>
          </cell>
        </row>
        <row r="1067">
          <cell r="E1067" t="str">
            <v>Xã Hưng ThịnhVị trí 2140</v>
          </cell>
          <cell r="F1067" t="str">
            <v>Các đường còn lại</v>
          </cell>
        </row>
        <row r="1068">
          <cell r="E1068" t="str">
            <v>Xã Hưng ThịnhVị trí 3120</v>
          </cell>
          <cell r="F1068" t="str">
            <v>Các đường còn lại</v>
          </cell>
        </row>
        <row r="1069">
          <cell r="E1069" t="str">
            <v>Xã Hưng ThịnhVị trí 4100</v>
          </cell>
          <cell r="F1069" t="str">
            <v>Các đường còn lại</v>
          </cell>
        </row>
        <row r="1070">
          <cell r="E1070" t="str">
            <v>Xã Hưng ThịnhVị trí 1170</v>
          </cell>
          <cell r="F1070" t="str">
            <v>Các đường nhóm I</v>
          </cell>
        </row>
        <row r="1071">
          <cell r="E1071" t="str">
            <v>Xã Hưng ThịnhVị trí 2150</v>
          </cell>
          <cell r="F1071" t="str">
            <v>Các đường nhóm I</v>
          </cell>
        </row>
        <row r="1072">
          <cell r="E1072" t="str">
            <v>Xã Hưng ThịnhVị trí 3135</v>
          </cell>
          <cell r="F1072" t="str">
            <v>Các đường nhóm I</v>
          </cell>
        </row>
        <row r="1073">
          <cell r="E1073" t="str">
            <v>Xã Hưng ThịnhVị trí 4120</v>
          </cell>
          <cell r="F1073" t="str">
            <v>Các đường nhóm I</v>
          </cell>
        </row>
        <row r="1074">
          <cell r="E1074" t="str">
            <v>Xã Hưng ThịnhVị trí 1165</v>
          </cell>
          <cell r="F1074" t="str">
            <v>Các đường nhóm II</v>
          </cell>
        </row>
        <row r="1075">
          <cell r="E1075" t="str">
            <v>Xã Hưng ThịnhVị trí 2145</v>
          </cell>
          <cell r="F1075" t="str">
            <v>Các đường nhóm II</v>
          </cell>
        </row>
        <row r="1076">
          <cell r="E1076" t="str">
            <v>Xã Hưng ThịnhVị trí 3130</v>
          </cell>
          <cell r="F1076" t="str">
            <v>Các đường nhóm II</v>
          </cell>
        </row>
        <row r="1077">
          <cell r="E1077" t="str">
            <v>Xã Hưng ThịnhVị trí 4110</v>
          </cell>
          <cell r="F1077" t="str">
            <v>Các đường nhóm II</v>
          </cell>
        </row>
        <row r="1078">
          <cell r="E1078" t="str">
            <v>Xã Hưng ThịnhVị trí 1160</v>
          </cell>
          <cell r="F1078" t="str">
            <v>Các đường còn lại</v>
          </cell>
        </row>
        <row r="1079">
          <cell r="E1079" t="str">
            <v>Xã Hưng ThịnhVị trí 2140</v>
          </cell>
          <cell r="F1079" t="str">
            <v>Các đường còn lại</v>
          </cell>
        </row>
        <row r="1080">
          <cell r="E1080" t="str">
            <v>Xã Hưng ThịnhVị trí 3120</v>
          </cell>
          <cell r="F1080" t="str">
            <v>Các đường còn lại</v>
          </cell>
        </row>
        <row r="1081">
          <cell r="E1081" t="str">
            <v>Xã Hưng ThịnhVị trí 4100</v>
          </cell>
          <cell r="F1081" t="str">
            <v>Các đường còn lại</v>
          </cell>
        </row>
        <row r="1082">
          <cell r="E1082" t="str">
            <v>Xã Dầu GiâyVị trí 1250</v>
          </cell>
          <cell r="F1082" t="str">
            <v>TTDG</v>
          </cell>
        </row>
        <row r="1083">
          <cell r="E1083" t="str">
            <v>Xã Dầu GiâyVị trí 2220</v>
          </cell>
          <cell r="F1083" t="str">
            <v>TTDG</v>
          </cell>
        </row>
        <row r="1084">
          <cell r="E1084" t="str">
            <v>Xã Dầu GiâyVị trí 3200</v>
          </cell>
          <cell r="F1084" t="str">
            <v>TTDG</v>
          </cell>
        </row>
        <row r="1085">
          <cell r="E1085" t="str">
            <v>Xã Dầu GiâyVị trí 4180</v>
          </cell>
          <cell r="F1085" t="str">
            <v>TTDG</v>
          </cell>
        </row>
        <row r="1086">
          <cell r="E1086" t="str">
            <v>Xã Dầu GiâyVị trí 1170</v>
          </cell>
          <cell r="F1086" t="str">
            <v>Các đường nhóm I</v>
          </cell>
        </row>
        <row r="1087">
          <cell r="E1087" t="str">
            <v>Xã Dầu GiâyVị trí 2150</v>
          </cell>
          <cell r="F1087" t="str">
            <v>Các đường nhóm I</v>
          </cell>
        </row>
        <row r="1088">
          <cell r="E1088" t="str">
            <v>Xã Dầu GiâyVị trí 3135</v>
          </cell>
          <cell r="F1088" t="str">
            <v>Các đường nhóm I</v>
          </cell>
        </row>
        <row r="1089">
          <cell r="E1089" t="str">
            <v>Xã Dầu GiâyVị trí 4120</v>
          </cell>
          <cell r="F1089" t="str">
            <v>Các đường nhóm I</v>
          </cell>
        </row>
        <row r="1090">
          <cell r="E1090" t="str">
            <v>Xã Dầu GiâyVị trí 1165</v>
          </cell>
          <cell r="F1090" t="str">
            <v>Các đường nhóm II</v>
          </cell>
        </row>
        <row r="1091">
          <cell r="E1091" t="str">
            <v>Xã Dầu GiâyVị trí 2145</v>
          </cell>
          <cell r="F1091" t="str">
            <v>Các đường nhóm II</v>
          </cell>
        </row>
        <row r="1092">
          <cell r="E1092" t="str">
            <v>Xã Dầu GiâyVị trí 3130</v>
          </cell>
          <cell r="F1092" t="str">
            <v>Các đường nhóm II</v>
          </cell>
        </row>
        <row r="1093">
          <cell r="E1093" t="str">
            <v>Xã Dầu GiâyVị trí 4110</v>
          </cell>
          <cell r="F1093" t="str">
            <v>Các đường nhóm II</v>
          </cell>
        </row>
        <row r="1094">
          <cell r="E1094" t="str">
            <v>Xã Dầu GiâyVị trí 1160</v>
          </cell>
          <cell r="F1094" t="str">
            <v>Các đường còn lại</v>
          </cell>
        </row>
        <row r="1095">
          <cell r="E1095" t="str">
            <v>Xã Dầu GiâyVị trí 2140</v>
          </cell>
          <cell r="F1095" t="str">
            <v>Các đường còn lại</v>
          </cell>
        </row>
        <row r="1096">
          <cell r="E1096" t="str">
            <v>Xã Dầu GiâyVị trí 3120</v>
          </cell>
          <cell r="F1096" t="str">
            <v>Các đường còn lại</v>
          </cell>
        </row>
        <row r="1097">
          <cell r="E1097" t="str">
            <v>Xã Dầu GiâyVị trí 4100</v>
          </cell>
          <cell r="F1097" t="str">
            <v>Các đường còn lại</v>
          </cell>
        </row>
        <row r="1098">
          <cell r="E1098" t="str">
            <v>Xã Dầu GiâyVị trí 1170</v>
          </cell>
          <cell r="F1098" t="str">
            <v>Các đường nhóm I</v>
          </cell>
        </row>
        <row r="1099">
          <cell r="E1099" t="str">
            <v>Xã Dầu GiâyVị trí 2150</v>
          </cell>
          <cell r="F1099" t="str">
            <v>Các đường nhóm I</v>
          </cell>
        </row>
        <row r="1100">
          <cell r="E1100" t="str">
            <v>Xã Dầu GiâyVị trí 3135</v>
          </cell>
          <cell r="F1100" t="str">
            <v>Các đường nhóm I</v>
          </cell>
        </row>
        <row r="1101">
          <cell r="E1101" t="str">
            <v>Xã Dầu GiâyVị trí 4120</v>
          </cell>
          <cell r="F1101" t="str">
            <v>Các đường nhóm I</v>
          </cell>
        </row>
        <row r="1102">
          <cell r="E1102" t="str">
            <v>Xã Dầu GiâyVị trí 1165</v>
          </cell>
          <cell r="F1102" t="str">
            <v>Các đường nhóm II</v>
          </cell>
        </row>
        <row r="1103">
          <cell r="E1103" t="str">
            <v>Xã Dầu GiâyVị trí 2145</v>
          </cell>
          <cell r="F1103" t="str">
            <v>Các đường nhóm II</v>
          </cell>
        </row>
        <row r="1104">
          <cell r="E1104" t="str">
            <v>Xã Dầu GiâyVị trí 3130</v>
          </cell>
          <cell r="F1104" t="str">
            <v>Các đường nhóm II</v>
          </cell>
        </row>
        <row r="1105">
          <cell r="E1105" t="str">
            <v>Xã Dầu GiâyVị trí 4110</v>
          </cell>
          <cell r="F1105" t="str">
            <v>Các đường nhóm II</v>
          </cell>
        </row>
        <row r="1106">
          <cell r="E1106" t="str">
            <v>Xã Dầu GiâyVị trí 1160</v>
          </cell>
          <cell r="F1106" t="str">
            <v>Các đường còn lại</v>
          </cell>
        </row>
        <row r="1107">
          <cell r="E1107" t="str">
            <v>Xã Dầu GiâyVị trí 2140</v>
          </cell>
          <cell r="F1107" t="str">
            <v>Các đường còn lại</v>
          </cell>
        </row>
        <row r="1108">
          <cell r="E1108" t="str">
            <v>Xã Dầu GiâyVị trí 3120</v>
          </cell>
          <cell r="F1108" t="str">
            <v>Các đường còn lại</v>
          </cell>
        </row>
        <row r="1109">
          <cell r="E1109" t="str">
            <v>Xã Dầu GiâyVị trí 4100</v>
          </cell>
          <cell r="F1109" t="str">
            <v>Các đường còn lại</v>
          </cell>
        </row>
        <row r="1110">
          <cell r="E1110" t="str">
            <v>Xã Dầu GiâyVị trí 1160</v>
          </cell>
          <cell r="F1110" t="str">
            <v>Các đường nhóm I</v>
          </cell>
        </row>
        <row r="1111">
          <cell r="E1111" t="str">
            <v>Xã Dầu GiâyVị trí 2150</v>
          </cell>
          <cell r="F1111" t="str">
            <v>Các đường nhóm I</v>
          </cell>
        </row>
        <row r="1112">
          <cell r="E1112" t="str">
            <v>Xã Dầu GiâyVị trí 3140</v>
          </cell>
          <cell r="F1112" t="str">
            <v>Các đường nhóm I</v>
          </cell>
        </row>
        <row r="1113">
          <cell r="E1113" t="str">
            <v>Xã Dầu GiâyVị trí 4120</v>
          </cell>
          <cell r="F1113" t="str">
            <v>Các đường nhóm I</v>
          </cell>
        </row>
        <row r="1114">
          <cell r="E1114" t="str">
            <v>Xã Dầu GiâyVị trí 1150</v>
          </cell>
          <cell r="F1114" t="str">
            <v>Các đường nhóm II</v>
          </cell>
        </row>
        <row r="1115">
          <cell r="E1115" t="str">
            <v>Xã Dầu GiâyVị trí 2140</v>
          </cell>
          <cell r="F1115" t="str">
            <v>Các đường nhóm II</v>
          </cell>
        </row>
        <row r="1116">
          <cell r="E1116" t="str">
            <v>Xã Dầu GiâyVị trí 3130</v>
          </cell>
          <cell r="F1116" t="str">
            <v>Các đường nhóm II</v>
          </cell>
        </row>
        <row r="1117">
          <cell r="E1117" t="str">
            <v>Xã Dầu GiâyVị trí 4110</v>
          </cell>
          <cell r="F1117" t="str">
            <v>Các đường nhóm II</v>
          </cell>
        </row>
        <row r="1118">
          <cell r="E1118" t="str">
            <v>Xã Dầu GiâyVị trí 1140</v>
          </cell>
          <cell r="F1118" t="str">
            <v>Các đường còn lại</v>
          </cell>
        </row>
        <row r="1119">
          <cell r="E1119" t="str">
            <v>Xã Dầu GiâyVị trí 2130</v>
          </cell>
          <cell r="F1119" t="str">
            <v>Các đường còn lại</v>
          </cell>
        </row>
        <row r="1120">
          <cell r="E1120" t="str">
            <v>Xã Dầu GiâyVị trí 3120</v>
          </cell>
          <cell r="F1120" t="str">
            <v>Các đường còn lại</v>
          </cell>
        </row>
        <row r="1121">
          <cell r="E1121" t="str">
            <v>Xã Dầu GiâyVị trí 4100</v>
          </cell>
          <cell r="F1121" t="str">
            <v>Các đường còn lại</v>
          </cell>
        </row>
        <row r="1122">
          <cell r="E1122" t="str">
            <v>Xã Gia KiệmVị trí 1220</v>
          </cell>
          <cell r="F1122" t="str">
            <v>Các đường nhóm I</v>
          </cell>
        </row>
        <row r="1123">
          <cell r="E1123" t="str">
            <v>Xã Gia KiệmVị trí 2200</v>
          </cell>
          <cell r="F1123" t="str">
            <v>Các đường nhóm I</v>
          </cell>
        </row>
        <row r="1124">
          <cell r="E1124" t="str">
            <v>Xã Gia KiệmVị trí 3180</v>
          </cell>
          <cell r="F1124" t="str">
            <v>Các đường nhóm I</v>
          </cell>
        </row>
        <row r="1125">
          <cell r="E1125" t="str">
            <v>Xã Gia KiệmVị trí 4160</v>
          </cell>
          <cell r="F1125" t="str">
            <v>Các đường nhóm I</v>
          </cell>
        </row>
        <row r="1126">
          <cell r="E1126" t="str">
            <v>Xã Gia KiệmVị trí 1215</v>
          </cell>
          <cell r="F1126" t="str">
            <v>Các đường nhóm II</v>
          </cell>
        </row>
        <row r="1127">
          <cell r="E1127" t="str">
            <v>Xã Gia KiệmVị trí 2190</v>
          </cell>
          <cell r="F1127" t="str">
            <v>Các đường nhóm II</v>
          </cell>
        </row>
        <row r="1128">
          <cell r="E1128" t="str">
            <v>Xã Gia KiệmVị trí 3170</v>
          </cell>
          <cell r="F1128" t="str">
            <v>Các đường nhóm II</v>
          </cell>
        </row>
        <row r="1129">
          <cell r="E1129" t="str">
            <v>Xã Gia KiệmVị trí 4140</v>
          </cell>
          <cell r="F1129" t="str">
            <v>Các đường nhóm II</v>
          </cell>
        </row>
        <row r="1130">
          <cell r="E1130" t="str">
            <v>Xã Gia KiệmVị trí 1210</v>
          </cell>
          <cell r="F1130" t="str">
            <v>Các đường còn lại</v>
          </cell>
        </row>
        <row r="1131">
          <cell r="E1131" t="str">
            <v>Xã Gia KiệmVị trí 2185</v>
          </cell>
          <cell r="F1131" t="str">
            <v>Các đường còn lại</v>
          </cell>
        </row>
        <row r="1132">
          <cell r="E1132" t="str">
            <v>Xã Gia KiệmVị trí 3165</v>
          </cell>
          <cell r="F1132" t="str">
            <v>Các đường còn lại</v>
          </cell>
        </row>
        <row r="1133">
          <cell r="E1133" t="str">
            <v>Xã Gia KiệmVị trí 4130</v>
          </cell>
          <cell r="F1133" t="str">
            <v>Các đường còn lại</v>
          </cell>
        </row>
        <row r="1134">
          <cell r="E1134" t="str">
            <v>Xã Gia KiệmVị trí 1220</v>
          </cell>
          <cell r="F1134" t="str">
            <v>Các đường nhóm I</v>
          </cell>
        </row>
        <row r="1135">
          <cell r="E1135" t="str">
            <v>Xã Gia KiệmVị trí 2200</v>
          </cell>
          <cell r="F1135" t="str">
            <v>Các đường nhóm I</v>
          </cell>
        </row>
        <row r="1136">
          <cell r="E1136" t="str">
            <v>Xã Gia KiệmVị trí 3180</v>
          </cell>
          <cell r="F1136" t="str">
            <v>Các đường nhóm I</v>
          </cell>
        </row>
        <row r="1137">
          <cell r="E1137" t="str">
            <v>Xã Gia KiệmVị trí 4160</v>
          </cell>
          <cell r="F1137" t="str">
            <v>Các đường nhóm I</v>
          </cell>
        </row>
        <row r="1138">
          <cell r="E1138" t="str">
            <v>Xã Gia KiệmVị trí 1215</v>
          </cell>
          <cell r="F1138" t="str">
            <v>Các đường nhóm II</v>
          </cell>
        </row>
        <row r="1139">
          <cell r="E1139" t="str">
            <v>Xã Gia KiệmVị trí 2190</v>
          </cell>
          <cell r="F1139" t="str">
            <v>Các đường nhóm II</v>
          </cell>
        </row>
        <row r="1140">
          <cell r="E1140" t="str">
            <v>Xã Gia KiệmVị trí 3170</v>
          </cell>
          <cell r="F1140" t="str">
            <v>Các đường nhóm II</v>
          </cell>
        </row>
        <row r="1141">
          <cell r="E1141" t="str">
            <v>Xã Gia KiệmVị trí 4140</v>
          </cell>
          <cell r="F1141" t="str">
            <v>Các đường nhóm II</v>
          </cell>
        </row>
        <row r="1142">
          <cell r="E1142" t="str">
            <v>Xã Gia KiệmVị trí 1210</v>
          </cell>
          <cell r="F1142" t="str">
            <v>Các đường còn lại</v>
          </cell>
        </row>
        <row r="1143">
          <cell r="E1143" t="str">
            <v>Xã Gia KiệmVị trí 2185</v>
          </cell>
          <cell r="F1143" t="str">
            <v>Các đường còn lại</v>
          </cell>
        </row>
        <row r="1144">
          <cell r="E1144" t="str">
            <v>Xã Gia KiệmVị trí 3165</v>
          </cell>
          <cell r="F1144" t="str">
            <v>Các đường còn lại</v>
          </cell>
        </row>
        <row r="1145">
          <cell r="E1145" t="str">
            <v>Xã Gia KiệmVị trí 4130</v>
          </cell>
          <cell r="F1145" t="str">
            <v>Các đường còn lại</v>
          </cell>
        </row>
        <row r="1146">
          <cell r="E1146" t="str">
            <v>Xã Gia KiệmVị trí 1220</v>
          </cell>
          <cell r="F1146" t="str">
            <v>Các đường nhóm I</v>
          </cell>
        </row>
        <row r="1147">
          <cell r="E1147" t="str">
            <v>Xã Gia KiệmVị trí 2200</v>
          </cell>
          <cell r="F1147" t="str">
            <v>Các đường nhóm I</v>
          </cell>
        </row>
        <row r="1148">
          <cell r="E1148" t="str">
            <v>Xã Gia KiệmVị trí 3180</v>
          </cell>
          <cell r="F1148" t="str">
            <v>Các đường nhóm I</v>
          </cell>
        </row>
        <row r="1149">
          <cell r="E1149" t="str">
            <v>Xã Gia KiệmVị trí 4160</v>
          </cell>
          <cell r="F1149" t="str">
            <v>Các đường nhóm I</v>
          </cell>
        </row>
        <row r="1150">
          <cell r="E1150" t="str">
            <v>Xã Gia KiệmVị trí 1215</v>
          </cell>
          <cell r="F1150" t="str">
            <v>Các đường nhóm II</v>
          </cell>
        </row>
        <row r="1151">
          <cell r="E1151" t="str">
            <v>Xã Gia KiệmVị trí 2190</v>
          </cell>
          <cell r="F1151" t="str">
            <v>Các đường nhóm II</v>
          </cell>
        </row>
        <row r="1152">
          <cell r="E1152" t="str">
            <v>Xã Gia KiệmVị trí 3170</v>
          </cell>
          <cell r="F1152" t="str">
            <v>Các đường nhóm II</v>
          </cell>
        </row>
        <row r="1153">
          <cell r="E1153" t="str">
            <v>Xã Gia KiệmVị trí 4140</v>
          </cell>
          <cell r="F1153" t="str">
            <v>Các đường nhóm II</v>
          </cell>
        </row>
        <row r="1154">
          <cell r="E1154" t="str">
            <v>Xã Gia KiệmVị trí 1210</v>
          </cell>
          <cell r="F1154" t="str">
            <v>Các đường còn lại</v>
          </cell>
        </row>
        <row r="1155">
          <cell r="E1155" t="str">
            <v>Xã Gia KiệmVị trí 2185</v>
          </cell>
          <cell r="F1155" t="str">
            <v>Các đường còn lại</v>
          </cell>
        </row>
        <row r="1156">
          <cell r="E1156" t="str">
            <v>Xã Gia KiệmVị trí 3165</v>
          </cell>
          <cell r="F1156" t="str">
            <v>Các đường còn lại</v>
          </cell>
        </row>
        <row r="1157">
          <cell r="E1157" t="str">
            <v>Xã Gia KiệmVị trí 4130</v>
          </cell>
          <cell r="F1157" t="str">
            <v>Các đường còn lại</v>
          </cell>
        </row>
        <row r="1158">
          <cell r="E1158" t="str">
            <v>Xã Thống NhấtVị trí 1220</v>
          </cell>
          <cell r="F1158" t="str">
            <v>Các đường nhóm I</v>
          </cell>
        </row>
        <row r="1159">
          <cell r="E1159" t="str">
            <v>Xã Thống NhấtVị trí 2200</v>
          </cell>
          <cell r="F1159" t="str">
            <v>Các đường nhóm I</v>
          </cell>
        </row>
        <row r="1160">
          <cell r="E1160" t="str">
            <v>Xã Thống NhấtVị trí 3180</v>
          </cell>
          <cell r="F1160" t="str">
            <v>Các đường nhóm I</v>
          </cell>
        </row>
        <row r="1161">
          <cell r="E1161" t="str">
            <v>Xã Thống NhấtVị trí 4160</v>
          </cell>
          <cell r="F1161" t="str">
            <v>Các đường nhóm I</v>
          </cell>
        </row>
        <row r="1162">
          <cell r="E1162" t="str">
            <v>Xã Thống NhấtVị trí 1215</v>
          </cell>
          <cell r="F1162" t="str">
            <v>Các đường nhóm II</v>
          </cell>
        </row>
        <row r="1163">
          <cell r="E1163" t="str">
            <v>Xã Thống NhấtVị trí 2190</v>
          </cell>
          <cell r="F1163" t="str">
            <v>Các đường nhóm II</v>
          </cell>
        </row>
        <row r="1164">
          <cell r="E1164" t="str">
            <v>Xã Thống NhấtVị trí 3170</v>
          </cell>
          <cell r="F1164" t="str">
            <v>Các đường nhóm II</v>
          </cell>
        </row>
        <row r="1165">
          <cell r="E1165" t="str">
            <v>Xã Thống NhấtVị trí 4140</v>
          </cell>
          <cell r="F1165" t="str">
            <v>Các đường nhóm II</v>
          </cell>
        </row>
        <row r="1166">
          <cell r="E1166" t="str">
            <v>Xã Thống NhấtVị trí 1210</v>
          </cell>
          <cell r="F1166" t="str">
            <v>Các đường còn lại</v>
          </cell>
        </row>
        <row r="1167">
          <cell r="E1167" t="str">
            <v>Xã Thống NhấtVị trí 2185</v>
          </cell>
          <cell r="F1167" t="str">
            <v>Các đường còn lại</v>
          </cell>
        </row>
        <row r="1168">
          <cell r="E1168" t="str">
            <v>Xã Thống NhấtVị trí 3165</v>
          </cell>
          <cell r="F1168" t="str">
            <v>Các đường còn lại</v>
          </cell>
        </row>
        <row r="1169">
          <cell r="E1169" t="str">
            <v>Xã Thống NhấtVị trí 4130</v>
          </cell>
          <cell r="F1169" t="str">
            <v>Các đường còn lại</v>
          </cell>
        </row>
        <row r="1170">
          <cell r="E1170" t="str">
            <v>Xã Thống NhấtVị trí 1220</v>
          </cell>
          <cell r="F1170" t="str">
            <v>Các đường nhóm I</v>
          </cell>
        </row>
        <row r="1171">
          <cell r="E1171" t="str">
            <v>Xã Thống NhấtVị trí 2200</v>
          </cell>
          <cell r="F1171" t="str">
            <v>Các đường nhóm I</v>
          </cell>
        </row>
        <row r="1172">
          <cell r="E1172" t="str">
            <v>Xã Thống NhấtVị trí 3180</v>
          </cell>
          <cell r="F1172" t="str">
            <v>Các đường nhóm I</v>
          </cell>
        </row>
        <row r="1173">
          <cell r="E1173" t="str">
            <v>Xã Thống NhấtVị trí 4160</v>
          </cell>
          <cell r="F1173" t="str">
            <v>Các đường nhóm I</v>
          </cell>
        </row>
        <row r="1174">
          <cell r="E1174" t="str">
            <v>Xã Thống NhấtVị trí 1215</v>
          </cell>
          <cell r="F1174" t="str">
            <v>Các đường nhóm II</v>
          </cell>
        </row>
        <row r="1175">
          <cell r="E1175" t="str">
            <v>Xã Thống NhấtVị trí 2190</v>
          </cell>
          <cell r="F1175" t="str">
            <v>Các đường nhóm II</v>
          </cell>
        </row>
        <row r="1176">
          <cell r="E1176" t="str">
            <v>Xã Thống NhấtVị trí 3170</v>
          </cell>
          <cell r="F1176" t="str">
            <v>Các đường nhóm II</v>
          </cell>
        </row>
        <row r="1177">
          <cell r="E1177" t="str">
            <v>Xã Thống NhấtVị trí 4140</v>
          </cell>
          <cell r="F1177" t="str">
            <v>Các đường nhóm II</v>
          </cell>
        </row>
        <row r="1178">
          <cell r="E1178" t="str">
            <v>Xã Thống NhấtVị trí 1210</v>
          </cell>
          <cell r="F1178" t="str">
            <v>Các đường còn lại</v>
          </cell>
        </row>
        <row r="1179">
          <cell r="E1179" t="str">
            <v>Xã Thống NhấtVị trí 2185</v>
          </cell>
          <cell r="F1179" t="str">
            <v>Các đường còn lại</v>
          </cell>
        </row>
        <row r="1180">
          <cell r="E1180" t="str">
            <v>Xã Thống NhấtVị trí 3165</v>
          </cell>
          <cell r="F1180" t="str">
            <v>Các đường còn lại</v>
          </cell>
        </row>
        <row r="1181">
          <cell r="E1181" t="str">
            <v>Xã Thống NhấtVị trí 4130</v>
          </cell>
          <cell r="F1181" t="str">
            <v>Các đường còn lại</v>
          </cell>
        </row>
        <row r="1182">
          <cell r="E1182" t="str">
            <v>Xã Thống NhấtVị trí 180</v>
          </cell>
          <cell r="F1182" t="str">
            <v>Các đường nhóm I</v>
          </cell>
        </row>
        <row r="1183">
          <cell r="E1183" t="str">
            <v>Xã Thống NhấtVị trí 265</v>
          </cell>
          <cell r="F1183" t="str">
            <v>Các đường nhóm I</v>
          </cell>
        </row>
        <row r="1184">
          <cell r="E1184" t="str">
            <v>Xã Thống NhấtVị trí 360</v>
          </cell>
          <cell r="F1184" t="str">
            <v>Các đường nhóm I</v>
          </cell>
        </row>
        <row r="1185">
          <cell r="E1185" t="str">
            <v>Xã Thống NhấtVị trí 450</v>
          </cell>
          <cell r="F1185" t="str">
            <v>Các đường nhóm I</v>
          </cell>
        </row>
        <row r="1186">
          <cell r="E1186" t="str">
            <v>Xã Thống NhấtVị trí 175</v>
          </cell>
          <cell r="F1186" t="str">
            <v>Các đường nhóm II</v>
          </cell>
        </row>
        <row r="1187">
          <cell r="E1187" t="str">
            <v>Xã Thống NhấtVị trí 260</v>
          </cell>
          <cell r="F1187" t="str">
            <v>Các đường nhóm II</v>
          </cell>
        </row>
        <row r="1188">
          <cell r="E1188" t="str">
            <v>Xã Thống NhấtVị trí 355</v>
          </cell>
          <cell r="F1188" t="str">
            <v>Các đường nhóm II</v>
          </cell>
        </row>
        <row r="1189">
          <cell r="E1189" t="str">
            <v>Xã Thống NhấtVị trí 445</v>
          </cell>
          <cell r="F1189" t="str">
            <v>Các đường nhóm II</v>
          </cell>
        </row>
        <row r="1190">
          <cell r="E1190" t="str">
            <v>Xã Thống NhấtVị trí 170</v>
          </cell>
          <cell r="F1190" t="str">
            <v>Các đường còn lại</v>
          </cell>
        </row>
        <row r="1191">
          <cell r="E1191" t="str">
            <v>Xã Thống NhấtVị trí 255</v>
          </cell>
          <cell r="F1191" t="str">
            <v>Các đường còn lại</v>
          </cell>
        </row>
        <row r="1192">
          <cell r="E1192" t="str">
            <v>Xã Thống NhấtVị trí 350</v>
          </cell>
          <cell r="F1192" t="str">
            <v>Các đường còn lại</v>
          </cell>
        </row>
        <row r="1193">
          <cell r="E1193" t="str">
            <v>Xã Thống NhấtVị trí 440</v>
          </cell>
          <cell r="F1193" t="str">
            <v>Các đường còn lại</v>
          </cell>
        </row>
        <row r="1194">
          <cell r="E1194" t="str">
            <v>Xã Thống NhấtVị trí 180</v>
          </cell>
          <cell r="F1194" t="str">
            <v>Các đường nhóm I</v>
          </cell>
        </row>
        <row r="1195">
          <cell r="E1195" t="str">
            <v>Xã Thống NhấtVị trí 265</v>
          </cell>
          <cell r="F1195" t="str">
            <v>Các đường nhóm I</v>
          </cell>
        </row>
        <row r="1196">
          <cell r="E1196" t="str">
            <v>Xã Thống NhấtVị trí 360</v>
          </cell>
          <cell r="F1196" t="str">
            <v>Các đường nhóm I</v>
          </cell>
        </row>
        <row r="1197">
          <cell r="E1197" t="str">
            <v>Xã Thống NhấtVị trí 450</v>
          </cell>
          <cell r="F1197" t="str">
            <v>Các đường nhóm I</v>
          </cell>
        </row>
        <row r="1198">
          <cell r="E1198" t="str">
            <v>Xã Thống NhấtVị trí 175</v>
          </cell>
          <cell r="F1198" t="str">
            <v>Các đường nhóm II</v>
          </cell>
        </row>
        <row r="1199">
          <cell r="E1199" t="str">
            <v>Xã Thống NhấtVị trí 260</v>
          </cell>
          <cell r="F1199" t="str">
            <v>Các đường nhóm II</v>
          </cell>
        </row>
        <row r="1200">
          <cell r="E1200" t="str">
            <v>Xã Thống NhấtVị trí 355</v>
          </cell>
          <cell r="F1200" t="str">
            <v>Các đường nhóm II</v>
          </cell>
        </row>
        <row r="1201">
          <cell r="E1201" t="str">
            <v>Xã Thống NhấtVị trí 445</v>
          </cell>
          <cell r="F1201" t="str">
            <v>Các đường nhóm II</v>
          </cell>
        </row>
        <row r="1202">
          <cell r="E1202" t="str">
            <v>Xã Thống NhấtVị trí 170</v>
          </cell>
          <cell r="F1202" t="str">
            <v>Các đường còn lại</v>
          </cell>
        </row>
        <row r="1203">
          <cell r="E1203" t="str">
            <v>Xã Thống NhấtVị trí 255</v>
          </cell>
          <cell r="F1203" t="str">
            <v>Các đường còn lại</v>
          </cell>
        </row>
        <row r="1204">
          <cell r="E1204" t="str">
            <v>Xã Thống NhấtVị trí 350</v>
          </cell>
          <cell r="F1204" t="str">
            <v>Các đường còn lại</v>
          </cell>
        </row>
        <row r="1205">
          <cell r="E1205" t="str">
            <v>Xã Thống NhấtVị trí 440</v>
          </cell>
          <cell r="F1205" t="str">
            <v>Các đường còn lại</v>
          </cell>
        </row>
        <row r="1206">
          <cell r="E1206" t="str">
            <v>Xã Định QuánVị trí 1170</v>
          </cell>
          <cell r="F1206" t="str">
            <v>TTDQ</v>
          </cell>
        </row>
        <row r="1207">
          <cell r="E1207" t="str">
            <v>Xã Định QuánVị trí 2150</v>
          </cell>
          <cell r="F1207" t="str">
            <v>TTDQ</v>
          </cell>
        </row>
        <row r="1208">
          <cell r="E1208" t="str">
            <v>Xã Định QuánVị trí 3135</v>
          </cell>
          <cell r="F1208" t="str">
            <v>TTDQ</v>
          </cell>
        </row>
        <row r="1209">
          <cell r="E1209" t="str">
            <v>Xã Định QuánVị trí 4120</v>
          </cell>
          <cell r="F1209" t="str">
            <v>TTDQ</v>
          </cell>
        </row>
        <row r="1210">
          <cell r="E1210" t="str">
            <v>Xã Định QuánVị trí 180</v>
          </cell>
          <cell r="F1210" t="str">
            <v>Các đường nhóm I</v>
          </cell>
        </row>
        <row r="1211">
          <cell r="E1211" t="str">
            <v>Xã Định QuánVị trí 265</v>
          </cell>
          <cell r="F1211" t="str">
            <v>Các đường nhóm I</v>
          </cell>
        </row>
        <row r="1212">
          <cell r="E1212" t="str">
            <v>Xã Định QuánVị trí 360</v>
          </cell>
          <cell r="F1212" t="str">
            <v>Các đường nhóm I</v>
          </cell>
        </row>
        <row r="1213">
          <cell r="E1213" t="str">
            <v>Xã Định QuánVị trí 450</v>
          </cell>
          <cell r="F1213" t="str">
            <v>Các đường nhóm I</v>
          </cell>
        </row>
        <row r="1214">
          <cell r="E1214" t="str">
            <v>Xã Định QuánVị trí 175</v>
          </cell>
          <cell r="F1214" t="str">
            <v>Các đường nhóm II</v>
          </cell>
        </row>
        <row r="1215">
          <cell r="E1215" t="str">
            <v>Xã Định QuánVị trí 260</v>
          </cell>
          <cell r="F1215" t="str">
            <v>Các đường nhóm II</v>
          </cell>
        </row>
        <row r="1216">
          <cell r="E1216" t="str">
            <v>Xã Định QuánVị trí 355</v>
          </cell>
          <cell r="F1216" t="str">
            <v>Các đường nhóm II</v>
          </cell>
        </row>
        <row r="1217">
          <cell r="E1217" t="str">
            <v>Xã Định QuánVị trí 445</v>
          </cell>
          <cell r="F1217" t="str">
            <v>Các đường nhóm II</v>
          </cell>
        </row>
        <row r="1218">
          <cell r="E1218" t="str">
            <v>Xã Định QuánVị trí 170</v>
          </cell>
          <cell r="F1218" t="str">
            <v>Các đường còn lại</v>
          </cell>
        </row>
        <row r="1219">
          <cell r="E1219" t="str">
            <v>Xã Định QuánVị trí 255</v>
          </cell>
          <cell r="F1219" t="str">
            <v>Các đường còn lại</v>
          </cell>
        </row>
        <row r="1220">
          <cell r="E1220" t="str">
            <v>Xã Định QuánVị trí 350</v>
          </cell>
          <cell r="F1220" t="str">
            <v>Các đường còn lại</v>
          </cell>
        </row>
        <row r="1221">
          <cell r="E1221" t="str">
            <v>Xã Định QuánVị trí 440</v>
          </cell>
          <cell r="F1221" t="str">
            <v>Các đường còn lại</v>
          </cell>
        </row>
        <row r="1222">
          <cell r="E1222" t="str">
            <v>Xã Định QuánVị trí 180</v>
          </cell>
          <cell r="F1222" t="str">
            <v>Các đường nhóm I</v>
          </cell>
        </row>
        <row r="1223">
          <cell r="E1223" t="str">
            <v>Xã Định QuánVị trí 265</v>
          </cell>
          <cell r="F1223" t="str">
            <v>Các đường nhóm I</v>
          </cell>
        </row>
        <row r="1224">
          <cell r="E1224" t="str">
            <v>Xã Định QuánVị trí 360</v>
          </cell>
          <cell r="F1224" t="str">
            <v>Các đường nhóm I</v>
          </cell>
        </row>
        <row r="1225">
          <cell r="E1225" t="str">
            <v>Xã Định QuánVị trí 450</v>
          </cell>
          <cell r="F1225" t="str">
            <v>Các đường nhóm I</v>
          </cell>
        </row>
        <row r="1226">
          <cell r="E1226" t="str">
            <v>Xã Định QuánVị trí 175</v>
          </cell>
          <cell r="F1226" t="str">
            <v>Các đường nhóm II</v>
          </cell>
        </row>
        <row r="1227">
          <cell r="E1227" t="str">
            <v>Xã Định QuánVị trí 260</v>
          </cell>
          <cell r="F1227" t="str">
            <v>Các đường nhóm II</v>
          </cell>
        </row>
        <row r="1228">
          <cell r="E1228" t="str">
            <v>Xã Định QuánVị trí 355</v>
          </cell>
          <cell r="F1228" t="str">
            <v>Các đường nhóm II</v>
          </cell>
        </row>
        <row r="1229">
          <cell r="E1229" t="str">
            <v>Xã Định QuánVị trí 445</v>
          </cell>
          <cell r="F1229" t="str">
            <v>Các đường nhóm II</v>
          </cell>
        </row>
        <row r="1230">
          <cell r="E1230" t="str">
            <v>Xã Định QuánVị trí 170</v>
          </cell>
          <cell r="F1230" t="str">
            <v>Các đường còn lại</v>
          </cell>
        </row>
        <row r="1231">
          <cell r="E1231" t="str">
            <v>Xã Định QuánVị trí 255</v>
          </cell>
          <cell r="F1231" t="str">
            <v>Các đường còn lại</v>
          </cell>
        </row>
        <row r="1232">
          <cell r="E1232" t="str">
            <v>Xã Định QuánVị trí 350</v>
          </cell>
          <cell r="F1232" t="str">
            <v>Các đường còn lại</v>
          </cell>
        </row>
        <row r="1233">
          <cell r="E1233" t="str">
            <v>Xã Định QuánVị trí 440</v>
          </cell>
          <cell r="F1233" t="str">
            <v>Các đường còn lại</v>
          </cell>
        </row>
        <row r="1234">
          <cell r="E1234" t="str">
            <v>Xã Định QuánVị trí 180</v>
          </cell>
          <cell r="F1234" t="str">
            <v>Các đường nhóm I</v>
          </cell>
        </row>
        <row r="1235">
          <cell r="E1235" t="str">
            <v>Xã Định QuánVị trí 265</v>
          </cell>
          <cell r="F1235" t="str">
            <v>Các đường nhóm I</v>
          </cell>
        </row>
        <row r="1236">
          <cell r="E1236" t="str">
            <v>Xã Định QuánVị trí 360</v>
          </cell>
          <cell r="F1236" t="str">
            <v>Các đường nhóm I</v>
          </cell>
        </row>
        <row r="1237">
          <cell r="E1237" t="str">
            <v>Xã Định QuánVị trí 450</v>
          </cell>
          <cell r="F1237" t="str">
            <v>Các đường nhóm I</v>
          </cell>
        </row>
        <row r="1238">
          <cell r="E1238" t="str">
            <v>Xã Định QuánVị trí 175</v>
          </cell>
          <cell r="F1238" t="str">
            <v>Các đường nhóm II</v>
          </cell>
        </row>
        <row r="1239">
          <cell r="E1239" t="str">
            <v>Xã Định QuánVị trí 260</v>
          </cell>
          <cell r="F1239" t="str">
            <v>Các đường nhóm II</v>
          </cell>
        </row>
        <row r="1240">
          <cell r="E1240" t="str">
            <v>Xã Định QuánVị trí 355</v>
          </cell>
          <cell r="F1240" t="str">
            <v>Các đường nhóm II</v>
          </cell>
        </row>
        <row r="1241">
          <cell r="E1241" t="str">
            <v>Xã Định QuánVị trí 445</v>
          </cell>
          <cell r="F1241" t="str">
            <v>Các đường nhóm II</v>
          </cell>
        </row>
        <row r="1242">
          <cell r="E1242" t="str">
            <v>Xã Định QuánVị trí 170</v>
          </cell>
          <cell r="F1242" t="str">
            <v>Các đường còn lại</v>
          </cell>
        </row>
        <row r="1243">
          <cell r="E1243" t="str">
            <v>Xã Định QuánVị trí 255</v>
          </cell>
          <cell r="F1243" t="str">
            <v>Các đường còn lại</v>
          </cell>
        </row>
        <row r="1244">
          <cell r="E1244" t="str">
            <v>Xã Định QuánVị trí 350</v>
          </cell>
          <cell r="F1244" t="str">
            <v>Các đường còn lại</v>
          </cell>
        </row>
        <row r="1245">
          <cell r="E1245" t="str">
            <v>Xã Định QuánVị trí 440</v>
          </cell>
          <cell r="F1245" t="str">
            <v>Các đường còn lại</v>
          </cell>
        </row>
        <row r="1246">
          <cell r="E1246" t="str">
            <v>Xã Phú VinhVị trí 180</v>
          </cell>
          <cell r="F1246" t="str">
            <v>Các đường nhóm I</v>
          </cell>
        </row>
        <row r="1247">
          <cell r="E1247" t="str">
            <v>Xã Phú VinhVị trí 265</v>
          </cell>
          <cell r="F1247" t="str">
            <v>Các đường nhóm I</v>
          </cell>
        </row>
        <row r="1248">
          <cell r="E1248" t="str">
            <v>Xã Phú VinhVị trí 360</v>
          </cell>
          <cell r="F1248" t="str">
            <v>Các đường nhóm I</v>
          </cell>
        </row>
        <row r="1249">
          <cell r="E1249" t="str">
            <v>Xã Phú VinhVị trí 450</v>
          </cell>
          <cell r="F1249" t="str">
            <v>Các đường nhóm I</v>
          </cell>
        </row>
        <row r="1250">
          <cell r="E1250" t="str">
            <v>Xã Phú VinhVị trí 175</v>
          </cell>
          <cell r="F1250" t="str">
            <v>Các đường nhóm II</v>
          </cell>
        </row>
        <row r="1251">
          <cell r="E1251" t="str">
            <v>Xã Phú VinhVị trí 260</v>
          </cell>
          <cell r="F1251" t="str">
            <v>Các đường nhóm II</v>
          </cell>
        </row>
        <row r="1252">
          <cell r="E1252" t="str">
            <v>Xã Phú VinhVị trí 355</v>
          </cell>
          <cell r="F1252" t="str">
            <v>Các đường nhóm II</v>
          </cell>
        </row>
        <row r="1253">
          <cell r="E1253" t="str">
            <v>Xã Phú VinhVị trí 445</v>
          </cell>
          <cell r="F1253" t="str">
            <v>Các đường nhóm II</v>
          </cell>
        </row>
        <row r="1254">
          <cell r="E1254" t="str">
            <v>Xã Phú VinhVị trí 170</v>
          </cell>
          <cell r="F1254" t="str">
            <v>Các đường còn lại</v>
          </cell>
        </row>
        <row r="1255">
          <cell r="E1255" t="str">
            <v>Xã Phú VinhVị trí 255</v>
          </cell>
          <cell r="F1255" t="str">
            <v>Các đường còn lại</v>
          </cell>
        </row>
        <row r="1256">
          <cell r="E1256" t="str">
            <v>Xã Phú VinhVị trí 350</v>
          </cell>
          <cell r="F1256" t="str">
            <v>Các đường còn lại</v>
          </cell>
        </row>
        <row r="1257">
          <cell r="E1257" t="str">
            <v>Xã Phú VinhVị trí 440</v>
          </cell>
          <cell r="F1257" t="str">
            <v>Các đường còn lại</v>
          </cell>
        </row>
        <row r="1258">
          <cell r="E1258" t="str">
            <v>Xã Phú VinhVị trí 180</v>
          </cell>
          <cell r="F1258" t="str">
            <v>Các đường nhóm I</v>
          </cell>
        </row>
        <row r="1259">
          <cell r="E1259" t="str">
            <v>Xã Phú VinhVị trí 265</v>
          </cell>
          <cell r="F1259" t="str">
            <v>Các đường nhóm I</v>
          </cell>
        </row>
        <row r="1260">
          <cell r="E1260" t="str">
            <v>Xã Phú VinhVị trí 360</v>
          </cell>
          <cell r="F1260" t="str">
            <v>Các đường nhóm I</v>
          </cell>
        </row>
        <row r="1261">
          <cell r="E1261" t="str">
            <v>Xã Phú VinhVị trí 450</v>
          </cell>
          <cell r="F1261" t="str">
            <v>Các đường nhóm I</v>
          </cell>
        </row>
        <row r="1262">
          <cell r="E1262" t="str">
            <v>Xã Phú VinhVị trí 175</v>
          </cell>
          <cell r="F1262" t="str">
            <v>Các đường nhóm II</v>
          </cell>
        </row>
        <row r="1263">
          <cell r="E1263" t="str">
            <v>Xã Phú VinhVị trí 260</v>
          </cell>
          <cell r="F1263" t="str">
            <v>Các đường nhóm II</v>
          </cell>
        </row>
        <row r="1264">
          <cell r="E1264" t="str">
            <v>Xã Phú VinhVị trí 355</v>
          </cell>
          <cell r="F1264" t="str">
            <v>Các đường nhóm II</v>
          </cell>
        </row>
        <row r="1265">
          <cell r="E1265" t="str">
            <v>Xã Phú VinhVị trí 445</v>
          </cell>
          <cell r="F1265" t="str">
            <v>Các đường nhóm II</v>
          </cell>
        </row>
        <row r="1266">
          <cell r="E1266" t="str">
            <v>Xã Phú VinhVị trí 170</v>
          </cell>
          <cell r="F1266" t="str">
            <v>Các đường còn lại</v>
          </cell>
        </row>
        <row r="1267">
          <cell r="E1267" t="str">
            <v>Xã Phú VinhVị trí 255</v>
          </cell>
          <cell r="F1267" t="str">
            <v>Các đường còn lại</v>
          </cell>
        </row>
        <row r="1268">
          <cell r="E1268" t="str">
            <v>Xã Phú VinhVị trí 350</v>
          </cell>
          <cell r="F1268" t="str">
            <v>Các đường còn lại</v>
          </cell>
        </row>
        <row r="1269">
          <cell r="E1269" t="str">
            <v>Xã Phú VinhVị trí 440</v>
          </cell>
          <cell r="F1269" t="str">
            <v>Các đường còn lại</v>
          </cell>
        </row>
        <row r="1270">
          <cell r="E1270" t="str">
            <v>Xã La NgàVị trí 180</v>
          </cell>
          <cell r="F1270" t="str">
            <v>Các đường nhóm I</v>
          </cell>
        </row>
        <row r="1271">
          <cell r="E1271" t="str">
            <v>Xã La NgàVị trí 265</v>
          </cell>
          <cell r="F1271" t="str">
            <v>Các đường nhóm I</v>
          </cell>
        </row>
        <row r="1272">
          <cell r="E1272" t="str">
            <v>Xã La NgàVị trí 360</v>
          </cell>
          <cell r="F1272" t="str">
            <v>Các đường nhóm I</v>
          </cell>
        </row>
        <row r="1273">
          <cell r="E1273" t="str">
            <v>Xã La NgàVị trí 450</v>
          </cell>
          <cell r="F1273" t="str">
            <v>Các đường nhóm I</v>
          </cell>
        </row>
        <row r="1274">
          <cell r="E1274" t="str">
            <v>Xã La NgàVị trí 175</v>
          </cell>
          <cell r="F1274" t="str">
            <v>Các đường nhóm II</v>
          </cell>
        </row>
        <row r="1275">
          <cell r="E1275" t="str">
            <v>Xã La NgàVị trí 260</v>
          </cell>
          <cell r="F1275" t="str">
            <v>Các đường nhóm II</v>
          </cell>
        </row>
        <row r="1276">
          <cell r="E1276" t="str">
            <v>Xã La NgàVị trí 355</v>
          </cell>
          <cell r="F1276" t="str">
            <v>Các đường nhóm II</v>
          </cell>
        </row>
        <row r="1277">
          <cell r="E1277" t="str">
            <v>Xã La NgàVị trí 445</v>
          </cell>
          <cell r="F1277" t="str">
            <v>Các đường nhóm II</v>
          </cell>
        </row>
        <row r="1278">
          <cell r="E1278" t="str">
            <v>Xã La NgàVị trí 170</v>
          </cell>
          <cell r="F1278" t="str">
            <v>Các đường còn lại</v>
          </cell>
        </row>
        <row r="1279">
          <cell r="E1279" t="str">
            <v>Xã La NgàVị trí 255</v>
          </cell>
          <cell r="F1279" t="str">
            <v>Các đường còn lại</v>
          </cell>
        </row>
        <row r="1280">
          <cell r="E1280" t="str">
            <v>Xã La NgàVị trí 350</v>
          </cell>
          <cell r="F1280" t="str">
            <v>Các đường còn lại</v>
          </cell>
        </row>
        <row r="1281">
          <cell r="E1281" t="str">
            <v>Xã La NgàVị trí 440</v>
          </cell>
          <cell r="F1281" t="str">
            <v>Các đường còn lại</v>
          </cell>
        </row>
        <row r="1282">
          <cell r="E1282" t="str">
            <v>Xã La NgàVị trí 180</v>
          </cell>
          <cell r="F1282" t="str">
            <v>Các đường nhóm I</v>
          </cell>
        </row>
        <row r="1283">
          <cell r="E1283" t="str">
            <v>Xã La NgàVị trí 265</v>
          </cell>
          <cell r="F1283" t="str">
            <v>Các đường nhóm I</v>
          </cell>
        </row>
        <row r="1284">
          <cell r="E1284" t="str">
            <v>Xã La NgàVị trí 360</v>
          </cell>
          <cell r="F1284" t="str">
            <v>Các đường nhóm I</v>
          </cell>
        </row>
        <row r="1285">
          <cell r="E1285" t="str">
            <v>Xã La NgàVị trí 450</v>
          </cell>
          <cell r="F1285" t="str">
            <v>Các đường nhóm I</v>
          </cell>
        </row>
        <row r="1286">
          <cell r="E1286" t="str">
            <v>Xã La NgàVị trí 175</v>
          </cell>
          <cell r="F1286" t="str">
            <v>Các đường nhóm II</v>
          </cell>
        </row>
        <row r="1287">
          <cell r="E1287" t="str">
            <v>Xã La NgàVị trí 260</v>
          </cell>
          <cell r="F1287" t="str">
            <v>Các đường nhóm II</v>
          </cell>
        </row>
        <row r="1288">
          <cell r="E1288" t="str">
            <v>Xã La NgàVị trí 355</v>
          </cell>
          <cell r="F1288" t="str">
            <v>Các đường nhóm II</v>
          </cell>
        </row>
        <row r="1289">
          <cell r="E1289" t="str">
            <v>Xã La NgàVị trí 445</v>
          </cell>
          <cell r="F1289" t="str">
            <v>Các đường nhóm II</v>
          </cell>
        </row>
        <row r="1290">
          <cell r="E1290" t="str">
            <v>Xã La NgàVị trí 170</v>
          </cell>
          <cell r="F1290" t="str">
            <v>Các đường còn lại</v>
          </cell>
        </row>
        <row r="1291">
          <cell r="E1291" t="str">
            <v>Xã La NgàVị trí 255</v>
          </cell>
          <cell r="F1291" t="str">
            <v>Các đường còn lại</v>
          </cell>
        </row>
        <row r="1292">
          <cell r="E1292" t="str">
            <v>Xã La NgàVị trí 350</v>
          </cell>
          <cell r="F1292" t="str">
            <v>Các đường còn lại</v>
          </cell>
        </row>
        <row r="1293">
          <cell r="E1293" t="str">
            <v>Xã La NgàVị trí 440</v>
          </cell>
          <cell r="F1293" t="str">
            <v>Các đường còn lại</v>
          </cell>
        </row>
        <row r="1294">
          <cell r="E1294" t="str">
            <v>Xã Thanh SơnVị trí 140</v>
          </cell>
          <cell r="F1294" t="str">
            <v>DQCác đường nhóm II</v>
          </cell>
        </row>
        <row r="1295">
          <cell r="E1295" t="str">
            <v>Xã Thanh SơnVị trí 230</v>
          </cell>
          <cell r="F1295" t="str">
            <v>DQCác đường nhóm II</v>
          </cell>
        </row>
        <row r="1296">
          <cell r="E1296" t="str">
            <v>Xã Thanh SơnVị trí 325</v>
          </cell>
          <cell r="F1296" t="str">
            <v>DQCác đường nhóm II</v>
          </cell>
        </row>
        <row r="1297">
          <cell r="E1297" t="str">
            <v>Xã Thanh SơnVị trí 420</v>
          </cell>
          <cell r="F1297" t="str">
            <v>DQCác đường nhóm II</v>
          </cell>
        </row>
        <row r="1298">
          <cell r="E1298" t="str">
            <v>Xã Thanh SơnVị trí 135</v>
          </cell>
          <cell r="F1298" t="str">
            <v>DQCác đường còn lại</v>
          </cell>
        </row>
        <row r="1299">
          <cell r="E1299" t="str">
            <v>Xã Thanh SơnVị trí 225</v>
          </cell>
          <cell r="F1299" t="str">
            <v>DQCác đường còn lại</v>
          </cell>
        </row>
        <row r="1300">
          <cell r="E1300" t="str">
            <v>Xã Thanh SơnVị trí 320</v>
          </cell>
          <cell r="F1300" t="str">
            <v>DQCác đường còn lại</v>
          </cell>
        </row>
        <row r="1301">
          <cell r="E1301" t="str">
            <v>Xã Thanh SơnVị trí 415</v>
          </cell>
          <cell r="F1301" t="str">
            <v>DQCác đường còn lại</v>
          </cell>
        </row>
        <row r="1302">
          <cell r="E1302" t="str">
            <v>Xã Phú HòaVị trí 165</v>
          </cell>
          <cell r="F1302" t="str">
            <v>Các đường nhóm I</v>
          </cell>
        </row>
        <row r="1303">
          <cell r="E1303" t="str">
            <v>Xã Phú HòaVị trí 260</v>
          </cell>
          <cell r="F1303" t="str">
            <v>Các đường nhóm I</v>
          </cell>
        </row>
        <row r="1304">
          <cell r="E1304" t="str">
            <v>Xã Phú HòaVị trí 345</v>
          </cell>
          <cell r="F1304" t="str">
            <v>Các đường nhóm I</v>
          </cell>
        </row>
        <row r="1305">
          <cell r="E1305" t="str">
            <v>Xã Phú HòaVị trí 435</v>
          </cell>
          <cell r="F1305" t="str">
            <v>Các đường nhóm I</v>
          </cell>
        </row>
        <row r="1306">
          <cell r="E1306" t="str">
            <v>Xã Phú HòaVị trí 160</v>
          </cell>
          <cell r="F1306" t="str">
            <v>Các đường nhóm II</v>
          </cell>
        </row>
        <row r="1307">
          <cell r="E1307" t="str">
            <v>Xã Phú HòaVị trí 250</v>
          </cell>
          <cell r="F1307" t="str">
            <v>Các đường nhóm II</v>
          </cell>
        </row>
        <row r="1308">
          <cell r="E1308" t="str">
            <v>Xã Phú HòaVị trí 340</v>
          </cell>
          <cell r="F1308" t="str">
            <v>Các đường nhóm II</v>
          </cell>
        </row>
        <row r="1309">
          <cell r="E1309" t="str">
            <v>Xã Phú HòaVị trí 430</v>
          </cell>
          <cell r="F1309" t="str">
            <v>Các đường nhóm II</v>
          </cell>
        </row>
        <row r="1310">
          <cell r="E1310" t="str">
            <v>Xã Phú HòaVị trí 155</v>
          </cell>
          <cell r="F1310" t="str">
            <v>Các đường còn lại</v>
          </cell>
        </row>
        <row r="1311">
          <cell r="E1311" t="str">
            <v>Xã Phú HòaVị trí 245</v>
          </cell>
          <cell r="F1311" t="str">
            <v>Các đường còn lại</v>
          </cell>
        </row>
        <row r="1312">
          <cell r="E1312" t="str">
            <v>Xã Phú HòaVị trí 335</v>
          </cell>
          <cell r="F1312" t="str">
            <v>Các đường còn lại</v>
          </cell>
        </row>
        <row r="1313">
          <cell r="E1313" t="str">
            <v>Xã Phú HòaVị trí 425</v>
          </cell>
          <cell r="F1313" t="str">
            <v>Các đường còn lại</v>
          </cell>
        </row>
        <row r="1314">
          <cell r="E1314" t="str">
            <v>Xã Phú HòaVị trí 180</v>
          </cell>
          <cell r="F1314" t="str">
            <v>Các đường nhóm I</v>
          </cell>
        </row>
        <row r="1315">
          <cell r="E1315" t="str">
            <v>Xã Phú HòaVị trí 265</v>
          </cell>
          <cell r="F1315" t="str">
            <v>Các đường nhóm I</v>
          </cell>
        </row>
        <row r="1316">
          <cell r="E1316" t="str">
            <v>Xã Phú HòaVị trí 360</v>
          </cell>
          <cell r="F1316" t="str">
            <v>Các đường nhóm I</v>
          </cell>
        </row>
        <row r="1317">
          <cell r="E1317" t="str">
            <v>Xã Phú HòaVị trí 450</v>
          </cell>
          <cell r="F1317" t="str">
            <v>Các đường nhóm I</v>
          </cell>
        </row>
        <row r="1318">
          <cell r="E1318" t="str">
            <v>Xã Phú HòaVị trí 175</v>
          </cell>
          <cell r="F1318" t="str">
            <v>Các đường nhóm II</v>
          </cell>
        </row>
        <row r="1319">
          <cell r="E1319" t="str">
            <v>Xã Phú HòaVị trí 260</v>
          </cell>
          <cell r="F1319" t="str">
            <v>Các đường nhóm II</v>
          </cell>
        </row>
        <row r="1320">
          <cell r="E1320" t="str">
            <v>Xã Phú HòaVị trí 355</v>
          </cell>
          <cell r="F1320" t="str">
            <v>Các đường nhóm II</v>
          </cell>
        </row>
        <row r="1321">
          <cell r="E1321" t="str">
            <v>Xã Phú HòaVị trí 445</v>
          </cell>
          <cell r="F1321" t="str">
            <v>Các đường nhóm II</v>
          </cell>
        </row>
        <row r="1322">
          <cell r="E1322" t="str">
            <v>Xã Phú HòaVị trí 170</v>
          </cell>
          <cell r="F1322" t="str">
            <v>Các đường còn lại</v>
          </cell>
        </row>
        <row r="1323">
          <cell r="E1323" t="str">
            <v>Xã Phú HòaVị trí 255</v>
          </cell>
          <cell r="F1323" t="str">
            <v>Các đường còn lại</v>
          </cell>
        </row>
        <row r="1324">
          <cell r="E1324" t="str">
            <v>Xã Phú HòaVị trí 350</v>
          </cell>
          <cell r="F1324" t="str">
            <v>Các đường còn lại</v>
          </cell>
        </row>
        <row r="1325">
          <cell r="E1325" t="str">
            <v>Xã Phú HòaVị trí 440</v>
          </cell>
          <cell r="F1325" t="str">
            <v>Các đường còn lại</v>
          </cell>
        </row>
        <row r="1326">
          <cell r="E1326" t="str">
            <v>Xã Phú HòaVị trí 180</v>
          </cell>
          <cell r="F1326" t="str">
            <v>Các đường nhóm I</v>
          </cell>
        </row>
        <row r="1327">
          <cell r="E1327" t="str">
            <v>Xã Phú HòaVị trí 265</v>
          </cell>
          <cell r="F1327" t="str">
            <v>Các đường nhóm I</v>
          </cell>
        </row>
        <row r="1328">
          <cell r="E1328" t="str">
            <v>Xã Phú HòaVị trí 360</v>
          </cell>
          <cell r="F1328" t="str">
            <v>Các đường nhóm I</v>
          </cell>
        </row>
        <row r="1329">
          <cell r="E1329" t="str">
            <v>Xã Phú HòaVị trí 450</v>
          </cell>
          <cell r="F1329" t="str">
            <v>Các đường nhóm I</v>
          </cell>
        </row>
        <row r="1330">
          <cell r="E1330" t="str">
            <v>Xã Phú HòaVị trí 175</v>
          </cell>
          <cell r="F1330" t="str">
            <v>Các đường nhóm II</v>
          </cell>
        </row>
        <row r="1331">
          <cell r="E1331" t="str">
            <v>Xã Phú HòaVị trí 260</v>
          </cell>
          <cell r="F1331" t="str">
            <v>Các đường nhóm II</v>
          </cell>
        </row>
        <row r="1332">
          <cell r="E1332" t="str">
            <v>Xã Phú HòaVị trí 355</v>
          </cell>
          <cell r="F1332" t="str">
            <v>Các đường nhóm II</v>
          </cell>
        </row>
        <row r="1333">
          <cell r="E1333" t="str">
            <v>Xã Phú HòaVị trí 445</v>
          </cell>
          <cell r="F1333" t="str">
            <v>Các đường nhóm II</v>
          </cell>
        </row>
        <row r="1334">
          <cell r="E1334" t="str">
            <v>Xã Phú HòaVị trí 170</v>
          </cell>
          <cell r="F1334" t="str">
            <v>Các đường còn lại</v>
          </cell>
        </row>
        <row r="1335">
          <cell r="E1335" t="str">
            <v>Xã Phú HòaVị trí 255</v>
          </cell>
          <cell r="F1335" t="str">
            <v>Các đường còn lại</v>
          </cell>
        </row>
        <row r="1336">
          <cell r="E1336" t="str">
            <v>Xã Phú HòaVị trí 350</v>
          </cell>
          <cell r="F1336" t="str">
            <v>Các đường còn lại</v>
          </cell>
        </row>
        <row r="1337">
          <cell r="E1337" t="str">
            <v>Xã Phú HòaVị trí 440</v>
          </cell>
          <cell r="F1337" t="str">
            <v>Các đường còn lại</v>
          </cell>
        </row>
        <row r="1338">
          <cell r="E1338" t="str">
            <v>Xã Tân PhúVị trí 1170</v>
          </cell>
          <cell r="F1338" t="str">
            <v>TTTP</v>
          </cell>
        </row>
        <row r="1339">
          <cell r="E1339" t="str">
            <v>Xã Tân PhúVị trí 2150</v>
          </cell>
          <cell r="F1339" t="str">
            <v>TTTP</v>
          </cell>
        </row>
        <row r="1340">
          <cell r="E1340" t="str">
            <v>Xã Tân PhúVị trí 3135</v>
          </cell>
          <cell r="F1340" t="str">
            <v>TTTP</v>
          </cell>
        </row>
        <row r="1341">
          <cell r="E1341" t="str">
            <v>Xã Tân PhúVị trí 4120</v>
          </cell>
          <cell r="F1341" t="str">
            <v>TTTP</v>
          </cell>
        </row>
        <row r="1342">
          <cell r="E1342" t="str">
            <v>Xã Tân PhúVị trí 165</v>
          </cell>
          <cell r="F1342" t="str">
            <v>Các đường nhóm I</v>
          </cell>
        </row>
        <row r="1343">
          <cell r="E1343" t="str">
            <v>Xã Tân PhúVị trí 260</v>
          </cell>
          <cell r="F1343" t="str">
            <v>Các đường nhóm I</v>
          </cell>
        </row>
        <row r="1344">
          <cell r="E1344" t="str">
            <v>Xã Tân PhúVị trí 345</v>
          </cell>
          <cell r="F1344" t="str">
            <v>Các đường nhóm I</v>
          </cell>
        </row>
        <row r="1345">
          <cell r="E1345" t="str">
            <v>Xã Tân PhúVị trí 435</v>
          </cell>
          <cell r="F1345" t="str">
            <v>Các đường nhóm I</v>
          </cell>
        </row>
        <row r="1346">
          <cell r="E1346" t="str">
            <v>Xã Tân PhúVị trí 160</v>
          </cell>
          <cell r="F1346" t="str">
            <v>Các đường nhóm II</v>
          </cell>
        </row>
        <row r="1347">
          <cell r="E1347" t="str">
            <v>Xã Tân PhúVị trí 250</v>
          </cell>
          <cell r="F1347" t="str">
            <v>Các đường nhóm II</v>
          </cell>
        </row>
        <row r="1348">
          <cell r="E1348" t="str">
            <v>Xã Tân PhúVị trí 340</v>
          </cell>
          <cell r="F1348" t="str">
            <v>Các đường nhóm II</v>
          </cell>
        </row>
        <row r="1349">
          <cell r="E1349" t="str">
            <v>Xã Tân PhúVị trí 430</v>
          </cell>
          <cell r="F1349" t="str">
            <v>Các đường nhóm II</v>
          </cell>
        </row>
        <row r="1350">
          <cell r="E1350" t="str">
            <v>Xã Tân PhúVị trí 155</v>
          </cell>
          <cell r="F1350" t="str">
            <v>Các đường còn lại</v>
          </cell>
        </row>
        <row r="1351">
          <cell r="E1351" t="str">
            <v>Xã Tân PhúVị trí 245</v>
          </cell>
          <cell r="F1351" t="str">
            <v>Các đường còn lại</v>
          </cell>
        </row>
        <row r="1352">
          <cell r="E1352" t="str">
            <v>Xã Tân PhúVị trí 335</v>
          </cell>
          <cell r="F1352" t="str">
            <v>Các đường còn lại</v>
          </cell>
        </row>
        <row r="1353">
          <cell r="E1353" t="str">
            <v>Xã Tân PhúVị trí 425</v>
          </cell>
          <cell r="F1353" t="str">
            <v>Các đường còn lại</v>
          </cell>
        </row>
        <row r="1354">
          <cell r="E1354" t="str">
            <v>Xã Tân PhúVị trí 165</v>
          </cell>
          <cell r="F1354" t="str">
            <v>Các đường nhóm I</v>
          </cell>
        </row>
        <row r="1355">
          <cell r="E1355" t="str">
            <v>Xã Tân PhúVị trí 260</v>
          </cell>
          <cell r="F1355" t="str">
            <v>Các đường nhóm I</v>
          </cell>
        </row>
        <row r="1356">
          <cell r="E1356" t="str">
            <v>Xã Tân PhúVị trí 345</v>
          </cell>
          <cell r="F1356" t="str">
            <v>Các đường nhóm I</v>
          </cell>
        </row>
        <row r="1357">
          <cell r="E1357" t="str">
            <v>Xã Tân PhúVị trí 435</v>
          </cell>
          <cell r="F1357" t="str">
            <v>Các đường nhóm I</v>
          </cell>
        </row>
        <row r="1358">
          <cell r="E1358" t="str">
            <v>Xã Tân PhúVị trí 160</v>
          </cell>
          <cell r="F1358" t="str">
            <v>Các đường nhóm II</v>
          </cell>
        </row>
        <row r="1359">
          <cell r="E1359" t="str">
            <v>Xã Tân PhúVị trí 250</v>
          </cell>
          <cell r="F1359" t="str">
            <v>Các đường nhóm II</v>
          </cell>
        </row>
        <row r="1360">
          <cell r="E1360" t="str">
            <v>Xã Tân PhúVị trí 340</v>
          </cell>
          <cell r="F1360" t="str">
            <v>Các đường nhóm II</v>
          </cell>
        </row>
        <row r="1361">
          <cell r="E1361" t="str">
            <v>Xã Tân PhúVị trí 430</v>
          </cell>
          <cell r="F1361" t="str">
            <v>Các đường nhóm II</v>
          </cell>
        </row>
        <row r="1362">
          <cell r="E1362" t="str">
            <v>Xã Tân PhúVị trí 155</v>
          </cell>
          <cell r="F1362" t="str">
            <v>Các đường còn lại</v>
          </cell>
        </row>
        <row r="1363">
          <cell r="E1363" t="str">
            <v>Xã Tân PhúVị trí 245</v>
          </cell>
          <cell r="F1363" t="str">
            <v>Các đường còn lại</v>
          </cell>
        </row>
        <row r="1364">
          <cell r="E1364" t="str">
            <v>Xã Tân PhúVị trí 335</v>
          </cell>
          <cell r="F1364" t="str">
            <v>Các đường còn lại</v>
          </cell>
        </row>
        <row r="1365">
          <cell r="E1365" t="str">
            <v>Xã Tân PhúVị trí 425</v>
          </cell>
          <cell r="F1365" t="str">
            <v>Các đường còn lại</v>
          </cell>
        </row>
        <row r="1366">
          <cell r="E1366" t="str">
            <v>Xã Tân PhúVị trí 180</v>
          </cell>
          <cell r="F1366" t="str">
            <v>Các đường nhóm I</v>
          </cell>
        </row>
        <row r="1367">
          <cell r="E1367" t="str">
            <v>Xã Tân PhúVị trí 265</v>
          </cell>
          <cell r="F1367" t="str">
            <v>Các đường nhóm I</v>
          </cell>
        </row>
        <row r="1368">
          <cell r="E1368" t="str">
            <v>Xã Tân PhúVị trí 360</v>
          </cell>
          <cell r="F1368" t="str">
            <v>Các đường nhóm I</v>
          </cell>
        </row>
        <row r="1369">
          <cell r="E1369" t="str">
            <v>Xã Tân PhúVị trí 440</v>
          </cell>
          <cell r="F1369" t="str">
            <v>Các đường nhóm I</v>
          </cell>
        </row>
        <row r="1370">
          <cell r="E1370" t="str">
            <v>Xã Tân PhúVị trí 170</v>
          </cell>
          <cell r="F1370" t="str">
            <v>Các đường nhóm II</v>
          </cell>
        </row>
        <row r="1371">
          <cell r="E1371" t="str">
            <v>Xã Tân PhúVị trí 260</v>
          </cell>
          <cell r="F1371" t="str">
            <v>Các đường nhóm II</v>
          </cell>
        </row>
        <row r="1372">
          <cell r="E1372" t="str">
            <v>Xã Tân PhúVị trí 350</v>
          </cell>
          <cell r="F1372" t="str">
            <v>Các đường nhóm II</v>
          </cell>
        </row>
        <row r="1373">
          <cell r="E1373" t="str">
            <v>Xã Tân PhúVị trí 435</v>
          </cell>
          <cell r="F1373" t="str">
            <v>Các đường nhóm II</v>
          </cell>
        </row>
        <row r="1374">
          <cell r="E1374" t="str">
            <v>Xã Tân PhúVị trí 165</v>
          </cell>
          <cell r="F1374" t="str">
            <v>Các đường còn lại</v>
          </cell>
        </row>
        <row r="1375">
          <cell r="E1375" t="str">
            <v>Xã Tân PhúVị trí 250</v>
          </cell>
          <cell r="F1375" t="str">
            <v>Các đường còn lại</v>
          </cell>
        </row>
        <row r="1376">
          <cell r="E1376" t="str">
            <v>Xã Tân PhúVị trí 340</v>
          </cell>
          <cell r="F1376" t="str">
            <v>Các đường còn lại</v>
          </cell>
        </row>
        <row r="1377">
          <cell r="E1377" t="str">
            <v>Xã Tân PhúVị trí 430</v>
          </cell>
          <cell r="F1377" t="str">
            <v>Các đường còn lại</v>
          </cell>
        </row>
        <row r="1378">
          <cell r="E1378" t="str">
            <v>Xã Tân PhúVị trí 180</v>
          </cell>
          <cell r="F1378" t="str">
            <v>Các đường nhóm I</v>
          </cell>
        </row>
        <row r="1379">
          <cell r="E1379" t="str">
            <v>Xã Tân PhúVị trí 265</v>
          </cell>
          <cell r="F1379" t="str">
            <v>Các đường nhóm I</v>
          </cell>
        </row>
        <row r="1380">
          <cell r="E1380" t="str">
            <v>Xã Tân PhúVị trí 360</v>
          </cell>
          <cell r="F1380" t="str">
            <v>Các đường nhóm I</v>
          </cell>
        </row>
        <row r="1381">
          <cell r="E1381" t="str">
            <v>Xã Tân PhúVị trí 440</v>
          </cell>
          <cell r="F1381" t="str">
            <v>Các đường nhóm I</v>
          </cell>
        </row>
        <row r="1382">
          <cell r="E1382" t="str">
            <v>Xã Tân PhúVị trí 170</v>
          </cell>
          <cell r="F1382" t="str">
            <v>Các đường nhóm II</v>
          </cell>
        </row>
        <row r="1383">
          <cell r="E1383" t="str">
            <v>Xã Tân PhúVị trí 260</v>
          </cell>
          <cell r="F1383" t="str">
            <v>Các đường nhóm II</v>
          </cell>
        </row>
        <row r="1384">
          <cell r="E1384" t="str">
            <v>Xã Tân PhúVị trí 350</v>
          </cell>
          <cell r="F1384" t="str">
            <v>Các đường nhóm II</v>
          </cell>
        </row>
        <row r="1385">
          <cell r="E1385" t="str">
            <v>Xã Tân PhúVị trí 435</v>
          </cell>
          <cell r="F1385" t="str">
            <v>Các đường nhóm II</v>
          </cell>
        </row>
        <row r="1386">
          <cell r="E1386" t="str">
            <v>Xã Tân PhúVị trí 165</v>
          </cell>
          <cell r="F1386" t="str">
            <v>Các đường còn lại</v>
          </cell>
        </row>
        <row r="1387">
          <cell r="E1387" t="str">
            <v>Xã Tân PhúVị trí 250</v>
          </cell>
          <cell r="F1387" t="str">
            <v>Các đường còn lại</v>
          </cell>
        </row>
        <row r="1388">
          <cell r="E1388" t="str">
            <v>Xã Tân PhúVị trí 340</v>
          </cell>
          <cell r="F1388" t="str">
            <v>Các đường còn lại</v>
          </cell>
        </row>
        <row r="1389">
          <cell r="E1389" t="str">
            <v>Xã Tân PhúVị trí 430</v>
          </cell>
          <cell r="F1389" t="str">
            <v>Các đường còn lại</v>
          </cell>
        </row>
        <row r="1390">
          <cell r="E1390" t="str">
            <v>Xã Tà LàiVị trí 165</v>
          </cell>
          <cell r="F1390" t="str">
            <v>Các đường nhóm I</v>
          </cell>
        </row>
        <row r="1391">
          <cell r="E1391" t="str">
            <v>Xã Tà LàiVị trí 260</v>
          </cell>
          <cell r="F1391" t="str">
            <v>Các đường nhóm I</v>
          </cell>
        </row>
        <row r="1392">
          <cell r="E1392" t="str">
            <v>Xã Tà LàiVị trí 345</v>
          </cell>
          <cell r="F1392" t="str">
            <v>Các đường nhóm I</v>
          </cell>
        </row>
        <row r="1393">
          <cell r="E1393" t="str">
            <v>Xã Tà LàiVị trí 435</v>
          </cell>
          <cell r="F1393" t="str">
            <v>Các đường nhóm I</v>
          </cell>
        </row>
        <row r="1394">
          <cell r="E1394" t="str">
            <v>Xã Tà LàiVị trí 160</v>
          </cell>
          <cell r="F1394" t="str">
            <v>Các đường nhóm II</v>
          </cell>
        </row>
        <row r="1395">
          <cell r="E1395" t="str">
            <v>Xã Tà LàiVị trí 250</v>
          </cell>
          <cell r="F1395" t="str">
            <v>Các đường nhóm II</v>
          </cell>
        </row>
        <row r="1396">
          <cell r="E1396" t="str">
            <v>Xã Tà LàiVị trí 340</v>
          </cell>
          <cell r="F1396" t="str">
            <v>Các đường nhóm II</v>
          </cell>
        </row>
        <row r="1397">
          <cell r="E1397" t="str">
            <v>Xã Tà LàiVị trí 430</v>
          </cell>
          <cell r="F1397" t="str">
            <v>Các đường nhóm II</v>
          </cell>
        </row>
        <row r="1398">
          <cell r="E1398" t="str">
            <v>Xã Tà LàiVị trí 155</v>
          </cell>
          <cell r="F1398" t="str">
            <v>Các đường còn lại</v>
          </cell>
        </row>
        <row r="1399">
          <cell r="E1399" t="str">
            <v>Xã Tà LàiVị trí 245</v>
          </cell>
          <cell r="F1399" t="str">
            <v>Các đường còn lại</v>
          </cell>
        </row>
        <row r="1400">
          <cell r="E1400" t="str">
            <v>Xã Tà LàiVị trí 335</v>
          </cell>
          <cell r="F1400" t="str">
            <v>Các đường còn lại</v>
          </cell>
        </row>
        <row r="1401">
          <cell r="E1401" t="str">
            <v>Xã Tà LàiVị trí 425</v>
          </cell>
          <cell r="F1401" t="str">
            <v>Các đường còn lại</v>
          </cell>
        </row>
        <row r="1402">
          <cell r="E1402" t="str">
            <v>Xã Tà LàiVị trí 165</v>
          </cell>
          <cell r="F1402" t="str">
            <v>Các đường nhóm I</v>
          </cell>
        </row>
        <row r="1403">
          <cell r="E1403" t="str">
            <v>Xã Tà LàiVị trí 260</v>
          </cell>
          <cell r="F1403" t="str">
            <v>Các đường nhóm I</v>
          </cell>
        </row>
        <row r="1404">
          <cell r="E1404" t="str">
            <v>Xã Tà LàiVị trí 345</v>
          </cell>
          <cell r="F1404" t="str">
            <v>Các đường nhóm I</v>
          </cell>
        </row>
        <row r="1405">
          <cell r="E1405" t="str">
            <v>Xã Tà LàiVị trí 435</v>
          </cell>
          <cell r="F1405" t="str">
            <v>Các đường nhóm I</v>
          </cell>
        </row>
        <row r="1406">
          <cell r="E1406" t="str">
            <v>Xã Tà LàiVị trí 160</v>
          </cell>
          <cell r="F1406" t="str">
            <v>Các đường nhóm II</v>
          </cell>
        </row>
        <row r="1407">
          <cell r="E1407" t="str">
            <v>Xã Tà LàiVị trí 250</v>
          </cell>
          <cell r="F1407" t="str">
            <v>Các đường nhóm II</v>
          </cell>
        </row>
        <row r="1408">
          <cell r="E1408" t="str">
            <v>Xã Tà LàiVị trí 340</v>
          </cell>
          <cell r="F1408" t="str">
            <v>Các đường nhóm II</v>
          </cell>
        </row>
        <row r="1409">
          <cell r="E1409" t="str">
            <v>Xã Tà LàiVị trí 430</v>
          </cell>
          <cell r="F1409" t="str">
            <v>Các đường nhóm II</v>
          </cell>
        </row>
        <row r="1410">
          <cell r="E1410" t="str">
            <v>Xã Tà LàiVị trí 155</v>
          </cell>
          <cell r="F1410" t="str">
            <v>Các đường còn lại</v>
          </cell>
        </row>
        <row r="1411">
          <cell r="E1411" t="str">
            <v>Xã Tà LàiVị trí 245</v>
          </cell>
          <cell r="F1411" t="str">
            <v>Các đường còn lại</v>
          </cell>
        </row>
        <row r="1412">
          <cell r="E1412" t="str">
            <v>Xã Tà LàiVị trí 335</v>
          </cell>
          <cell r="F1412" t="str">
            <v>Các đường còn lại</v>
          </cell>
        </row>
        <row r="1413">
          <cell r="E1413" t="str">
            <v>Xã Tà LàiVị trí 425</v>
          </cell>
          <cell r="F1413" t="str">
            <v>Các đường còn lại</v>
          </cell>
        </row>
        <row r="1414">
          <cell r="E1414" t="str">
            <v>Xã Tà LàiVị trí 165</v>
          </cell>
          <cell r="F1414" t="str">
            <v>Các đường nhóm I</v>
          </cell>
        </row>
        <row r="1415">
          <cell r="E1415" t="str">
            <v>Xã Tà LàiVị trí 260</v>
          </cell>
          <cell r="F1415" t="str">
            <v>Các đường nhóm I</v>
          </cell>
        </row>
        <row r="1416">
          <cell r="E1416" t="str">
            <v>Xã Tà LàiVị trí 345</v>
          </cell>
          <cell r="F1416" t="str">
            <v>Các đường nhóm I</v>
          </cell>
        </row>
        <row r="1417">
          <cell r="E1417" t="str">
            <v>Xã Tà LàiVị trí 435</v>
          </cell>
          <cell r="F1417" t="str">
            <v>Các đường nhóm I</v>
          </cell>
        </row>
        <row r="1418">
          <cell r="E1418" t="str">
            <v>Xã Tà LàiVị trí 160</v>
          </cell>
          <cell r="F1418" t="str">
            <v>Các đường nhóm II</v>
          </cell>
        </row>
        <row r="1419">
          <cell r="E1419" t="str">
            <v>Xã Tà LàiVị trí 250</v>
          </cell>
          <cell r="F1419" t="str">
            <v>Các đường nhóm II</v>
          </cell>
        </row>
        <row r="1420">
          <cell r="E1420" t="str">
            <v>Xã Tà LàiVị trí 340</v>
          </cell>
          <cell r="F1420" t="str">
            <v>Các đường nhóm II</v>
          </cell>
        </row>
        <row r="1421">
          <cell r="E1421" t="str">
            <v>Xã Tà LàiVị trí 430</v>
          </cell>
          <cell r="F1421" t="str">
            <v>Các đường nhóm II</v>
          </cell>
        </row>
        <row r="1422">
          <cell r="E1422" t="str">
            <v>Xã Tà LàiVị trí 155</v>
          </cell>
          <cell r="F1422" t="str">
            <v>Các đường còn lại</v>
          </cell>
        </row>
        <row r="1423">
          <cell r="E1423" t="str">
            <v>Xã Tà LàiVị trí 245</v>
          </cell>
          <cell r="F1423" t="str">
            <v>Các đường còn lại</v>
          </cell>
        </row>
        <row r="1424">
          <cell r="E1424" t="str">
            <v>Xã Tà LàiVị trí 335</v>
          </cell>
          <cell r="F1424" t="str">
            <v>Các đường còn lại</v>
          </cell>
        </row>
        <row r="1425">
          <cell r="E1425" t="str">
            <v>Xã Tà LàiVị trí 425</v>
          </cell>
          <cell r="F1425" t="str">
            <v>Các đường còn lại</v>
          </cell>
        </row>
        <row r="1426">
          <cell r="E1426" t="str">
            <v>Xã Nam Cát TiênVị trí 165</v>
          </cell>
          <cell r="F1426" t="str">
            <v>Các đường nhóm I</v>
          </cell>
        </row>
        <row r="1427">
          <cell r="E1427" t="str">
            <v>Xã Nam Cát TiênVị trí 260</v>
          </cell>
          <cell r="F1427" t="str">
            <v>Các đường nhóm I</v>
          </cell>
        </row>
        <row r="1428">
          <cell r="E1428" t="str">
            <v>Xã Nam Cát TiênVị trí 345</v>
          </cell>
          <cell r="F1428" t="str">
            <v>Các đường nhóm I</v>
          </cell>
        </row>
        <row r="1429">
          <cell r="E1429" t="str">
            <v>Xã Nam Cát TiênVị trí 435</v>
          </cell>
          <cell r="F1429" t="str">
            <v>Các đường nhóm I</v>
          </cell>
        </row>
        <row r="1430">
          <cell r="E1430" t="str">
            <v>Xã Nam Cát TiênVị trí 160</v>
          </cell>
          <cell r="F1430" t="str">
            <v>Các đường nhóm II</v>
          </cell>
        </row>
        <row r="1431">
          <cell r="E1431" t="str">
            <v>Xã Nam Cát TiênVị trí 250</v>
          </cell>
          <cell r="F1431" t="str">
            <v>Các đường nhóm II</v>
          </cell>
        </row>
        <row r="1432">
          <cell r="E1432" t="str">
            <v>Xã Nam Cát TiênVị trí 340</v>
          </cell>
          <cell r="F1432" t="str">
            <v>Các đường nhóm II</v>
          </cell>
        </row>
        <row r="1433">
          <cell r="E1433" t="str">
            <v>Xã Nam Cát TiênVị trí 430</v>
          </cell>
          <cell r="F1433" t="str">
            <v>Các đường nhóm II</v>
          </cell>
        </row>
        <row r="1434">
          <cell r="E1434" t="str">
            <v>Xã Nam Cát TiênVị trí 155</v>
          </cell>
          <cell r="F1434" t="str">
            <v>Các đường còn lại</v>
          </cell>
        </row>
        <row r="1435">
          <cell r="E1435" t="str">
            <v>Xã Nam Cát TiênVị trí 245</v>
          </cell>
          <cell r="F1435" t="str">
            <v>Các đường còn lại</v>
          </cell>
        </row>
        <row r="1436">
          <cell r="E1436" t="str">
            <v>Xã Nam Cát TiênVị trí 335</v>
          </cell>
          <cell r="F1436" t="str">
            <v>Các đường còn lại</v>
          </cell>
        </row>
        <row r="1437">
          <cell r="E1437" t="str">
            <v>Xã Nam Cát TiênVị trí 425</v>
          </cell>
          <cell r="F1437" t="str">
            <v>Các đường còn lại</v>
          </cell>
        </row>
        <row r="1438">
          <cell r="E1438" t="str">
            <v>Xã Nam Cát TiênVị trí 165</v>
          </cell>
          <cell r="F1438" t="str">
            <v>Các đường nhóm I</v>
          </cell>
        </row>
        <row r="1439">
          <cell r="E1439" t="str">
            <v>Xã Nam Cát TiênVị trí 260</v>
          </cell>
          <cell r="F1439" t="str">
            <v>Các đường nhóm I</v>
          </cell>
        </row>
        <row r="1440">
          <cell r="E1440" t="str">
            <v>Xã Nam Cát TiênVị trí 345</v>
          </cell>
          <cell r="F1440" t="str">
            <v>Các đường nhóm I</v>
          </cell>
        </row>
        <row r="1441">
          <cell r="E1441" t="str">
            <v>Xã Nam Cát TiênVị trí 435</v>
          </cell>
          <cell r="F1441" t="str">
            <v>Các đường nhóm I</v>
          </cell>
        </row>
        <row r="1442">
          <cell r="E1442" t="str">
            <v>Xã Nam Cát TiênVị trí 160</v>
          </cell>
          <cell r="F1442" t="str">
            <v>Các đường nhóm II</v>
          </cell>
        </row>
        <row r="1443">
          <cell r="E1443" t="str">
            <v>Xã Nam Cát TiênVị trí 250</v>
          </cell>
          <cell r="F1443" t="str">
            <v>Các đường nhóm II</v>
          </cell>
        </row>
        <row r="1444">
          <cell r="E1444" t="str">
            <v>Xã Nam Cát TiênVị trí 340</v>
          </cell>
          <cell r="F1444" t="str">
            <v>Các đường nhóm II</v>
          </cell>
        </row>
        <row r="1445">
          <cell r="E1445" t="str">
            <v>Xã Nam Cát TiênVị trí 430</v>
          </cell>
          <cell r="F1445" t="str">
            <v>Các đường nhóm II</v>
          </cell>
        </row>
        <row r="1446">
          <cell r="E1446" t="str">
            <v>Xã Nam Cát TiênVị trí 155</v>
          </cell>
          <cell r="F1446" t="str">
            <v>Các đường còn lại</v>
          </cell>
        </row>
        <row r="1447">
          <cell r="E1447" t="str">
            <v>Xã Nam Cát TiênVị trí 245</v>
          </cell>
          <cell r="F1447" t="str">
            <v>Các đường còn lại</v>
          </cell>
        </row>
        <row r="1448">
          <cell r="E1448" t="str">
            <v>Xã Nam Cát TiênVị trí 335</v>
          </cell>
          <cell r="F1448" t="str">
            <v>Các đường còn lại</v>
          </cell>
        </row>
        <row r="1449">
          <cell r="E1449" t="str">
            <v>Xã Nam Cát TiênVị trí 425</v>
          </cell>
          <cell r="F1449" t="str">
            <v>Các đường còn lại</v>
          </cell>
        </row>
        <row r="1450">
          <cell r="E1450" t="str">
            <v>Xã Phú LâmVị trí 165</v>
          </cell>
          <cell r="F1450" t="str">
            <v>TPCác đường nhóm I</v>
          </cell>
        </row>
        <row r="1451">
          <cell r="E1451" t="str">
            <v>Xã Phú LâmVị trí 260</v>
          </cell>
          <cell r="F1451" t="str">
            <v>TPCác đường nhóm I</v>
          </cell>
        </row>
        <row r="1452">
          <cell r="E1452" t="str">
            <v>Xã Phú LâmVị trí 345</v>
          </cell>
          <cell r="F1452" t="str">
            <v>TPCác đường nhóm I</v>
          </cell>
        </row>
        <row r="1453">
          <cell r="E1453" t="str">
            <v>Xã Phú LâmVị trí 435</v>
          </cell>
          <cell r="F1453" t="str">
            <v>TPCác đường nhóm I</v>
          </cell>
        </row>
        <row r="1454">
          <cell r="E1454" t="str">
            <v>Xã Phú LâmVị trí 160</v>
          </cell>
          <cell r="F1454" t="str">
            <v>TPCác đường nhóm II</v>
          </cell>
        </row>
        <row r="1455">
          <cell r="E1455" t="str">
            <v>Xã Phú LâmVị trí 250</v>
          </cell>
          <cell r="F1455" t="str">
            <v>TPCác đường nhóm II</v>
          </cell>
        </row>
        <row r="1456">
          <cell r="E1456" t="str">
            <v>Xã Phú LâmVị trí 340</v>
          </cell>
          <cell r="F1456" t="str">
            <v>TPCác đường nhóm II</v>
          </cell>
        </row>
        <row r="1457">
          <cell r="E1457" t="str">
            <v>Xã Phú LâmVị trí 430</v>
          </cell>
          <cell r="F1457" t="str">
            <v>TPCác đường nhóm II</v>
          </cell>
        </row>
        <row r="1458">
          <cell r="E1458" t="str">
            <v>Xã Phú LâmVị trí 155</v>
          </cell>
          <cell r="F1458" t="str">
            <v>TPCác đường còn lại</v>
          </cell>
        </row>
        <row r="1459">
          <cell r="E1459" t="str">
            <v>Xã Phú LâmVị trí 245</v>
          </cell>
          <cell r="F1459" t="str">
            <v>TPCác đường còn lại</v>
          </cell>
        </row>
        <row r="1460">
          <cell r="E1460" t="str">
            <v>Xã Phú LâmVị trí 335</v>
          </cell>
          <cell r="F1460" t="str">
            <v>TPCác đường còn lại</v>
          </cell>
        </row>
        <row r="1461">
          <cell r="E1461" t="str">
            <v>Xã Phú LâmVị trí 425</v>
          </cell>
          <cell r="F1461" t="str">
            <v>TPCác đường còn lại</v>
          </cell>
        </row>
        <row r="1462">
          <cell r="E1462" t="str">
            <v>Xã Phú LâmVị trí 165</v>
          </cell>
          <cell r="F1462" t="str">
            <v>Các đường nhóm I</v>
          </cell>
        </row>
        <row r="1463">
          <cell r="E1463" t="str">
            <v>Xã Phú LâmVị trí 260</v>
          </cell>
          <cell r="F1463" t="str">
            <v>Các đường nhóm I</v>
          </cell>
        </row>
        <row r="1464">
          <cell r="E1464" t="str">
            <v>Xã Phú LâmVị trí 345</v>
          </cell>
          <cell r="F1464" t="str">
            <v>Các đường nhóm I</v>
          </cell>
        </row>
        <row r="1465">
          <cell r="E1465" t="str">
            <v>Xã Phú LâmVị trí 435</v>
          </cell>
          <cell r="F1465" t="str">
            <v>Các đường nhóm I</v>
          </cell>
        </row>
        <row r="1466">
          <cell r="E1466" t="str">
            <v>Xã Phú LâmVị trí 160</v>
          </cell>
          <cell r="F1466" t="str">
            <v>Các đường nhóm II</v>
          </cell>
        </row>
        <row r="1467">
          <cell r="E1467" t="str">
            <v>Xã Phú LâmVị trí 250</v>
          </cell>
          <cell r="F1467" t="str">
            <v>Các đường nhóm II</v>
          </cell>
        </row>
        <row r="1468">
          <cell r="E1468" t="str">
            <v>Xã Phú LâmVị trí 340</v>
          </cell>
          <cell r="F1468" t="str">
            <v>Các đường nhóm II</v>
          </cell>
        </row>
        <row r="1469">
          <cell r="E1469" t="str">
            <v>Xã Phú LâmVị trí 430</v>
          </cell>
          <cell r="F1469" t="str">
            <v>Các đường nhóm II</v>
          </cell>
        </row>
        <row r="1470">
          <cell r="E1470" t="str">
            <v>Xã Phú LâmVị trí 155</v>
          </cell>
          <cell r="F1470" t="str">
            <v>Các đường còn lại</v>
          </cell>
        </row>
        <row r="1471">
          <cell r="E1471" t="str">
            <v>Xã Phú LâmVị trí 245</v>
          </cell>
          <cell r="F1471" t="str">
            <v>Các đường còn lại</v>
          </cell>
        </row>
        <row r="1472">
          <cell r="E1472" t="str">
            <v>Xã Phú LâmVị trí 335</v>
          </cell>
          <cell r="F1472" t="str">
            <v>Các đường còn lại</v>
          </cell>
        </row>
        <row r="1473">
          <cell r="E1473" t="str">
            <v>Xã Phú LâmVị trí 425</v>
          </cell>
          <cell r="F1473" t="str">
            <v>Các đường còn lại</v>
          </cell>
        </row>
        <row r="1474">
          <cell r="E1474" t="str">
            <v>Xã Phú LâmVị trí 175</v>
          </cell>
          <cell r="F1474" t="str">
            <v>Các đường nhóm I</v>
          </cell>
        </row>
        <row r="1475">
          <cell r="E1475" t="str">
            <v>Xã Phú LâmVị trí 265</v>
          </cell>
          <cell r="F1475" t="str">
            <v>Các đường nhóm I</v>
          </cell>
        </row>
        <row r="1476">
          <cell r="E1476" t="str">
            <v>Xã Phú LâmVị trí 355</v>
          </cell>
          <cell r="F1476" t="str">
            <v>Các đường nhóm I</v>
          </cell>
        </row>
        <row r="1477">
          <cell r="E1477" t="str">
            <v>Xã Phú LâmVị trí 445</v>
          </cell>
          <cell r="F1477" t="str">
            <v>Các đường nhóm I</v>
          </cell>
        </row>
        <row r="1478">
          <cell r="E1478" t="str">
            <v>Xã Phú LâmVị trí 170</v>
          </cell>
          <cell r="F1478" t="str">
            <v>Các đường nhóm II</v>
          </cell>
        </row>
        <row r="1479">
          <cell r="E1479" t="str">
            <v>Xã Phú LâmVị trí 260</v>
          </cell>
          <cell r="F1479" t="str">
            <v>Các đường nhóm II</v>
          </cell>
        </row>
        <row r="1480">
          <cell r="E1480" t="str">
            <v>Xã Phú LâmVị trí 350</v>
          </cell>
          <cell r="F1480" t="str">
            <v>Các đường nhóm II</v>
          </cell>
        </row>
        <row r="1481">
          <cell r="E1481" t="str">
            <v>Xã Phú LâmVị trí 440</v>
          </cell>
          <cell r="F1481" t="str">
            <v>Các đường nhóm II</v>
          </cell>
        </row>
        <row r="1482">
          <cell r="E1482" t="str">
            <v>Xã Phú LâmVị trí 165</v>
          </cell>
          <cell r="F1482" t="str">
            <v>Các đường còn lại</v>
          </cell>
        </row>
        <row r="1483">
          <cell r="E1483" t="str">
            <v>Xã Phú LâmVị trí 255</v>
          </cell>
          <cell r="F1483" t="str">
            <v>Các đường còn lại</v>
          </cell>
        </row>
        <row r="1484">
          <cell r="E1484" t="str">
            <v>Xã Phú LâmVị trí 345</v>
          </cell>
          <cell r="F1484" t="str">
            <v>Các đường còn lại</v>
          </cell>
        </row>
        <row r="1485">
          <cell r="E1485" t="str">
            <v>Xã Phú LâmVị trí 435</v>
          </cell>
          <cell r="F1485" t="str">
            <v>Các đường còn lại</v>
          </cell>
        </row>
        <row r="1486">
          <cell r="E1486" t="str">
            <v>Xã Phú LâmVị trí 1110</v>
          </cell>
          <cell r="F1486" t="str">
            <v>Các đường nhóm I</v>
          </cell>
        </row>
        <row r="1487">
          <cell r="E1487" t="str">
            <v>Xã Phú LâmVị trí 265</v>
          </cell>
          <cell r="F1487" t="str">
            <v>Các đường nhóm I</v>
          </cell>
        </row>
        <row r="1488">
          <cell r="E1488" t="str">
            <v>Xã Phú LâmVị trí 360</v>
          </cell>
          <cell r="F1488" t="str">
            <v>Các đường nhóm I</v>
          </cell>
        </row>
        <row r="1489">
          <cell r="E1489" t="str">
            <v>Xã Phú LâmVị trí 440</v>
          </cell>
          <cell r="F1489" t="str">
            <v>Các đường nhóm I</v>
          </cell>
        </row>
        <row r="1490">
          <cell r="E1490" t="str">
            <v>Xã Phú LâmVị trí 1100</v>
          </cell>
          <cell r="F1490" t="str">
            <v>Các đường nhóm II</v>
          </cell>
        </row>
        <row r="1491">
          <cell r="E1491" t="str">
            <v>Xã Phú LâmVị trí 260</v>
          </cell>
          <cell r="F1491" t="str">
            <v>Các đường nhóm II</v>
          </cell>
        </row>
        <row r="1492">
          <cell r="E1492" t="str">
            <v>Xã Phú LâmVị trí 350</v>
          </cell>
          <cell r="F1492" t="str">
            <v>Các đường nhóm II</v>
          </cell>
        </row>
        <row r="1493">
          <cell r="E1493" t="str">
            <v>Xã Phú LâmVị trí 435</v>
          </cell>
          <cell r="F1493" t="str">
            <v>Các đường nhóm II</v>
          </cell>
        </row>
        <row r="1494">
          <cell r="E1494" t="str">
            <v>Xã Phú LâmVị trí 180</v>
          </cell>
          <cell r="F1494" t="str">
            <v>Các đường còn lại</v>
          </cell>
        </row>
        <row r="1495">
          <cell r="E1495" t="str">
            <v>Xã Phú LâmVị trí 250</v>
          </cell>
          <cell r="F1495" t="str">
            <v>Các đường còn lại</v>
          </cell>
        </row>
        <row r="1496">
          <cell r="E1496" t="str">
            <v>Xã Phú LâmVị trí 340</v>
          </cell>
          <cell r="F1496" t="str">
            <v>Các đường còn lại</v>
          </cell>
        </row>
        <row r="1497">
          <cell r="E1497" t="str">
            <v>Xã Phú LâmVị trí 430</v>
          </cell>
          <cell r="F1497" t="str">
            <v>Các đường còn lại</v>
          </cell>
        </row>
        <row r="1498">
          <cell r="E1498" t="str">
            <v>Xã Đak LuaVị trí 140</v>
          </cell>
          <cell r="F1498" t="str">
            <v>Các đường nhóm II</v>
          </cell>
        </row>
        <row r="1499">
          <cell r="E1499" t="str">
            <v>Xã Đak LuaVị trí 230</v>
          </cell>
          <cell r="F1499" t="str">
            <v>Các đường nhóm II</v>
          </cell>
        </row>
        <row r="1500">
          <cell r="E1500" t="str">
            <v>Xã Đak LuaVị trí 325</v>
          </cell>
          <cell r="F1500" t="str">
            <v>Các đường nhóm II</v>
          </cell>
        </row>
        <row r="1501">
          <cell r="E1501" t="str">
            <v>Xã Đak LuaVị trí 420</v>
          </cell>
          <cell r="F1501" t="str">
            <v>Các đường nhóm II</v>
          </cell>
        </row>
        <row r="1502">
          <cell r="E1502" t="str">
            <v>Xã Đak LuaVị trí 135</v>
          </cell>
          <cell r="F1502" t="str">
            <v>Các đường còn lại</v>
          </cell>
        </row>
        <row r="1503">
          <cell r="E1503" t="str">
            <v>Xã Đak LuaVị trí 225</v>
          </cell>
          <cell r="F1503" t="str">
            <v>Các đường còn lại</v>
          </cell>
        </row>
        <row r="1504">
          <cell r="E1504" t="str">
            <v>Xã Đak LuaVị trí 320</v>
          </cell>
          <cell r="F1504" t="str">
            <v>Các đường còn lại</v>
          </cell>
        </row>
        <row r="1505">
          <cell r="E1505" t="str">
            <v>Xã Đak LuaVị trí 415</v>
          </cell>
          <cell r="F1505" t="str">
            <v>Các đường còn lại</v>
          </cell>
        </row>
        <row r="1506">
          <cell r="E1506" t="str">
            <v>Xã Trị AnVị trí 1240</v>
          </cell>
          <cell r="F1506" t="str">
            <v>TTVA</v>
          </cell>
        </row>
        <row r="1507">
          <cell r="E1507" t="str">
            <v>Xã Trị AnVị trí 2220</v>
          </cell>
          <cell r="F1507" t="str">
            <v>TTVA</v>
          </cell>
        </row>
        <row r="1508">
          <cell r="E1508" t="str">
            <v>Xã Trị AnVị trí 3200</v>
          </cell>
          <cell r="F1508" t="str">
            <v>TTVA</v>
          </cell>
        </row>
        <row r="1509">
          <cell r="E1509" t="str">
            <v>Xã Trị AnVị trí 4180</v>
          </cell>
          <cell r="F1509" t="str">
            <v>TTVA</v>
          </cell>
        </row>
        <row r="1510">
          <cell r="E1510" t="str">
            <v>Xã Trị AnVị trí 170</v>
          </cell>
          <cell r="F1510" t="str">
            <v>Các đường nhóm I</v>
          </cell>
        </row>
        <row r="1511">
          <cell r="E1511" t="str">
            <v>Xã Trị AnVị trí 260</v>
          </cell>
          <cell r="F1511" t="str">
            <v>Các đường nhóm I</v>
          </cell>
        </row>
        <row r="1512">
          <cell r="E1512" t="str">
            <v>Xã Trị AnVị trí 355</v>
          </cell>
          <cell r="F1512" t="str">
            <v>Các đường nhóm I</v>
          </cell>
        </row>
        <row r="1513">
          <cell r="E1513" t="str">
            <v>Xã Trị AnVị trí 445</v>
          </cell>
          <cell r="F1513" t="str">
            <v>Các đường nhóm I</v>
          </cell>
        </row>
        <row r="1514">
          <cell r="E1514" t="str">
            <v>Xã Trị AnVị trí 165</v>
          </cell>
          <cell r="F1514" t="str">
            <v>Các đường nhóm II</v>
          </cell>
        </row>
        <row r="1515">
          <cell r="E1515" t="str">
            <v>Xã Trị AnVị trí 255</v>
          </cell>
          <cell r="F1515" t="str">
            <v>Các đường nhóm II</v>
          </cell>
        </row>
        <row r="1516">
          <cell r="E1516" t="str">
            <v>Xã Trị AnVị trí 350</v>
          </cell>
          <cell r="F1516" t="str">
            <v>Các đường nhóm II</v>
          </cell>
        </row>
        <row r="1517">
          <cell r="E1517" t="str">
            <v>Xã Trị AnVị trí 440</v>
          </cell>
          <cell r="F1517" t="str">
            <v>Các đường nhóm II</v>
          </cell>
        </row>
        <row r="1518">
          <cell r="E1518" t="str">
            <v>Xã Trị AnVị trí 160</v>
          </cell>
          <cell r="F1518" t="str">
            <v>Các đường còn lại</v>
          </cell>
        </row>
        <row r="1519">
          <cell r="E1519" t="str">
            <v>Xã Trị AnVị trí 250</v>
          </cell>
          <cell r="F1519" t="str">
            <v>Các đường còn lại</v>
          </cell>
        </row>
        <row r="1520">
          <cell r="E1520" t="str">
            <v>Xã Trị AnVị trí 345</v>
          </cell>
          <cell r="F1520" t="str">
            <v>Các đường còn lại</v>
          </cell>
        </row>
        <row r="1521">
          <cell r="E1521" t="str">
            <v>Xã Trị AnVị trí 435</v>
          </cell>
          <cell r="F1521" t="str">
            <v>Các đường còn lại</v>
          </cell>
        </row>
        <row r="1522">
          <cell r="E1522" t="str">
            <v>Xã Trị An</v>
          </cell>
          <cell r="F1522" t="str">
            <v>Khu vực phía Nam sông Đồng Nai:</v>
          </cell>
        </row>
        <row r="1523">
          <cell r="E1523" t="str">
            <v>Xã Trị AnVị trí 1160</v>
          </cell>
          <cell r="F1523" t="str">
            <v>Các đường nhóm I</v>
          </cell>
        </row>
        <row r="1524">
          <cell r="E1524" t="str">
            <v>Xã Trị AnVị trí 2150</v>
          </cell>
          <cell r="F1524" t="str">
            <v>Các đường nhóm I</v>
          </cell>
        </row>
        <row r="1525">
          <cell r="E1525" t="str">
            <v>Xã Trị AnVị trí 3140</v>
          </cell>
          <cell r="F1525" t="str">
            <v>Các đường nhóm I</v>
          </cell>
        </row>
        <row r="1526">
          <cell r="E1526" t="str">
            <v>Xã Trị AnVị trí 4120</v>
          </cell>
          <cell r="F1526" t="str">
            <v>Các đường nhóm I</v>
          </cell>
        </row>
        <row r="1527">
          <cell r="E1527" t="str">
            <v>Xã Trị AnVị trí 1150</v>
          </cell>
          <cell r="F1527" t="str">
            <v>Các đường nhóm II</v>
          </cell>
        </row>
        <row r="1528">
          <cell r="E1528" t="str">
            <v>Xã Trị AnVị trí 2140</v>
          </cell>
          <cell r="F1528" t="str">
            <v>Các đường nhóm II</v>
          </cell>
        </row>
        <row r="1529">
          <cell r="E1529" t="str">
            <v>Xã Trị AnVị trí 3130</v>
          </cell>
          <cell r="F1529" t="str">
            <v>Các đường nhóm II</v>
          </cell>
        </row>
        <row r="1530">
          <cell r="E1530" t="str">
            <v>Xã Trị AnVị trí 4110</v>
          </cell>
          <cell r="F1530" t="str">
            <v>Các đường nhóm II</v>
          </cell>
        </row>
        <row r="1531">
          <cell r="E1531" t="str">
            <v>Xã Trị AnVị trí 1140</v>
          </cell>
          <cell r="F1531" t="str">
            <v>Các đường còn lại</v>
          </cell>
        </row>
        <row r="1532">
          <cell r="E1532" t="str">
            <v>Xã Trị AnVị trí 2130</v>
          </cell>
          <cell r="F1532" t="str">
            <v>Các đường còn lại</v>
          </cell>
        </row>
        <row r="1533">
          <cell r="E1533" t="str">
            <v>Xã Trị AnVị trí 3120</v>
          </cell>
          <cell r="F1533" t="str">
            <v>Các đường còn lại</v>
          </cell>
        </row>
        <row r="1534">
          <cell r="E1534" t="str">
            <v>Xã Trị AnVị trí 4100</v>
          </cell>
          <cell r="F1534" t="str">
            <v>Các đường còn lại</v>
          </cell>
        </row>
        <row r="1535">
          <cell r="E1535" t="str">
            <v>Xã Trị An</v>
          </cell>
          <cell r="F1535" t="str">
            <v>Khu vực phía Bắc sông Đồng Nai:</v>
          </cell>
        </row>
        <row r="1536">
          <cell r="E1536" t="str">
            <v>Xã Trị AnVị trí 170</v>
          </cell>
          <cell r="F1536" t="str">
            <v>Các đường nhóm I</v>
          </cell>
        </row>
        <row r="1537">
          <cell r="E1537" t="str">
            <v>Xã Trị AnVị trí 260</v>
          </cell>
          <cell r="F1537" t="str">
            <v>Các đường nhóm I</v>
          </cell>
        </row>
        <row r="1538">
          <cell r="E1538" t="str">
            <v>Xã Trị AnVị trí 355</v>
          </cell>
          <cell r="F1538" t="str">
            <v>Các đường nhóm I</v>
          </cell>
        </row>
        <row r="1539">
          <cell r="E1539" t="str">
            <v>Xã Trị AnVị trí 445</v>
          </cell>
          <cell r="F1539" t="str">
            <v>Các đường nhóm I</v>
          </cell>
        </row>
        <row r="1540">
          <cell r="E1540" t="str">
            <v>Xã Trị AnVị trí 165</v>
          </cell>
          <cell r="F1540" t="str">
            <v>Các đường nhóm II</v>
          </cell>
        </row>
        <row r="1541">
          <cell r="E1541" t="str">
            <v>Xã Trị AnVị trí 255</v>
          </cell>
          <cell r="F1541" t="str">
            <v>Các đường nhóm II</v>
          </cell>
        </row>
        <row r="1542">
          <cell r="E1542" t="str">
            <v>Xã Trị AnVị trí 350</v>
          </cell>
          <cell r="F1542" t="str">
            <v>Các đường nhóm II</v>
          </cell>
        </row>
        <row r="1543">
          <cell r="E1543" t="str">
            <v>Xã Trị AnVị trí 440</v>
          </cell>
          <cell r="F1543" t="str">
            <v>Các đường nhóm II</v>
          </cell>
        </row>
        <row r="1544">
          <cell r="E1544" t="str">
            <v>Xã Trị AnVị trí 160</v>
          </cell>
          <cell r="F1544" t="str">
            <v>Các đường còn lại</v>
          </cell>
        </row>
        <row r="1545">
          <cell r="E1545" t="str">
            <v>Xã Trị AnVị trí 250</v>
          </cell>
          <cell r="F1545" t="str">
            <v>Các đường còn lại</v>
          </cell>
        </row>
        <row r="1546">
          <cell r="E1546" t="str">
            <v>Xã Trị AnVị trí 345</v>
          </cell>
          <cell r="F1546" t="str">
            <v>Các đường còn lại</v>
          </cell>
        </row>
        <row r="1547">
          <cell r="E1547" t="str">
            <v>Xã Trị AnVị trí 435</v>
          </cell>
          <cell r="F1547" t="str">
            <v>Các đường còn lại</v>
          </cell>
        </row>
        <row r="1548">
          <cell r="E1548" t="str">
            <v>Xã Tân AnVị trí 1160</v>
          </cell>
          <cell r="F1548" t="str">
            <v>Các đường nhóm I</v>
          </cell>
        </row>
        <row r="1549">
          <cell r="E1549" t="str">
            <v>Xã Tân AnVị trí 2150</v>
          </cell>
          <cell r="F1549" t="str">
            <v>Các đường nhóm I</v>
          </cell>
        </row>
        <row r="1550">
          <cell r="E1550" t="str">
            <v>Xã Tân AnVị trí 3140</v>
          </cell>
          <cell r="F1550" t="str">
            <v>Các đường nhóm I</v>
          </cell>
        </row>
        <row r="1551">
          <cell r="E1551" t="str">
            <v>Xã Tân AnVị trí 4120</v>
          </cell>
          <cell r="F1551" t="str">
            <v>Các đường nhóm I</v>
          </cell>
        </row>
        <row r="1552">
          <cell r="E1552" t="str">
            <v>Xã Tân AnVị trí 1150</v>
          </cell>
          <cell r="F1552" t="str">
            <v>Các đường nhóm II</v>
          </cell>
        </row>
        <row r="1553">
          <cell r="E1553" t="str">
            <v>Xã Tân AnVị trí 2140</v>
          </cell>
          <cell r="F1553" t="str">
            <v>Các đường nhóm II</v>
          </cell>
        </row>
        <row r="1554">
          <cell r="E1554" t="str">
            <v>Xã Tân AnVị trí 3130</v>
          </cell>
          <cell r="F1554" t="str">
            <v>Các đường nhóm II</v>
          </cell>
        </row>
        <row r="1555">
          <cell r="E1555" t="str">
            <v>Xã Tân AnVị trí 4110</v>
          </cell>
          <cell r="F1555" t="str">
            <v>Các đường nhóm II</v>
          </cell>
        </row>
        <row r="1556">
          <cell r="E1556" t="str">
            <v>Xã Tân AnVị trí 1140</v>
          </cell>
          <cell r="F1556" t="str">
            <v>Các đường còn lại</v>
          </cell>
        </row>
        <row r="1557">
          <cell r="E1557" t="str">
            <v>Xã Tân AnVị trí 2130</v>
          </cell>
          <cell r="F1557" t="str">
            <v>Các đường còn lại</v>
          </cell>
        </row>
        <row r="1558">
          <cell r="E1558" t="str">
            <v>Xã Tân AnVị trí 3120</v>
          </cell>
          <cell r="F1558" t="str">
            <v>Các đường còn lại</v>
          </cell>
        </row>
        <row r="1559">
          <cell r="E1559" t="str">
            <v>Xã Tân AnVị trí 4100</v>
          </cell>
          <cell r="F1559" t="str">
            <v>Các đường còn lại</v>
          </cell>
        </row>
        <row r="1560">
          <cell r="E1560" t="str">
            <v>Xã Tân AnVị trí 1220</v>
          </cell>
          <cell r="F1560" t="str">
            <v>Các đường nhóm I</v>
          </cell>
        </row>
        <row r="1561">
          <cell r="E1561" t="str">
            <v>Xã Tân AnVị trí 2200</v>
          </cell>
          <cell r="F1561" t="str">
            <v>Các đường nhóm I</v>
          </cell>
        </row>
        <row r="1562">
          <cell r="E1562" t="str">
            <v>Xã Tân AnVị trí 3180</v>
          </cell>
          <cell r="F1562" t="str">
            <v>Các đường nhóm I</v>
          </cell>
        </row>
        <row r="1563">
          <cell r="E1563" t="str">
            <v>Xã Tân AnVị trí 4160</v>
          </cell>
          <cell r="F1563" t="str">
            <v>Các đường nhóm I</v>
          </cell>
        </row>
        <row r="1564">
          <cell r="E1564" t="str">
            <v>Xã Tân AnVị trí 1210</v>
          </cell>
          <cell r="F1564" t="str">
            <v>Các đường nhóm II</v>
          </cell>
        </row>
        <row r="1565">
          <cell r="E1565" t="str">
            <v>Xã Tân AnVị trí 2190</v>
          </cell>
          <cell r="F1565" t="str">
            <v>Các đường nhóm II</v>
          </cell>
        </row>
        <row r="1566">
          <cell r="E1566" t="str">
            <v>Xã Tân AnVị trí 3170</v>
          </cell>
          <cell r="F1566" t="str">
            <v>Các đường nhóm II</v>
          </cell>
        </row>
        <row r="1567">
          <cell r="E1567" t="str">
            <v>Xã Tân AnVị trí 4140</v>
          </cell>
          <cell r="F1567" t="str">
            <v>Các đường nhóm II</v>
          </cell>
        </row>
        <row r="1568">
          <cell r="E1568" t="str">
            <v>Xã Tân AnVị trí 1200</v>
          </cell>
          <cell r="F1568" t="str">
            <v>Các đường còn lại</v>
          </cell>
        </row>
        <row r="1569">
          <cell r="E1569" t="str">
            <v>Xã Tân AnVị trí 2180</v>
          </cell>
          <cell r="F1569" t="str">
            <v>Các đường còn lại</v>
          </cell>
        </row>
        <row r="1570">
          <cell r="E1570" t="str">
            <v>Xã Tân AnVị trí 3160</v>
          </cell>
          <cell r="F1570" t="str">
            <v>Các đường còn lại</v>
          </cell>
        </row>
        <row r="1571">
          <cell r="E1571" t="str">
            <v>Xã Tân AnVị trí 4130</v>
          </cell>
          <cell r="F1571" t="str">
            <v>Các đường còn lại</v>
          </cell>
        </row>
        <row r="1572">
          <cell r="E1572" t="str">
            <v>Xã Phú LýVị trí 170</v>
          </cell>
          <cell r="F1572" t="str">
            <v>Các đường nhóm I</v>
          </cell>
        </row>
        <row r="1573">
          <cell r="E1573" t="str">
            <v>Xã Phú LýVị trí 260</v>
          </cell>
          <cell r="F1573" t="str">
            <v>Các đường nhóm I</v>
          </cell>
        </row>
        <row r="1574">
          <cell r="E1574" t="str">
            <v>Xã Phú LýVị trí 355</v>
          </cell>
          <cell r="F1574" t="str">
            <v>Các đường nhóm I</v>
          </cell>
        </row>
        <row r="1575">
          <cell r="E1575" t="str">
            <v>Xã Phú LýVị trí 445</v>
          </cell>
          <cell r="F1575" t="str">
            <v>Các đường nhóm I</v>
          </cell>
        </row>
        <row r="1576">
          <cell r="E1576" t="str">
            <v>Xã Phú LýVị trí 165</v>
          </cell>
          <cell r="F1576" t="str">
            <v>Các đường nhóm II</v>
          </cell>
        </row>
        <row r="1577">
          <cell r="E1577" t="str">
            <v>Xã Phú LýVị trí 255</v>
          </cell>
          <cell r="F1577" t="str">
            <v>Các đường nhóm II</v>
          </cell>
        </row>
        <row r="1578">
          <cell r="E1578" t="str">
            <v>Xã Phú LýVị trí 350</v>
          </cell>
          <cell r="F1578" t="str">
            <v>Các đường nhóm II</v>
          </cell>
        </row>
        <row r="1579">
          <cell r="E1579" t="str">
            <v>Xã Phú LýVị trí 440</v>
          </cell>
          <cell r="F1579" t="str">
            <v>Các đường nhóm II</v>
          </cell>
        </row>
        <row r="1580">
          <cell r="E1580" t="str">
            <v>Xã Phú LýVị trí 160</v>
          </cell>
          <cell r="F1580" t="str">
            <v>Các đường còn lại</v>
          </cell>
        </row>
        <row r="1581">
          <cell r="E1581" t="str">
            <v>Xã Phú LýVị trí 250</v>
          </cell>
          <cell r="F1581" t="str">
            <v>Các đường còn lại</v>
          </cell>
        </row>
        <row r="1582">
          <cell r="E1582" t="str">
            <v>Xã Phú LýVị trí 345</v>
          </cell>
          <cell r="F1582" t="str">
            <v>Các đường còn lại</v>
          </cell>
        </row>
        <row r="1583">
          <cell r="E1583" t="str">
            <v>Xã Phú LýVị trí 435</v>
          </cell>
          <cell r="F1583" t="str">
            <v>Các đường còn lại</v>
          </cell>
        </row>
      </sheetData>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BG190"/>
  <sheetViews>
    <sheetView topLeftCell="F1" zoomScale="70" zoomScaleNormal="70" zoomScaleSheetLayoutView="100" workbookViewId="0">
      <selection activeCell="H7" sqref="H7:J7"/>
    </sheetView>
  </sheetViews>
  <sheetFormatPr defaultRowHeight="18.75" x14ac:dyDescent="0.3"/>
  <cols>
    <col min="1" max="3" width="9.140625" style="1" hidden="1" customWidth="1"/>
    <col min="4" max="4" width="6" style="1" hidden="1" customWidth="1"/>
    <col min="5" max="5" width="6.5703125" style="1" hidden="1" customWidth="1"/>
    <col min="6" max="6" width="5.42578125" style="2" customWidth="1"/>
    <col min="7" max="7" width="12.5703125" style="3" customWidth="1"/>
    <col min="8" max="8" width="43.5703125" style="4" customWidth="1"/>
    <col min="9" max="9" width="43.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239" width="9.140625" style="6"/>
    <col min="240" max="243" width="0" style="6" hidden="1" customWidth="1"/>
    <col min="244" max="244" width="6.5703125" style="6" customWidth="1"/>
    <col min="245" max="245" width="5.42578125" style="6" customWidth="1"/>
    <col min="246" max="246" width="12.5703125" style="6" customWidth="1"/>
    <col min="247" max="247" width="61.85546875" style="6" customWidth="1"/>
    <col min="248" max="248" width="32.5703125" style="6" customWidth="1"/>
    <col min="249" max="249" width="23.5703125" style="6" customWidth="1"/>
    <col min="250" max="250" width="35.28515625" style="6" customWidth="1"/>
    <col min="251" max="251" width="8.5703125" style="6" customWidth="1"/>
    <col min="252" max="253" width="8.140625" style="6" customWidth="1"/>
    <col min="254" max="254" width="7.7109375" style="6" customWidth="1"/>
    <col min="255" max="297" width="0" style="6" hidden="1" customWidth="1"/>
    <col min="298" max="298" width="14.85546875" style="6" bestFit="1" customWidth="1"/>
    <col min="299" max="299" width="12.5703125" style="6" bestFit="1" customWidth="1"/>
    <col min="300" max="495" width="9.140625" style="6"/>
    <col min="496" max="499" width="0" style="6" hidden="1" customWidth="1"/>
    <col min="500" max="500" width="6.5703125" style="6" customWidth="1"/>
    <col min="501" max="501" width="5.42578125" style="6" customWidth="1"/>
    <col min="502" max="502" width="12.5703125" style="6" customWidth="1"/>
    <col min="503" max="503" width="61.85546875" style="6" customWidth="1"/>
    <col min="504" max="504" width="32.5703125" style="6" customWidth="1"/>
    <col min="505" max="505" width="23.5703125" style="6" customWidth="1"/>
    <col min="506" max="506" width="35.28515625" style="6" customWidth="1"/>
    <col min="507" max="507" width="8.5703125" style="6" customWidth="1"/>
    <col min="508" max="509" width="8.140625" style="6" customWidth="1"/>
    <col min="510" max="510" width="7.7109375" style="6" customWidth="1"/>
    <col min="511" max="553" width="0" style="6" hidden="1" customWidth="1"/>
    <col min="554" max="554" width="14.85546875" style="6" bestFit="1" customWidth="1"/>
    <col min="555" max="555" width="12.5703125" style="6" bestFit="1" customWidth="1"/>
    <col min="556" max="751" width="9.140625" style="6"/>
    <col min="752" max="755" width="0" style="6" hidden="1" customWidth="1"/>
    <col min="756" max="756" width="6.5703125" style="6" customWidth="1"/>
    <col min="757" max="757" width="5.42578125" style="6" customWidth="1"/>
    <col min="758" max="758" width="12.5703125" style="6" customWidth="1"/>
    <col min="759" max="759" width="61.85546875" style="6" customWidth="1"/>
    <col min="760" max="760" width="32.5703125" style="6" customWidth="1"/>
    <col min="761" max="761" width="23.5703125" style="6" customWidth="1"/>
    <col min="762" max="762" width="35.28515625" style="6" customWidth="1"/>
    <col min="763" max="763" width="8.5703125" style="6" customWidth="1"/>
    <col min="764" max="765" width="8.140625" style="6" customWidth="1"/>
    <col min="766" max="766" width="7.7109375" style="6" customWidth="1"/>
    <col min="767" max="809" width="0" style="6" hidden="1" customWidth="1"/>
    <col min="810" max="810" width="14.85546875" style="6" bestFit="1" customWidth="1"/>
    <col min="811" max="811" width="12.5703125" style="6" bestFit="1" customWidth="1"/>
    <col min="812" max="1007" width="9.140625" style="6"/>
    <col min="1008" max="1011" width="0" style="6" hidden="1" customWidth="1"/>
    <col min="1012" max="1012" width="6.5703125" style="6" customWidth="1"/>
    <col min="1013" max="1013" width="5.42578125" style="6" customWidth="1"/>
    <col min="1014" max="1014" width="12.5703125" style="6" customWidth="1"/>
    <col min="1015" max="1015" width="61.85546875" style="6" customWidth="1"/>
    <col min="1016" max="1016" width="32.5703125" style="6" customWidth="1"/>
    <col min="1017" max="1017" width="23.5703125" style="6" customWidth="1"/>
    <col min="1018" max="1018" width="35.28515625" style="6" customWidth="1"/>
    <col min="1019" max="1019" width="8.5703125" style="6" customWidth="1"/>
    <col min="1020" max="1021" width="8.140625" style="6" customWidth="1"/>
    <col min="1022" max="1022" width="7.7109375" style="6" customWidth="1"/>
    <col min="1023" max="1065" width="0" style="6" hidden="1" customWidth="1"/>
    <col min="1066" max="1066" width="14.85546875" style="6" bestFit="1" customWidth="1"/>
    <col min="1067" max="1067" width="12.5703125" style="6" bestFit="1" customWidth="1"/>
    <col min="1068" max="1263" width="9.140625" style="6"/>
    <col min="1264" max="1267" width="0" style="6" hidden="1" customWidth="1"/>
    <col min="1268" max="1268" width="6.5703125" style="6" customWidth="1"/>
    <col min="1269" max="1269" width="5.42578125" style="6" customWidth="1"/>
    <col min="1270" max="1270" width="12.5703125" style="6" customWidth="1"/>
    <col min="1271" max="1271" width="61.85546875" style="6" customWidth="1"/>
    <col min="1272" max="1272" width="32.5703125" style="6" customWidth="1"/>
    <col min="1273" max="1273" width="23.5703125" style="6" customWidth="1"/>
    <col min="1274" max="1274" width="35.28515625" style="6" customWidth="1"/>
    <col min="1275" max="1275" width="8.5703125" style="6" customWidth="1"/>
    <col min="1276" max="1277" width="8.140625" style="6" customWidth="1"/>
    <col min="1278" max="1278" width="7.7109375" style="6" customWidth="1"/>
    <col min="1279" max="1321" width="0" style="6" hidden="1" customWidth="1"/>
    <col min="1322" max="1322" width="14.85546875" style="6" bestFit="1" customWidth="1"/>
    <col min="1323" max="1323" width="12.5703125" style="6" bestFit="1" customWidth="1"/>
    <col min="1324" max="1519" width="9.140625" style="6"/>
    <col min="1520" max="1523" width="0" style="6" hidden="1" customWidth="1"/>
    <col min="1524" max="1524" width="6.5703125" style="6" customWidth="1"/>
    <col min="1525" max="1525" width="5.42578125" style="6" customWidth="1"/>
    <col min="1526" max="1526" width="12.5703125" style="6" customWidth="1"/>
    <col min="1527" max="1527" width="61.85546875" style="6" customWidth="1"/>
    <col min="1528" max="1528" width="32.5703125" style="6" customWidth="1"/>
    <col min="1529" max="1529" width="23.5703125" style="6" customWidth="1"/>
    <col min="1530" max="1530" width="35.28515625" style="6" customWidth="1"/>
    <col min="1531" max="1531" width="8.5703125" style="6" customWidth="1"/>
    <col min="1532" max="1533" width="8.140625" style="6" customWidth="1"/>
    <col min="1534" max="1534" width="7.7109375" style="6" customWidth="1"/>
    <col min="1535" max="1577" width="0" style="6" hidden="1" customWidth="1"/>
    <col min="1578" max="1578" width="14.85546875" style="6" bestFit="1" customWidth="1"/>
    <col min="1579" max="1579" width="12.5703125" style="6" bestFit="1" customWidth="1"/>
    <col min="1580" max="1775" width="9.140625" style="6"/>
    <col min="1776" max="1779" width="0" style="6" hidden="1" customWidth="1"/>
    <col min="1780" max="1780" width="6.5703125" style="6" customWidth="1"/>
    <col min="1781" max="1781" width="5.42578125" style="6" customWidth="1"/>
    <col min="1782" max="1782" width="12.5703125" style="6" customWidth="1"/>
    <col min="1783" max="1783" width="61.85546875" style="6" customWidth="1"/>
    <col min="1784" max="1784" width="32.5703125" style="6" customWidth="1"/>
    <col min="1785" max="1785" width="23.5703125" style="6" customWidth="1"/>
    <col min="1786" max="1786" width="35.28515625" style="6" customWidth="1"/>
    <col min="1787" max="1787" width="8.5703125" style="6" customWidth="1"/>
    <col min="1788" max="1789" width="8.140625" style="6" customWidth="1"/>
    <col min="1790" max="1790" width="7.7109375" style="6" customWidth="1"/>
    <col min="1791" max="1833" width="0" style="6" hidden="1" customWidth="1"/>
    <col min="1834" max="1834" width="14.85546875" style="6" bestFit="1" customWidth="1"/>
    <col min="1835" max="1835" width="12.5703125" style="6" bestFit="1" customWidth="1"/>
    <col min="1836" max="2031" width="9.140625" style="6"/>
    <col min="2032" max="2035" width="0" style="6" hidden="1" customWidth="1"/>
    <col min="2036" max="2036" width="6.5703125" style="6" customWidth="1"/>
    <col min="2037" max="2037" width="5.42578125" style="6" customWidth="1"/>
    <col min="2038" max="2038" width="12.5703125" style="6" customWidth="1"/>
    <col min="2039" max="2039" width="61.85546875" style="6" customWidth="1"/>
    <col min="2040" max="2040" width="32.5703125" style="6" customWidth="1"/>
    <col min="2041" max="2041" width="23.5703125" style="6" customWidth="1"/>
    <col min="2042" max="2042" width="35.28515625" style="6" customWidth="1"/>
    <col min="2043" max="2043" width="8.5703125" style="6" customWidth="1"/>
    <col min="2044" max="2045" width="8.140625" style="6" customWidth="1"/>
    <col min="2046" max="2046" width="7.7109375" style="6" customWidth="1"/>
    <col min="2047" max="2089" width="0" style="6" hidden="1" customWidth="1"/>
    <col min="2090" max="2090" width="14.85546875" style="6" bestFit="1" customWidth="1"/>
    <col min="2091" max="2091" width="12.5703125" style="6" bestFit="1" customWidth="1"/>
    <col min="2092" max="2287" width="9.140625" style="6"/>
    <col min="2288" max="2291" width="0" style="6" hidden="1" customWidth="1"/>
    <col min="2292" max="2292" width="6.5703125" style="6" customWidth="1"/>
    <col min="2293" max="2293" width="5.42578125" style="6" customWidth="1"/>
    <col min="2294" max="2294" width="12.5703125" style="6" customWidth="1"/>
    <col min="2295" max="2295" width="61.85546875" style="6" customWidth="1"/>
    <col min="2296" max="2296" width="32.5703125" style="6" customWidth="1"/>
    <col min="2297" max="2297" width="23.5703125" style="6" customWidth="1"/>
    <col min="2298" max="2298" width="35.28515625" style="6" customWidth="1"/>
    <col min="2299" max="2299" width="8.5703125" style="6" customWidth="1"/>
    <col min="2300" max="2301" width="8.140625" style="6" customWidth="1"/>
    <col min="2302" max="2302" width="7.7109375" style="6" customWidth="1"/>
    <col min="2303" max="2345" width="0" style="6" hidden="1" customWidth="1"/>
    <col min="2346" max="2346" width="14.85546875" style="6" bestFit="1" customWidth="1"/>
    <col min="2347" max="2347" width="12.5703125" style="6" bestFit="1" customWidth="1"/>
    <col min="2348" max="2543" width="9.140625" style="6"/>
    <col min="2544" max="2547" width="0" style="6" hidden="1" customWidth="1"/>
    <col min="2548" max="2548" width="6.5703125" style="6" customWidth="1"/>
    <col min="2549" max="2549" width="5.42578125" style="6" customWidth="1"/>
    <col min="2550" max="2550" width="12.5703125" style="6" customWidth="1"/>
    <col min="2551" max="2551" width="61.85546875" style="6" customWidth="1"/>
    <col min="2552" max="2552" width="32.5703125" style="6" customWidth="1"/>
    <col min="2553" max="2553" width="23.5703125" style="6" customWidth="1"/>
    <col min="2554" max="2554" width="35.28515625" style="6" customWidth="1"/>
    <col min="2555" max="2555" width="8.5703125" style="6" customWidth="1"/>
    <col min="2556" max="2557" width="8.140625" style="6" customWidth="1"/>
    <col min="2558" max="2558" width="7.7109375" style="6" customWidth="1"/>
    <col min="2559" max="2601" width="0" style="6" hidden="1" customWidth="1"/>
    <col min="2602" max="2602" width="14.85546875" style="6" bestFit="1" customWidth="1"/>
    <col min="2603" max="2603" width="12.5703125" style="6" bestFit="1" customWidth="1"/>
    <col min="2604" max="2799" width="9.140625" style="6"/>
    <col min="2800" max="2803" width="0" style="6" hidden="1" customWidth="1"/>
    <col min="2804" max="2804" width="6.5703125" style="6" customWidth="1"/>
    <col min="2805" max="2805" width="5.42578125" style="6" customWidth="1"/>
    <col min="2806" max="2806" width="12.5703125" style="6" customWidth="1"/>
    <col min="2807" max="2807" width="61.85546875" style="6" customWidth="1"/>
    <col min="2808" max="2808" width="32.5703125" style="6" customWidth="1"/>
    <col min="2809" max="2809" width="23.5703125" style="6" customWidth="1"/>
    <col min="2810" max="2810" width="35.28515625" style="6" customWidth="1"/>
    <col min="2811" max="2811" width="8.5703125" style="6" customWidth="1"/>
    <col min="2812" max="2813" width="8.140625" style="6" customWidth="1"/>
    <col min="2814" max="2814" width="7.7109375" style="6" customWidth="1"/>
    <col min="2815" max="2857" width="0" style="6" hidden="1" customWidth="1"/>
    <col min="2858" max="2858" width="14.85546875" style="6" bestFit="1" customWidth="1"/>
    <col min="2859" max="2859" width="12.5703125" style="6" bestFit="1" customWidth="1"/>
    <col min="2860" max="3055" width="9.140625" style="6"/>
    <col min="3056" max="3059" width="0" style="6" hidden="1" customWidth="1"/>
    <col min="3060" max="3060" width="6.5703125" style="6" customWidth="1"/>
    <col min="3061" max="3061" width="5.42578125" style="6" customWidth="1"/>
    <col min="3062" max="3062" width="12.5703125" style="6" customWidth="1"/>
    <col min="3063" max="3063" width="61.85546875" style="6" customWidth="1"/>
    <col min="3064" max="3064" width="32.5703125" style="6" customWidth="1"/>
    <col min="3065" max="3065" width="23.5703125" style="6" customWidth="1"/>
    <col min="3066" max="3066" width="35.28515625" style="6" customWidth="1"/>
    <col min="3067" max="3067" width="8.5703125" style="6" customWidth="1"/>
    <col min="3068" max="3069" width="8.140625" style="6" customWidth="1"/>
    <col min="3070" max="3070" width="7.7109375" style="6" customWidth="1"/>
    <col min="3071" max="3113" width="0" style="6" hidden="1" customWidth="1"/>
    <col min="3114" max="3114" width="14.85546875" style="6" bestFit="1" customWidth="1"/>
    <col min="3115" max="3115" width="12.5703125" style="6" bestFit="1" customWidth="1"/>
    <col min="3116" max="3311" width="9.140625" style="6"/>
    <col min="3312" max="3315" width="0" style="6" hidden="1" customWidth="1"/>
    <col min="3316" max="3316" width="6.5703125" style="6" customWidth="1"/>
    <col min="3317" max="3317" width="5.42578125" style="6" customWidth="1"/>
    <col min="3318" max="3318" width="12.5703125" style="6" customWidth="1"/>
    <col min="3319" max="3319" width="61.85546875" style="6" customWidth="1"/>
    <col min="3320" max="3320" width="32.5703125" style="6" customWidth="1"/>
    <col min="3321" max="3321" width="23.5703125" style="6" customWidth="1"/>
    <col min="3322" max="3322" width="35.28515625" style="6" customWidth="1"/>
    <col min="3323" max="3323" width="8.5703125" style="6" customWidth="1"/>
    <col min="3324" max="3325" width="8.140625" style="6" customWidth="1"/>
    <col min="3326" max="3326" width="7.7109375" style="6" customWidth="1"/>
    <col min="3327" max="3369" width="0" style="6" hidden="1" customWidth="1"/>
    <col min="3370" max="3370" width="14.85546875" style="6" bestFit="1" customWidth="1"/>
    <col min="3371" max="3371" width="12.5703125" style="6" bestFit="1" customWidth="1"/>
    <col min="3372" max="3567" width="9.140625" style="6"/>
    <col min="3568" max="3571" width="0" style="6" hidden="1" customWidth="1"/>
    <col min="3572" max="3572" width="6.5703125" style="6" customWidth="1"/>
    <col min="3573" max="3573" width="5.42578125" style="6" customWidth="1"/>
    <col min="3574" max="3574" width="12.5703125" style="6" customWidth="1"/>
    <col min="3575" max="3575" width="61.85546875" style="6" customWidth="1"/>
    <col min="3576" max="3576" width="32.5703125" style="6" customWidth="1"/>
    <col min="3577" max="3577" width="23.5703125" style="6" customWidth="1"/>
    <col min="3578" max="3578" width="35.28515625" style="6" customWidth="1"/>
    <col min="3579" max="3579" width="8.5703125" style="6" customWidth="1"/>
    <col min="3580" max="3581" width="8.140625" style="6" customWidth="1"/>
    <col min="3582" max="3582" width="7.7109375" style="6" customWidth="1"/>
    <col min="3583" max="3625" width="0" style="6" hidden="1" customWidth="1"/>
    <col min="3626" max="3626" width="14.85546875" style="6" bestFit="1" customWidth="1"/>
    <col min="3627" max="3627" width="12.5703125" style="6" bestFit="1" customWidth="1"/>
    <col min="3628" max="3823" width="9.140625" style="6"/>
    <col min="3824" max="3827" width="0" style="6" hidden="1" customWidth="1"/>
    <col min="3828" max="3828" width="6.5703125" style="6" customWidth="1"/>
    <col min="3829" max="3829" width="5.42578125" style="6" customWidth="1"/>
    <col min="3830" max="3830" width="12.5703125" style="6" customWidth="1"/>
    <col min="3831" max="3831" width="61.85546875" style="6" customWidth="1"/>
    <col min="3832" max="3832" width="32.5703125" style="6" customWidth="1"/>
    <col min="3833" max="3833" width="23.5703125" style="6" customWidth="1"/>
    <col min="3834" max="3834" width="35.28515625" style="6" customWidth="1"/>
    <col min="3835" max="3835" width="8.5703125" style="6" customWidth="1"/>
    <col min="3836" max="3837" width="8.140625" style="6" customWidth="1"/>
    <col min="3838" max="3838" width="7.7109375" style="6" customWidth="1"/>
    <col min="3839" max="3881" width="0" style="6" hidden="1" customWidth="1"/>
    <col min="3882" max="3882" width="14.85546875" style="6" bestFit="1" customWidth="1"/>
    <col min="3883" max="3883" width="12.5703125" style="6" bestFit="1" customWidth="1"/>
    <col min="3884" max="4079" width="9.140625" style="6"/>
    <col min="4080" max="4083" width="0" style="6" hidden="1" customWidth="1"/>
    <col min="4084" max="4084" width="6.5703125" style="6" customWidth="1"/>
    <col min="4085" max="4085" width="5.42578125" style="6" customWidth="1"/>
    <col min="4086" max="4086" width="12.5703125" style="6" customWidth="1"/>
    <col min="4087" max="4087" width="61.85546875" style="6" customWidth="1"/>
    <col min="4088" max="4088" width="32.5703125" style="6" customWidth="1"/>
    <col min="4089" max="4089" width="23.5703125" style="6" customWidth="1"/>
    <col min="4090" max="4090" width="35.28515625" style="6" customWidth="1"/>
    <col min="4091" max="4091" width="8.5703125" style="6" customWidth="1"/>
    <col min="4092" max="4093" width="8.140625" style="6" customWidth="1"/>
    <col min="4094" max="4094" width="7.7109375" style="6" customWidth="1"/>
    <col min="4095" max="4137" width="0" style="6" hidden="1" customWidth="1"/>
    <col min="4138" max="4138" width="14.85546875" style="6" bestFit="1" customWidth="1"/>
    <col min="4139" max="4139" width="12.5703125" style="6" bestFit="1" customWidth="1"/>
    <col min="4140" max="4335" width="9.140625" style="6"/>
    <col min="4336" max="4339" width="0" style="6" hidden="1" customWidth="1"/>
    <col min="4340" max="4340" width="6.5703125" style="6" customWidth="1"/>
    <col min="4341" max="4341" width="5.42578125" style="6" customWidth="1"/>
    <col min="4342" max="4342" width="12.5703125" style="6" customWidth="1"/>
    <col min="4343" max="4343" width="61.85546875" style="6" customWidth="1"/>
    <col min="4344" max="4344" width="32.5703125" style="6" customWidth="1"/>
    <col min="4345" max="4345" width="23.5703125" style="6" customWidth="1"/>
    <col min="4346" max="4346" width="35.28515625" style="6" customWidth="1"/>
    <col min="4347" max="4347" width="8.5703125" style="6" customWidth="1"/>
    <col min="4348" max="4349" width="8.140625" style="6" customWidth="1"/>
    <col min="4350" max="4350" width="7.7109375" style="6" customWidth="1"/>
    <col min="4351" max="4393" width="0" style="6" hidden="1" customWidth="1"/>
    <col min="4394" max="4394" width="14.85546875" style="6" bestFit="1" customWidth="1"/>
    <col min="4395" max="4395" width="12.5703125" style="6" bestFit="1" customWidth="1"/>
    <col min="4396" max="4591" width="9.140625" style="6"/>
    <col min="4592" max="4595" width="0" style="6" hidden="1" customWidth="1"/>
    <col min="4596" max="4596" width="6.5703125" style="6" customWidth="1"/>
    <col min="4597" max="4597" width="5.42578125" style="6" customWidth="1"/>
    <col min="4598" max="4598" width="12.5703125" style="6" customWidth="1"/>
    <col min="4599" max="4599" width="61.85546875" style="6" customWidth="1"/>
    <col min="4600" max="4600" width="32.5703125" style="6" customWidth="1"/>
    <col min="4601" max="4601" width="23.5703125" style="6" customWidth="1"/>
    <col min="4602" max="4602" width="35.28515625" style="6" customWidth="1"/>
    <col min="4603" max="4603" width="8.5703125" style="6" customWidth="1"/>
    <col min="4604" max="4605" width="8.140625" style="6" customWidth="1"/>
    <col min="4606" max="4606" width="7.7109375" style="6" customWidth="1"/>
    <col min="4607" max="4649" width="0" style="6" hidden="1" customWidth="1"/>
    <col min="4650" max="4650" width="14.85546875" style="6" bestFit="1" customWidth="1"/>
    <col min="4651" max="4651" width="12.5703125" style="6" bestFit="1" customWidth="1"/>
    <col min="4652" max="4847" width="9.140625" style="6"/>
    <col min="4848" max="4851" width="0" style="6" hidden="1" customWidth="1"/>
    <col min="4852" max="4852" width="6.5703125" style="6" customWidth="1"/>
    <col min="4853" max="4853" width="5.42578125" style="6" customWidth="1"/>
    <col min="4854" max="4854" width="12.5703125" style="6" customWidth="1"/>
    <col min="4855" max="4855" width="61.85546875" style="6" customWidth="1"/>
    <col min="4856" max="4856" width="32.5703125" style="6" customWidth="1"/>
    <col min="4857" max="4857" width="23.5703125" style="6" customWidth="1"/>
    <col min="4858" max="4858" width="35.28515625" style="6" customWidth="1"/>
    <col min="4859" max="4859" width="8.5703125" style="6" customWidth="1"/>
    <col min="4860" max="4861" width="8.140625" style="6" customWidth="1"/>
    <col min="4862" max="4862" width="7.7109375" style="6" customWidth="1"/>
    <col min="4863" max="4905" width="0" style="6" hidden="1" customWidth="1"/>
    <col min="4906" max="4906" width="14.85546875" style="6" bestFit="1" customWidth="1"/>
    <col min="4907" max="4907" width="12.5703125" style="6" bestFit="1" customWidth="1"/>
    <col min="4908" max="5103" width="9.140625" style="6"/>
    <col min="5104" max="5107" width="0" style="6" hidden="1" customWidth="1"/>
    <col min="5108" max="5108" width="6.5703125" style="6" customWidth="1"/>
    <col min="5109" max="5109" width="5.42578125" style="6" customWidth="1"/>
    <col min="5110" max="5110" width="12.5703125" style="6" customWidth="1"/>
    <col min="5111" max="5111" width="61.85546875" style="6" customWidth="1"/>
    <col min="5112" max="5112" width="32.5703125" style="6" customWidth="1"/>
    <col min="5113" max="5113" width="23.5703125" style="6" customWidth="1"/>
    <col min="5114" max="5114" width="35.28515625" style="6" customWidth="1"/>
    <col min="5115" max="5115" width="8.5703125" style="6" customWidth="1"/>
    <col min="5116" max="5117" width="8.140625" style="6" customWidth="1"/>
    <col min="5118" max="5118" width="7.7109375" style="6" customWidth="1"/>
    <col min="5119" max="5161" width="0" style="6" hidden="1" customWidth="1"/>
    <col min="5162" max="5162" width="14.85546875" style="6" bestFit="1" customWidth="1"/>
    <col min="5163" max="5163" width="12.5703125" style="6" bestFit="1" customWidth="1"/>
    <col min="5164" max="5359" width="9.140625" style="6"/>
    <col min="5360" max="5363" width="0" style="6" hidden="1" customWidth="1"/>
    <col min="5364" max="5364" width="6.5703125" style="6" customWidth="1"/>
    <col min="5365" max="5365" width="5.42578125" style="6" customWidth="1"/>
    <col min="5366" max="5366" width="12.5703125" style="6" customWidth="1"/>
    <col min="5367" max="5367" width="61.85546875" style="6" customWidth="1"/>
    <col min="5368" max="5368" width="32.5703125" style="6" customWidth="1"/>
    <col min="5369" max="5369" width="23.5703125" style="6" customWidth="1"/>
    <col min="5370" max="5370" width="35.28515625" style="6" customWidth="1"/>
    <col min="5371" max="5371" width="8.5703125" style="6" customWidth="1"/>
    <col min="5372" max="5373" width="8.140625" style="6" customWidth="1"/>
    <col min="5374" max="5374" width="7.7109375" style="6" customWidth="1"/>
    <col min="5375" max="5417" width="0" style="6" hidden="1" customWidth="1"/>
    <col min="5418" max="5418" width="14.85546875" style="6" bestFit="1" customWidth="1"/>
    <col min="5419" max="5419" width="12.5703125" style="6" bestFit="1" customWidth="1"/>
    <col min="5420" max="5615" width="9.140625" style="6"/>
    <col min="5616" max="5619" width="0" style="6" hidden="1" customWidth="1"/>
    <col min="5620" max="5620" width="6.5703125" style="6" customWidth="1"/>
    <col min="5621" max="5621" width="5.42578125" style="6" customWidth="1"/>
    <col min="5622" max="5622" width="12.5703125" style="6" customWidth="1"/>
    <col min="5623" max="5623" width="61.85546875" style="6" customWidth="1"/>
    <col min="5624" max="5624" width="32.5703125" style="6" customWidth="1"/>
    <col min="5625" max="5625" width="23.5703125" style="6" customWidth="1"/>
    <col min="5626" max="5626" width="35.28515625" style="6" customWidth="1"/>
    <col min="5627" max="5627" width="8.5703125" style="6" customWidth="1"/>
    <col min="5628" max="5629" width="8.140625" style="6" customWidth="1"/>
    <col min="5630" max="5630" width="7.7109375" style="6" customWidth="1"/>
    <col min="5631" max="5673" width="0" style="6" hidden="1" customWidth="1"/>
    <col min="5674" max="5674" width="14.85546875" style="6" bestFit="1" customWidth="1"/>
    <col min="5675" max="5675" width="12.5703125" style="6" bestFit="1" customWidth="1"/>
    <col min="5676" max="5871" width="9.140625" style="6"/>
    <col min="5872" max="5875" width="0" style="6" hidden="1" customWidth="1"/>
    <col min="5876" max="5876" width="6.5703125" style="6" customWidth="1"/>
    <col min="5877" max="5877" width="5.42578125" style="6" customWidth="1"/>
    <col min="5878" max="5878" width="12.5703125" style="6" customWidth="1"/>
    <col min="5879" max="5879" width="61.85546875" style="6" customWidth="1"/>
    <col min="5880" max="5880" width="32.5703125" style="6" customWidth="1"/>
    <col min="5881" max="5881" width="23.5703125" style="6" customWidth="1"/>
    <col min="5882" max="5882" width="35.28515625" style="6" customWidth="1"/>
    <col min="5883" max="5883" width="8.5703125" style="6" customWidth="1"/>
    <col min="5884" max="5885" width="8.140625" style="6" customWidth="1"/>
    <col min="5886" max="5886" width="7.7109375" style="6" customWidth="1"/>
    <col min="5887" max="5929" width="0" style="6" hidden="1" customWidth="1"/>
    <col min="5930" max="5930" width="14.85546875" style="6" bestFit="1" customWidth="1"/>
    <col min="5931" max="5931" width="12.5703125" style="6" bestFit="1" customWidth="1"/>
    <col min="5932" max="6127" width="9.140625" style="6"/>
    <col min="6128" max="6131" width="0" style="6" hidden="1" customWidth="1"/>
    <col min="6132" max="6132" width="6.5703125" style="6" customWidth="1"/>
    <col min="6133" max="6133" width="5.42578125" style="6" customWidth="1"/>
    <col min="6134" max="6134" width="12.5703125" style="6" customWidth="1"/>
    <col min="6135" max="6135" width="61.85546875" style="6" customWidth="1"/>
    <col min="6136" max="6136" width="32.5703125" style="6" customWidth="1"/>
    <col min="6137" max="6137" width="23.5703125" style="6" customWidth="1"/>
    <col min="6138" max="6138" width="35.28515625" style="6" customWidth="1"/>
    <col min="6139" max="6139" width="8.5703125" style="6" customWidth="1"/>
    <col min="6140" max="6141" width="8.140625" style="6" customWidth="1"/>
    <col min="6142" max="6142" width="7.7109375" style="6" customWidth="1"/>
    <col min="6143" max="6185" width="0" style="6" hidden="1" customWidth="1"/>
    <col min="6186" max="6186" width="14.85546875" style="6" bestFit="1" customWidth="1"/>
    <col min="6187" max="6187" width="12.5703125" style="6" bestFit="1" customWidth="1"/>
    <col min="6188" max="6383" width="9.140625" style="6"/>
    <col min="6384" max="6387" width="0" style="6" hidden="1" customWidth="1"/>
    <col min="6388" max="6388" width="6.5703125" style="6" customWidth="1"/>
    <col min="6389" max="6389" width="5.42578125" style="6" customWidth="1"/>
    <col min="6390" max="6390" width="12.5703125" style="6" customWidth="1"/>
    <col min="6391" max="6391" width="61.85546875" style="6" customWidth="1"/>
    <col min="6392" max="6392" width="32.5703125" style="6" customWidth="1"/>
    <col min="6393" max="6393" width="23.5703125" style="6" customWidth="1"/>
    <col min="6394" max="6394" width="35.28515625" style="6" customWidth="1"/>
    <col min="6395" max="6395" width="8.5703125" style="6" customWidth="1"/>
    <col min="6396" max="6397" width="8.140625" style="6" customWidth="1"/>
    <col min="6398" max="6398" width="7.7109375" style="6" customWidth="1"/>
    <col min="6399" max="6441" width="0" style="6" hidden="1" customWidth="1"/>
    <col min="6442" max="6442" width="14.85546875" style="6" bestFit="1" customWidth="1"/>
    <col min="6443" max="6443" width="12.5703125" style="6" bestFit="1" customWidth="1"/>
    <col min="6444" max="6639" width="9.140625" style="6"/>
    <col min="6640" max="6643" width="0" style="6" hidden="1" customWidth="1"/>
    <col min="6644" max="6644" width="6.5703125" style="6" customWidth="1"/>
    <col min="6645" max="6645" width="5.42578125" style="6" customWidth="1"/>
    <col min="6646" max="6646" width="12.5703125" style="6" customWidth="1"/>
    <col min="6647" max="6647" width="61.85546875" style="6" customWidth="1"/>
    <col min="6648" max="6648" width="32.5703125" style="6" customWidth="1"/>
    <col min="6649" max="6649" width="23.5703125" style="6" customWidth="1"/>
    <col min="6650" max="6650" width="35.28515625" style="6" customWidth="1"/>
    <col min="6651" max="6651" width="8.5703125" style="6" customWidth="1"/>
    <col min="6652" max="6653" width="8.140625" style="6" customWidth="1"/>
    <col min="6654" max="6654" width="7.7109375" style="6" customWidth="1"/>
    <col min="6655" max="6697" width="0" style="6" hidden="1" customWidth="1"/>
    <col min="6698" max="6698" width="14.85546875" style="6" bestFit="1" customWidth="1"/>
    <col min="6699" max="6699" width="12.5703125" style="6" bestFit="1" customWidth="1"/>
    <col min="6700" max="6895" width="9.140625" style="6"/>
    <col min="6896" max="6899" width="0" style="6" hidden="1" customWidth="1"/>
    <col min="6900" max="6900" width="6.5703125" style="6" customWidth="1"/>
    <col min="6901" max="6901" width="5.42578125" style="6" customWidth="1"/>
    <col min="6902" max="6902" width="12.5703125" style="6" customWidth="1"/>
    <col min="6903" max="6903" width="61.85546875" style="6" customWidth="1"/>
    <col min="6904" max="6904" width="32.5703125" style="6" customWidth="1"/>
    <col min="6905" max="6905" width="23.5703125" style="6" customWidth="1"/>
    <col min="6906" max="6906" width="35.28515625" style="6" customWidth="1"/>
    <col min="6907" max="6907" width="8.5703125" style="6" customWidth="1"/>
    <col min="6908" max="6909" width="8.140625" style="6" customWidth="1"/>
    <col min="6910" max="6910" width="7.7109375" style="6" customWidth="1"/>
    <col min="6911" max="6953" width="0" style="6" hidden="1" customWidth="1"/>
    <col min="6954" max="6954" width="14.85546875" style="6" bestFit="1" customWidth="1"/>
    <col min="6955" max="6955" width="12.5703125" style="6" bestFit="1" customWidth="1"/>
    <col min="6956" max="7151" width="9.140625" style="6"/>
    <col min="7152" max="7155" width="0" style="6" hidden="1" customWidth="1"/>
    <col min="7156" max="7156" width="6.5703125" style="6" customWidth="1"/>
    <col min="7157" max="7157" width="5.42578125" style="6" customWidth="1"/>
    <col min="7158" max="7158" width="12.5703125" style="6" customWidth="1"/>
    <col min="7159" max="7159" width="61.85546875" style="6" customWidth="1"/>
    <col min="7160" max="7160" width="32.5703125" style="6" customWidth="1"/>
    <col min="7161" max="7161" width="23.5703125" style="6" customWidth="1"/>
    <col min="7162" max="7162" width="35.28515625" style="6" customWidth="1"/>
    <col min="7163" max="7163" width="8.5703125" style="6" customWidth="1"/>
    <col min="7164" max="7165" width="8.140625" style="6" customWidth="1"/>
    <col min="7166" max="7166" width="7.7109375" style="6" customWidth="1"/>
    <col min="7167" max="7209" width="0" style="6" hidden="1" customWidth="1"/>
    <col min="7210" max="7210" width="14.85546875" style="6" bestFit="1" customWidth="1"/>
    <col min="7211" max="7211" width="12.5703125" style="6" bestFit="1" customWidth="1"/>
    <col min="7212" max="7407" width="9.140625" style="6"/>
    <col min="7408" max="7411" width="0" style="6" hidden="1" customWidth="1"/>
    <col min="7412" max="7412" width="6.5703125" style="6" customWidth="1"/>
    <col min="7413" max="7413" width="5.42578125" style="6" customWidth="1"/>
    <col min="7414" max="7414" width="12.5703125" style="6" customWidth="1"/>
    <col min="7415" max="7415" width="61.85546875" style="6" customWidth="1"/>
    <col min="7416" max="7416" width="32.5703125" style="6" customWidth="1"/>
    <col min="7417" max="7417" width="23.5703125" style="6" customWidth="1"/>
    <col min="7418" max="7418" width="35.28515625" style="6" customWidth="1"/>
    <col min="7419" max="7419" width="8.5703125" style="6" customWidth="1"/>
    <col min="7420" max="7421" width="8.140625" style="6" customWidth="1"/>
    <col min="7422" max="7422" width="7.7109375" style="6" customWidth="1"/>
    <col min="7423" max="7465" width="0" style="6" hidden="1" customWidth="1"/>
    <col min="7466" max="7466" width="14.85546875" style="6" bestFit="1" customWidth="1"/>
    <col min="7467" max="7467" width="12.5703125" style="6" bestFit="1" customWidth="1"/>
    <col min="7468" max="7663" width="9.140625" style="6"/>
    <col min="7664" max="7667" width="0" style="6" hidden="1" customWidth="1"/>
    <col min="7668" max="7668" width="6.5703125" style="6" customWidth="1"/>
    <col min="7669" max="7669" width="5.42578125" style="6" customWidth="1"/>
    <col min="7670" max="7670" width="12.5703125" style="6" customWidth="1"/>
    <col min="7671" max="7671" width="61.85546875" style="6" customWidth="1"/>
    <col min="7672" max="7672" width="32.5703125" style="6" customWidth="1"/>
    <col min="7673" max="7673" width="23.5703125" style="6" customWidth="1"/>
    <col min="7674" max="7674" width="35.28515625" style="6" customWidth="1"/>
    <col min="7675" max="7675" width="8.5703125" style="6" customWidth="1"/>
    <col min="7676" max="7677" width="8.140625" style="6" customWidth="1"/>
    <col min="7678" max="7678" width="7.7109375" style="6" customWidth="1"/>
    <col min="7679" max="7721" width="0" style="6" hidden="1" customWidth="1"/>
    <col min="7722" max="7722" width="14.85546875" style="6" bestFit="1" customWidth="1"/>
    <col min="7723" max="7723" width="12.5703125" style="6" bestFit="1" customWidth="1"/>
    <col min="7724" max="7919" width="9.140625" style="6"/>
    <col min="7920" max="7923" width="0" style="6" hidden="1" customWidth="1"/>
    <col min="7924" max="7924" width="6.5703125" style="6" customWidth="1"/>
    <col min="7925" max="7925" width="5.42578125" style="6" customWidth="1"/>
    <col min="7926" max="7926" width="12.5703125" style="6" customWidth="1"/>
    <col min="7927" max="7927" width="61.85546875" style="6" customWidth="1"/>
    <col min="7928" max="7928" width="32.5703125" style="6" customWidth="1"/>
    <col min="7929" max="7929" width="23.5703125" style="6" customWidth="1"/>
    <col min="7930" max="7930" width="35.28515625" style="6" customWidth="1"/>
    <col min="7931" max="7931" width="8.5703125" style="6" customWidth="1"/>
    <col min="7932" max="7933" width="8.140625" style="6" customWidth="1"/>
    <col min="7934" max="7934" width="7.7109375" style="6" customWidth="1"/>
    <col min="7935" max="7977" width="0" style="6" hidden="1" customWidth="1"/>
    <col min="7978" max="7978" width="14.85546875" style="6" bestFit="1" customWidth="1"/>
    <col min="7979" max="7979" width="12.5703125" style="6" bestFit="1" customWidth="1"/>
    <col min="7980" max="8175" width="9.140625" style="6"/>
    <col min="8176" max="8179" width="0" style="6" hidden="1" customWidth="1"/>
    <col min="8180" max="8180" width="6.5703125" style="6" customWidth="1"/>
    <col min="8181" max="8181" width="5.42578125" style="6" customWidth="1"/>
    <col min="8182" max="8182" width="12.5703125" style="6" customWidth="1"/>
    <col min="8183" max="8183" width="61.85546875" style="6" customWidth="1"/>
    <col min="8184" max="8184" width="32.5703125" style="6" customWidth="1"/>
    <col min="8185" max="8185" width="23.5703125" style="6" customWidth="1"/>
    <col min="8186" max="8186" width="35.28515625" style="6" customWidth="1"/>
    <col min="8187" max="8187" width="8.5703125" style="6" customWidth="1"/>
    <col min="8188" max="8189" width="8.140625" style="6" customWidth="1"/>
    <col min="8190" max="8190" width="7.7109375" style="6" customWidth="1"/>
    <col min="8191" max="8233" width="0" style="6" hidden="1" customWidth="1"/>
    <col min="8234" max="8234" width="14.85546875" style="6" bestFit="1" customWidth="1"/>
    <col min="8235" max="8235" width="12.5703125" style="6" bestFit="1" customWidth="1"/>
    <col min="8236" max="8431" width="9.140625" style="6"/>
    <col min="8432" max="8435" width="0" style="6" hidden="1" customWidth="1"/>
    <col min="8436" max="8436" width="6.5703125" style="6" customWidth="1"/>
    <col min="8437" max="8437" width="5.42578125" style="6" customWidth="1"/>
    <col min="8438" max="8438" width="12.5703125" style="6" customWidth="1"/>
    <col min="8439" max="8439" width="61.85546875" style="6" customWidth="1"/>
    <col min="8440" max="8440" width="32.5703125" style="6" customWidth="1"/>
    <col min="8441" max="8441" width="23.5703125" style="6" customWidth="1"/>
    <col min="8442" max="8442" width="35.28515625" style="6" customWidth="1"/>
    <col min="8443" max="8443" width="8.5703125" style="6" customWidth="1"/>
    <col min="8444" max="8445" width="8.140625" style="6" customWidth="1"/>
    <col min="8446" max="8446" width="7.7109375" style="6" customWidth="1"/>
    <col min="8447" max="8489" width="0" style="6" hidden="1" customWidth="1"/>
    <col min="8490" max="8490" width="14.85546875" style="6" bestFit="1" customWidth="1"/>
    <col min="8491" max="8491" width="12.5703125" style="6" bestFit="1" customWidth="1"/>
    <col min="8492" max="8687" width="9.140625" style="6"/>
    <col min="8688" max="8691" width="0" style="6" hidden="1" customWidth="1"/>
    <col min="8692" max="8692" width="6.5703125" style="6" customWidth="1"/>
    <col min="8693" max="8693" width="5.42578125" style="6" customWidth="1"/>
    <col min="8694" max="8694" width="12.5703125" style="6" customWidth="1"/>
    <col min="8695" max="8695" width="61.85546875" style="6" customWidth="1"/>
    <col min="8696" max="8696" width="32.5703125" style="6" customWidth="1"/>
    <col min="8697" max="8697" width="23.5703125" style="6" customWidth="1"/>
    <col min="8698" max="8698" width="35.28515625" style="6" customWidth="1"/>
    <col min="8699" max="8699" width="8.5703125" style="6" customWidth="1"/>
    <col min="8700" max="8701" width="8.140625" style="6" customWidth="1"/>
    <col min="8702" max="8702" width="7.7109375" style="6" customWidth="1"/>
    <col min="8703" max="8745" width="0" style="6" hidden="1" customWidth="1"/>
    <col min="8746" max="8746" width="14.85546875" style="6" bestFit="1" customWidth="1"/>
    <col min="8747" max="8747" width="12.5703125" style="6" bestFit="1" customWidth="1"/>
    <col min="8748" max="8943" width="9.140625" style="6"/>
    <col min="8944" max="8947" width="0" style="6" hidden="1" customWidth="1"/>
    <col min="8948" max="8948" width="6.5703125" style="6" customWidth="1"/>
    <col min="8949" max="8949" width="5.42578125" style="6" customWidth="1"/>
    <col min="8950" max="8950" width="12.5703125" style="6" customWidth="1"/>
    <col min="8951" max="8951" width="61.85546875" style="6" customWidth="1"/>
    <col min="8952" max="8952" width="32.5703125" style="6" customWidth="1"/>
    <col min="8953" max="8953" width="23.5703125" style="6" customWidth="1"/>
    <col min="8954" max="8954" width="35.28515625" style="6" customWidth="1"/>
    <col min="8955" max="8955" width="8.5703125" style="6" customWidth="1"/>
    <col min="8956" max="8957" width="8.140625" style="6" customWidth="1"/>
    <col min="8958" max="8958" width="7.7109375" style="6" customWidth="1"/>
    <col min="8959" max="9001" width="0" style="6" hidden="1" customWidth="1"/>
    <col min="9002" max="9002" width="14.85546875" style="6" bestFit="1" customWidth="1"/>
    <col min="9003" max="9003" width="12.5703125" style="6" bestFit="1" customWidth="1"/>
    <col min="9004" max="9199" width="9.140625" style="6"/>
    <col min="9200" max="9203" width="0" style="6" hidden="1" customWidth="1"/>
    <col min="9204" max="9204" width="6.5703125" style="6" customWidth="1"/>
    <col min="9205" max="9205" width="5.42578125" style="6" customWidth="1"/>
    <col min="9206" max="9206" width="12.5703125" style="6" customWidth="1"/>
    <col min="9207" max="9207" width="61.85546875" style="6" customWidth="1"/>
    <col min="9208" max="9208" width="32.5703125" style="6" customWidth="1"/>
    <col min="9209" max="9209" width="23.5703125" style="6" customWidth="1"/>
    <col min="9210" max="9210" width="35.28515625" style="6" customWidth="1"/>
    <col min="9211" max="9211" width="8.5703125" style="6" customWidth="1"/>
    <col min="9212" max="9213" width="8.140625" style="6" customWidth="1"/>
    <col min="9214" max="9214" width="7.7109375" style="6" customWidth="1"/>
    <col min="9215" max="9257" width="0" style="6" hidden="1" customWidth="1"/>
    <col min="9258" max="9258" width="14.85546875" style="6" bestFit="1" customWidth="1"/>
    <col min="9259" max="9259" width="12.5703125" style="6" bestFit="1" customWidth="1"/>
    <col min="9260" max="9455" width="9.140625" style="6"/>
    <col min="9456" max="9459" width="0" style="6" hidden="1" customWidth="1"/>
    <col min="9460" max="9460" width="6.5703125" style="6" customWidth="1"/>
    <col min="9461" max="9461" width="5.42578125" style="6" customWidth="1"/>
    <col min="9462" max="9462" width="12.5703125" style="6" customWidth="1"/>
    <col min="9463" max="9463" width="61.85546875" style="6" customWidth="1"/>
    <col min="9464" max="9464" width="32.5703125" style="6" customWidth="1"/>
    <col min="9465" max="9465" width="23.5703125" style="6" customWidth="1"/>
    <col min="9466" max="9466" width="35.28515625" style="6" customWidth="1"/>
    <col min="9467" max="9467" width="8.5703125" style="6" customWidth="1"/>
    <col min="9468" max="9469" width="8.140625" style="6" customWidth="1"/>
    <col min="9470" max="9470" width="7.7109375" style="6" customWidth="1"/>
    <col min="9471" max="9513" width="0" style="6" hidden="1" customWidth="1"/>
    <col min="9514" max="9514" width="14.85546875" style="6" bestFit="1" customWidth="1"/>
    <col min="9515" max="9515" width="12.5703125" style="6" bestFit="1" customWidth="1"/>
    <col min="9516" max="9711" width="9.140625" style="6"/>
    <col min="9712" max="9715" width="0" style="6" hidden="1" customWidth="1"/>
    <col min="9716" max="9716" width="6.5703125" style="6" customWidth="1"/>
    <col min="9717" max="9717" width="5.42578125" style="6" customWidth="1"/>
    <col min="9718" max="9718" width="12.5703125" style="6" customWidth="1"/>
    <col min="9719" max="9719" width="61.85546875" style="6" customWidth="1"/>
    <col min="9720" max="9720" width="32.5703125" style="6" customWidth="1"/>
    <col min="9721" max="9721" width="23.5703125" style="6" customWidth="1"/>
    <col min="9722" max="9722" width="35.28515625" style="6" customWidth="1"/>
    <col min="9723" max="9723" width="8.5703125" style="6" customWidth="1"/>
    <col min="9724" max="9725" width="8.140625" style="6" customWidth="1"/>
    <col min="9726" max="9726" width="7.7109375" style="6" customWidth="1"/>
    <col min="9727" max="9769" width="0" style="6" hidden="1" customWidth="1"/>
    <col min="9770" max="9770" width="14.85546875" style="6" bestFit="1" customWidth="1"/>
    <col min="9771" max="9771" width="12.5703125" style="6" bestFit="1" customWidth="1"/>
    <col min="9772" max="9967" width="9.140625" style="6"/>
    <col min="9968" max="9971" width="0" style="6" hidden="1" customWidth="1"/>
    <col min="9972" max="9972" width="6.5703125" style="6" customWidth="1"/>
    <col min="9973" max="9973" width="5.42578125" style="6" customWidth="1"/>
    <col min="9974" max="9974" width="12.5703125" style="6" customWidth="1"/>
    <col min="9975" max="9975" width="61.85546875" style="6" customWidth="1"/>
    <col min="9976" max="9976" width="32.5703125" style="6" customWidth="1"/>
    <col min="9977" max="9977" width="23.5703125" style="6" customWidth="1"/>
    <col min="9978" max="9978" width="35.28515625" style="6" customWidth="1"/>
    <col min="9979" max="9979" width="8.5703125" style="6" customWidth="1"/>
    <col min="9980" max="9981" width="8.140625" style="6" customWidth="1"/>
    <col min="9982" max="9982" width="7.7109375" style="6" customWidth="1"/>
    <col min="9983" max="10025" width="0" style="6" hidden="1" customWidth="1"/>
    <col min="10026" max="10026" width="14.85546875" style="6" bestFit="1" customWidth="1"/>
    <col min="10027" max="10027" width="12.5703125" style="6" bestFit="1" customWidth="1"/>
    <col min="10028" max="10223" width="9.140625" style="6"/>
    <col min="10224" max="10227" width="0" style="6" hidden="1" customWidth="1"/>
    <col min="10228" max="10228" width="6.5703125" style="6" customWidth="1"/>
    <col min="10229" max="10229" width="5.42578125" style="6" customWidth="1"/>
    <col min="10230" max="10230" width="12.5703125" style="6" customWidth="1"/>
    <col min="10231" max="10231" width="61.85546875" style="6" customWidth="1"/>
    <col min="10232" max="10232" width="32.5703125" style="6" customWidth="1"/>
    <col min="10233" max="10233" width="23.5703125" style="6" customWidth="1"/>
    <col min="10234" max="10234" width="35.28515625" style="6" customWidth="1"/>
    <col min="10235" max="10235" width="8.5703125" style="6" customWidth="1"/>
    <col min="10236" max="10237" width="8.140625" style="6" customWidth="1"/>
    <col min="10238" max="10238" width="7.7109375" style="6" customWidth="1"/>
    <col min="10239" max="10281" width="0" style="6" hidden="1" customWidth="1"/>
    <col min="10282" max="10282" width="14.85546875" style="6" bestFit="1" customWidth="1"/>
    <col min="10283" max="10283" width="12.5703125" style="6" bestFit="1" customWidth="1"/>
    <col min="10284" max="10479" width="9.140625" style="6"/>
    <col min="10480" max="10483" width="0" style="6" hidden="1" customWidth="1"/>
    <col min="10484" max="10484" width="6.5703125" style="6" customWidth="1"/>
    <col min="10485" max="10485" width="5.42578125" style="6" customWidth="1"/>
    <col min="10486" max="10486" width="12.5703125" style="6" customWidth="1"/>
    <col min="10487" max="10487" width="61.85546875" style="6" customWidth="1"/>
    <col min="10488" max="10488" width="32.5703125" style="6" customWidth="1"/>
    <col min="10489" max="10489" width="23.5703125" style="6" customWidth="1"/>
    <col min="10490" max="10490" width="35.28515625" style="6" customWidth="1"/>
    <col min="10491" max="10491" width="8.5703125" style="6" customWidth="1"/>
    <col min="10492" max="10493" width="8.140625" style="6" customWidth="1"/>
    <col min="10494" max="10494" width="7.7109375" style="6" customWidth="1"/>
    <col min="10495" max="10537" width="0" style="6" hidden="1" customWidth="1"/>
    <col min="10538" max="10538" width="14.85546875" style="6" bestFit="1" customWidth="1"/>
    <col min="10539" max="10539" width="12.5703125" style="6" bestFit="1" customWidth="1"/>
    <col min="10540" max="10735" width="9.140625" style="6"/>
    <col min="10736" max="10739" width="0" style="6" hidden="1" customWidth="1"/>
    <col min="10740" max="10740" width="6.5703125" style="6" customWidth="1"/>
    <col min="10741" max="10741" width="5.42578125" style="6" customWidth="1"/>
    <col min="10742" max="10742" width="12.5703125" style="6" customWidth="1"/>
    <col min="10743" max="10743" width="61.85546875" style="6" customWidth="1"/>
    <col min="10744" max="10744" width="32.5703125" style="6" customWidth="1"/>
    <col min="10745" max="10745" width="23.5703125" style="6" customWidth="1"/>
    <col min="10746" max="10746" width="35.28515625" style="6" customWidth="1"/>
    <col min="10747" max="10747" width="8.5703125" style="6" customWidth="1"/>
    <col min="10748" max="10749" width="8.140625" style="6" customWidth="1"/>
    <col min="10750" max="10750" width="7.7109375" style="6" customWidth="1"/>
    <col min="10751" max="10793" width="0" style="6" hidden="1" customWidth="1"/>
    <col min="10794" max="10794" width="14.85546875" style="6" bestFit="1" customWidth="1"/>
    <col min="10795" max="10795" width="12.5703125" style="6" bestFit="1" customWidth="1"/>
    <col min="10796" max="10991" width="9.140625" style="6"/>
    <col min="10992" max="10995" width="0" style="6" hidden="1" customWidth="1"/>
    <col min="10996" max="10996" width="6.5703125" style="6" customWidth="1"/>
    <col min="10997" max="10997" width="5.42578125" style="6" customWidth="1"/>
    <col min="10998" max="10998" width="12.5703125" style="6" customWidth="1"/>
    <col min="10999" max="10999" width="61.85546875" style="6" customWidth="1"/>
    <col min="11000" max="11000" width="32.5703125" style="6" customWidth="1"/>
    <col min="11001" max="11001" width="23.5703125" style="6" customWidth="1"/>
    <col min="11002" max="11002" width="35.28515625" style="6" customWidth="1"/>
    <col min="11003" max="11003" width="8.5703125" style="6" customWidth="1"/>
    <col min="11004" max="11005" width="8.140625" style="6" customWidth="1"/>
    <col min="11006" max="11006" width="7.7109375" style="6" customWidth="1"/>
    <col min="11007" max="11049" width="0" style="6" hidden="1" customWidth="1"/>
    <col min="11050" max="11050" width="14.85546875" style="6" bestFit="1" customWidth="1"/>
    <col min="11051" max="11051" width="12.5703125" style="6" bestFit="1" customWidth="1"/>
    <col min="11052" max="11247" width="9.140625" style="6"/>
    <col min="11248" max="11251" width="0" style="6" hidden="1" customWidth="1"/>
    <col min="11252" max="11252" width="6.5703125" style="6" customWidth="1"/>
    <col min="11253" max="11253" width="5.42578125" style="6" customWidth="1"/>
    <col min="11254" max="11254" width="12.5703125" style="6" customWidth="1"/>
    <col min="11255" max="11255" width="61.85546875" style="6" customWidth="1"/>
    <col min="11256" max="11256" width="32.5703125" style="6" customWidth="1"/>
    <col min="11257" max="11257" width="23.5703125" style="6" customWidth="1"/>
    <col min="11258" max="11258" width="35.28515625" style="6" customWidth="1"/>
    <col min="11259" max="11259" width="8.5703125" style="6" customWidth="1"/>
    <col min="11260" max="11261" width="8.140625" style="6" customWidth="1"/>
    <col min="11262" max="11262" width="7.7109375" style="6" customWidth="1"/>
    <col min="11263" max="11305" width="0" style="6" hidden="1" customWidth="1"/>
    <col min="11306" max="11306" width="14.85546875" style="6" bestFit="1" customWidth="1"/>
    <col min="11307" max="11307" width="12.5703125" style="6" bestFit="1" customWidth="1"/>
    <col min="11308" max="11503" width="9.140625" style="6"/>
    <col min="11504" max="11507" width="0" style="6" hidden="1" customWidth="1"/>
    <col min="11508" max="11508" width="6.5703125" style="6" customWidth="1"/>
    <col min="11509" max="11509" width="5.42578125" style="6" customWidth="1"/>
    <col min="11510" max="11510" width="12.5703125" style="6" customWidth="1"/>
    <col min="11511" max="11511" width="61.85546875" style="6" customWidth="1"/>
    <col min="11512" max="11512" width="32.5703125" style="6" customWidth="1"/>
    <col min="11513" max="11513" width="23.5703125" style="6" customWidth="1"/>
    <col min="11514" max="11514" width="35.28515625" style="6" customWidth="1"/>
    <col min="11515" max="11515" width="8.5703125" style="6" customWidth="1"/>
    <col min="11516" max="11517" width="8.140625" style="6" customWidth="1"/>
    <col min="11518" max="11518" width="7.7109375" style="6" customWidth="1"/>
    <col min="11519" max="11561" width="0" style="6" hidden="1" customWidth="1"/>
    <col min="11562" max="11562" width="14.85546875" style="6" bestFit="1" customWidth="1"/>
    <col min="11563" max="11563" width="12.5703125" style="6" bestFit="1" customWidth="1"/>
    <col min="11564" max="11759" width="9.140625" style="6"/>
    <col min="11760" max="11763" width="0" style="6" hidden="1" customWidth="1"/>
    <col min="11764" max="11764" width="6.5703125" style="6" customWidth="1"/>
    <col min="11765" max="11765" width="5.42578125" style="6" customWidth="1"/>
    <col min="11766" max="11766" width="12.5703125" style="6" customWidth="1"/>
    <col min="11767" max="11767" width="61.85546875" style="6" customWidth="1"/>
    <col min="11768" max="11768" width="32.5703125" style="6" customWidth="1"/>
    <col min="11769" max="11769" width="23.5703125" style="6" customWidth="1"/>
    <col min="11770" max="11770" width="35.28515625" style="6" customWidth="1"/>
    <col min="11771" max="11771" width="8.5703125" style="6" customWidth="1"/>
    <col min="11772" max="11773" width="8.140625" style="6" customWidth="1"/>
    <col min="11774" max="11774" width="7.7109375" style="6" customWidth="1"/>
    <col min="11775" max="11817" width="0" style="6" hidden="1" customWidth="1"/>
    <col min="11818" max="11818" width="14.85546875" style="6" bestFit="1" customWidth="1"/>
    <col min="11819" max="11819" width="12.5703125" style="6" bestFit="1" customWidth="1"/>
    <col min="11820" max="12015" width="9.140625" style="6"/>
    <col min="12016" max="12019" width="0" style="6" hidden="1" customWidth="1"/>
    <col min="12020" max="12020" width="6.5703125" style="6" customWidth="1"/>
    <col min="12021" max="12021" width="5.42578125" style="6" customWidth="1"/>
    <col min="12022" max="12022" width="12.5703125" style="6" customWidth="1"/>
    <col min="12023" max="12023" width="61.85546875" style="6" customWidth="1"/>
    <col min="12024" max="12024" width="32.5703125" style="6" customWidth="1"/>
    <col min="12025" max="12025" width="23.5703125" style="6" customWidth="1"/>
    <col min="12026" max="12026" width="35.28515625" style="6" customWidth="1"/>
    <col min="12027" max="12027" width="8.5703125" style="6" customWidth="1"/>
    <col min="12028" max="12029" width="8.140625" style="6" customWidth="1"/>
    <col min="12030" max="12030" width="7.7109375" style="6" customWidth="1"/>
    <col min="12031" max="12073" width="0" style="6" hidden="1" customWidth="1"/>
    <col min="12074" max="12074" width="14.85546875" style="6" bestFit="1" customWidth="1"/>
    <col min="12075" max="12075" width="12.5703125" style="6" bestFit="1" customWidth="1"/>
    <col min="12076" max="12271" width="9.140625" style="6"/>
    <col min="12272" max="12275" width="0" style="6" hidden="1" customWidth="1"/>
    <col min="12276" max="12276" width="6.5703125" style="6" customWidth="1"/>
    <col min="12277" max="12277" width="5.42578125" style="6" customWidth="1"/>
    <col min="12278" max="12278" width="12.5703125" style="6" customWidth="1"/>
    <col min="12279" max="12279" width="61.85546875" style="6" customWidth="1"/>
    <col min="12280" max="12280" width="32.5703125" style="6" customWidth="1"/>
    <col min="12281" max="12281" width="23.5703125" style="6" customWidth="1"/>
    <col min="12282" max="12282" width="35.28515625" style="6" customWidth="1"/>
    <col min="12283" max="12283" width="8.5703125" style="6" customWidth="1"/>
    <col min="12284" max="12285" width="8.140625" style="6" customWidth="1"/>
    <col min="12286" max="12286" width="7.7109375" style="6" customWidth="1"/>
    <col min="12287" max="12329" width="0" style="6" hidden="1" customWidth="1"/>
    <col min="12330" max="12330" width="14.85546875" style="6" bestFit="1" customWidth="1"/>
    <col min="12331" max="12331" width="12.5703125" style="6" bestFit="1" customWidth="1"/>
    <col min="12332" max="12527" width="9.140625" style="6"/>
    <col min="12528" max="12531" width="0" style="6" hidden="1" customWidth="1"/>
    <col min="12532" max="12532" width="6.5703125" style="6" customWidth="1"/>
    <col min="12533" max="12533" width="5.42578125" style="6" customWidth="1"/>
    <col min="12534" max="12534" width="12.5703125" style="6" customWidth="1"/>
    <col min="12535" max="12535" width="61.85546875" style="6" customWidth="1"/>
    <col min="12536" max="12536" width="32.5703125" style="6" customWidth="1"/>
    <col min="12537" max="12537" width="23.5703125" style="6" customWidth="1"/>
    <col min="12538" max="12538" width="35.28515625" style="6" customWidth="1"/>
    <col min="12539" max="12539" width="8.5703125" style="6" customWidth="1"/>
    <col min="12540" max="12541" width="8.140625" style="6" customWidth="1"/>
    <col min="12542" max="12542" width="7.7109375" style="6" customWidth="1"/>
    <col min="12543" max="12585" width="0" style="6" hidden="1" customWidth="1"/>
    <col min="12586" max="12586" width="14.85546875" style="6" bestFit="1" customWidth="1"/>
    <col min="12587" max="12587" width="12.5703125" style="6" bestFit="1" customWidth="1"/>
    <col min="12588" max="12783" width="9.140625" style="6"/>
    <col min="12784" max="12787" width="0" style="6" hidden="1" customWidth="1"/>
    <col min="12788" max="12788" width="6.5703125" style="6" customWidth="1"/>
    <col min="12789" max="12789" width="5.42578125" style="6" customWidth="1"/>
    <col min="12790" max="12790" width="12.5703125" style="6" customWidth="1"/>
    <col min="12791" max="12791" width="61.85546875" style="6" customWidth="1"/>
    <col min="12792" max="12792" width="32.5703125" style="6" customWidth="1"/>
    <col min="12793" max="12793" width="23.5703125" style="6" customWidth="1"/>
    <col min="12794" max="12794" width="35.28515625" style="6" customWidth="1"/>
    <col min="12795" max="12795" width="8.5703125" style="6" customWidth="1"/>
    <col min="12796" max="12797" width="8.140625" style="6" customWidth="1"/>
    <col min="12798" max="12798" width="7.7109375" style="6" customWidth="1"/>
    <col min="12799" max="12841" width="0" style="6" hidden="1" customWidth="1"/>
    <col min="12842" max="12842" width="14.85546875" style="6" bestFit="1" customWidth="1"/>
    <col min="12843" max="12843" width="12.5703125" style="6" bestFit="1" customWidth="1"/>
    <col min="12844" max="13039" width="9.140625" style="6"/>
    <col min="13040" max="13043" width="0" style="6" hidden="1" customWidth="1"/>
    <col min="13044" max="13044" width="6.5703125" style="6" customWidth="1"/>
    <col min="13045" max="13045" width="5.42578125" style="6" customWidth="1"/>
    <col min="13046" max="13046" width="12.5703125" style="6" customWidth="1"/>
    <col min="13047" max="13047" width="61.85546875" style="6" customWidth="1"/>
    <col min="13048" max="13048" width="32.5703125" style="6" customWidth="1"/>
    <col min="13049" max="13049" width="23.5703125" style="6" customWidth="1"/>
    <col min="13050" max="13050" width="35.28515625" style="6" customWidth="1"/>
    <col min="13051" max="13051" width="8.5703125" style="6" customWidth="1"/>
    <col min="13052" max="13053" width="8.140625" style="6" customWidth="1"/>
    <col min="13054" max="13054" width="7.7109375" style="6" customWidth="1"/>
    <col min="13055" max="13097" width="0" style="6" hidden="1" customWidth="1"/>
    <col min="13098" max="13098" width="14.85546875" style="6" bestFit="1" customWidth="1"/>
    <col min="13099" max="13099" width="12.5703125" style="6" bestFit="1" customWidth="1"/>
    <col min="13100" max="13295" width="9.140625" style="6"/>
    <col min="13296" max="13299" width="0" style="6" hidden="1" customWidth="1"/>
    <col min="13300" max="13300" width="6.5703125" style="6" customWidth="1"/>
    <col min="13301" max="13301" width="5.42578125" style="6" customWidth="1"/>
    <col min="13302" max="13302" width="12.5703125" style="6" customWidth="1"/>
    <col min="13303" max="13303" width="61.85546875" style="6" customWidth="1"/>
    <col min="13304" max="13304" width="32.5703125" style="6" customWidth="1"/>
    <col min="13305" max="13305" width="23.5703125" style="6" customWidth="1"/>
    <col min="13306" max="13306" width="35.28515625" style="6" customWidth="1"/>
    <col min="13307" max="13307" width="8.5703125" style="6" customWidth="1"/>
    <col min="13308" max="13309" width="8.140625" style="6" customWidth="1"/>
    <col min="13310" max="13310" width="7.7109375" style="6" customWidth="1"/>
    <col min="13311" max="13353" width="0" style="6" hidden="1" customWidth="1"/>
    <col min="13354" max="13354" width="14.85546875" style="6" bestFit="1" customWidth="1"/>
    <col min="13355" max="13355" width="12.5703125" style="6" bestFit="1" customWidth="1"/>
    <col min="13356" max="13551" width="9.140625" style="6"/>
    <col min="13552" max="13555" width="0" style="6" hidden="1" customWidth="1"/>
    <col min="13556" max="13556" width="6.5703125" style="6" customWidth="1"/>
    <col min="13557" max="13557" width="5.42578125" style="6" customWidth="1"/>
    <col min="13558" max="13558" width="12.5703125" style="6" customWidth="1"/>
    <col min="13559" max="13559" width="61.85546875" style="6" customWidth="1"/>
    <col min="13560" max="13560" width="32.5703125" style="6" customWidth="1"/>
    <col min="13561" max="13561" width="23.5703125" style="6" customWidth="1"/>
    <col min="13562" max="13562" width="35.28515625" style="6" customWidth="1"/>
    <col min="13563" max="13563" width="8.5703125" style="6" customWidth="1"/>
    <col min="13564" max="13565" width="8.140625" style="6" customWidth="1"/>
    <col min="13566" max="13566" width="7.7109375" style="6" customWidth="1"/>
    <col min="13567" max="13609" width="0" style="6" hidden="1" customWidth="1"/>
    <col min="13610" max="13610" width="14.85546875" style="6" bestFit="1" customWidth="1"/>
    <col min="13611" max="13611" width="12.5703125" style="6" bestFit="1" customWidth="1"/>
    <col min="13612" max="13807" width="9.140625" style="6"/>
    <col min="13808" max="13811" width="0" style="6" hidden="1" customWidth="1"/>
    <col min="13812" max="13812" width="6.5703125" style="6" customWidth="1"/>
    <col min="13813" max="13813" width="5.42578125" style="6" customWidth="1"/>
    <col min="13814" max="13814" width="12.5703125" style="6" customWidth="1"/>
    <col min="13815" max="13815" width="61.85546875" style="6" customWidth="1"/>
    <col min="13816" max="13816" width="32.5703125" style="6" customWidth="1"/>
    <col min="13817" max="13817" width="23.5703125" style="6" customWidth="1"/>
    <col min="13818" max="13818" width="35.28515625" style="6" customWidth="1"/>
    <col min="13819" max="13819" width="8.5703125" style="6" customWidth="1"/>
    <col min="13820" max="13821" width="8.140625" style="6" customWidth="1"/>
    <col min="13822" max="13822" width="7.7109375" style="6" customWidth="1"/>
    <col min="13823" max="13865" width="0" style="6" hidden="1" customWidth="1"/>
    <col min="13866" max="13866" width="14.85546875" style="6" bestFit="1" customWidth="1"/>
    <col min="13867" max="13867" width="12.5703125" style="6" bestFit="1" customWidth="1"/>
    <col min="13868" max="14063" width="9.140625" style="6"/>
    <col min="14064" max="14067" width="0" style="6" hidden="1" customWidth="1"/>
    <col min="14068" max="14068" width="6.5703125" style="6" customWidth="1"/>
    <col min="14069" max="14069" width="5.42578125" style="6" customWidth="1"/>
    <col min="14070" max="14070" width="12.5703125" style="6" customWidth="1"/>
    <col min="14071" max="14071" width="61.85546875" style="6" customWidth="1"/>
    <col min="14072" max="14072" width="32.5703125" style="6" customWidth="1"/>
    <col min="14073" max="14073" width="23.5703125" style="6" customWidth="1"/>
    <col min="14074" max="14074" width="35.28515625" style="6" customWidth="1"/>
    <col min="14075" max="14075" width="8.5703125" style="6" customWidth="1"/>
    <col min="14076" max="14077" width="8.140625" style="6" customWidth="1"/>
    <col min="14078" max="14078" width="7.7109375" style="6" customWidth="1"/>
    <col min="14079" max="14121" width="0" style="6" hidden="1" customWidth="1"/>
    <col min="14122" max="14122" width="14.85546875" style="6" bestFit="1" customWidth="1"/>
    <col min="14123" max="14123" width="12.5703125" style="6" bestFit="1" customWidth="1"/>
    <col min="14124" max="14319" width="9.140625" style="6"/>
    <col min="14320" max="14323" width="0" style="6" hidden="1" customWidth="1"/>
    <col min="14324" max="14324" width="6.5703125" style="6" customWidth="1"/>
    <col min="14325" max="14325" width="5.42578125" style="6" customWidth="1"/>
    <col min="14326" max="14326" width="12.5703125" style="6" customWidth="1"/>
    <col min="14327" max="14327" width="61.85546875" style="6" customWidth="1"/>
    <col min="14328" max="14328" width="32.5703125" style="6" customWidth="1"/>
    <col min="14329" max="14329" width="23.5703125" style="6" customWidth="1"/>
    <col min="14330" max="14330" width="35.28515625" style="6" customWidth="1"/>
    <col min="14331" max="14331" width="8.5703125" style="6" customWidth="1"/>
    <col min="14332" max="14333" width="8.140625" style="6" customWidth="1"/>
    <col min="14334" max="14334" width="7.7109375" style="6" customWidth="1"/>
    <col min="14335" max="14377" width="0" style="6" hidden="1" customWidth="1"/>
    <col min="14378" max="14378" width="14.85546875" style="6" bestFit="1" customWidth="1"/>
    <col min="14379" max="14379" width="12.5703125" style="6" bestFit="1" customWidth="1"/>
    <col min="14380" max="14575" width="9.140625" style="6"/>
    <col min="14576" max="14579" width="0" style="6" hidden="1" customWidth="1"/>
    <col min="14580" max="14580" width="6.5703125" style="6" customWidth="1"/>
    <col min="14581" max="14581" width="5.42578125" style="6" customWidth="1"/>
    <col min="14582" max="14582" width="12.5703125" style="6" customWidth="1"/>
    <col min="14583" max="14583" width="61.85546875" style="6" customWidth="1"/>
    <col min="14584" max="14584" width="32.5703125" style="6" customWidth="1"/>
    <col min="14585" max="14585" width="23.5703125" style="6" customWidth="1"/>
    <col min="14586" max="14586" width="35.28515625" style="6" customWidth="1"/>
    <col min="14587" max="14587" width="8.5703125" style="6" customWidth="1"/>
    <col min="14588" max="14589" width="8.140625" style="6" customWidth="1"/>
    <col min="14590" max="14590" width="7.7109375" style="6" customWidth="1"/>
    <col min="14591" max="14633" width="0" style="6" hidden="1" customWidth="1"/>
    <col min="14634" max="14634" width="14.85546875" style="6" bestFit="1" customWidth="1"/>
    <col min="14635" max="14635" width="12.5703125" style="6" bestFit="1" customWidth="1"/>
    <col min="14636" max="14831" width="9.140625" style="6"/>
    <col min="14832" max="14835" width="0" style="6" hidden="1" customWidth="1"/>
    <col min="14836" max="14836" width="6.5703125" style="6" customWidth="1"/>
    <col min="14837" max="14837" width="5.42578125" style="6" customWidth="1"/>
    <col min="14838" max="14838" width="12.5703125" style="6" customWidth="1"/>
    <col min="14839" max="14839" width="61.85546875" style="6" customWidth="1"/>
    <col min="14840" max="14840" width="32.5703125" style="6" customWidth="1"/>
    <col min="14841" max="14841" width="23.5703125" style="6" customWidth="1"/>
    <col min="14842" max="14842" width="35.28515625" style="6" customWidth="1"/>
    <col min="14843" max="14843" width="8.5703125" style="6" customWidth="1"/>
    <col min="14844" max="14845" width="8.140625" style="6" customWidth="1"/>
    <col min="14846" max="14846" width="7.7109375" style="6" customWidth="1"/>
    <col min="14847" max="14889" width="0" style="6" hidden="1" customWidth="1"/>
    <col min="14890" max="14890" width="14.85546875" style="6" bestFit="1" customWidth="1"/>
    <col min="14891" max="14891" width="12.5703125" style="6" bestFit="1" customWidth="1"/>
    <col min="14892" max="15087" width="9.140625" style="6"/>
    <col min="15088" max="15091" width="0" style="6" hidden="1" customWidth="1"/>
    <col min="15092" max="15092" width="6.5703125" style="6" customWidth="1"/>
    <col min="15093" max="15093" width="5.42578125" style="6" customWidth="1"/>
    <col min="15094" max="15094" width="12.5703125" style="6" customWidth="1"/>
    <col min="15095" max="15095" width="61.85546875" style="6" customWidth="1"/>
    <col min="15096" max="15096" width="32.5703125" style="6" customWidth="1"/>
    <col min="15097" max="15097" width="23.5703125" style="6" customWidth="1"/>
    <col min="15098" max="15098" width="35.28515625" style="6" customWidth="1"/>
    <col min="15099" max="15099" width="8.5703125" style="6" customWidth="1"/>
    <col min="15100" max="15101" width="8.140625" style="6" customWidth="1"/>
    <col min="15102" max="15102" width="7.7109375" style="6" customWidth="1"/>
    <col min="15103" max="15145" width="0" style="6" hidden="1" customWidth="1"/>
    <col min="15146" max="15146" width="14.85546875" style="6" bestFit="1" customWidth="1"/>
    <col min="15147" max="15147" width="12.5703125" style="6" bestFit="1" customWidth="1"/>
    <col min="15148" max="15343" width="9.140625" style="6"/>
    <col min="15344" max="15347" width="0" style="6" hidden="1" customWidth="1"/>
    <col min="15348" max="15348" width="6.5703125" style="6" customWidth="1"/>
    <col min="15349" max="15349" width="5.42578125" style="6" customWidth="1"/>
    <col min="15350" max="15350" width="12.5703125" style="6" customWidth="1"/>
    <col min="15351" max="15351" width="61.85546875" style="6" customWidth="1"/>
    <col min="15352" max="15352" width="32.5703125" style="6" customWidth="1"/>
    <col min="15353" max="15353" width="23.5703125" style="6" customWidth="1"/>
    <col min="15354" max="15354" width="35.28515625" style="6" customWidth="1"/>
    <col min="15355" max="15355" width="8.5703125" style="6" customWidth="1"/>
    <col min="15356" max="15357" width="8.140625" style="6" customWidth="1"/>
    <col min="15358" max="15358" width="7.7109375" style="6" customWidth="1"/>
    <col min="15359" max="15401" width="0" style="6" hidden="1" customWidth="1"/>
    <col min="15402" max="15402" width="14.85546875" style="6" bestFit="1" customWidth="1"/>
    <col min="15403" max="15403" width="12.5703125" style="6" bestFit="1" customWidth="1"/>
    <col min="15404" max="15599" width="9.140625" style="6"/>
    <col min="15600" max="15603" width="0" style="6" hidden="1" customWidth="1"/>
    <col min="15604" max="15604" width="6.5703125" style="6" customWidth="1"/>
    <col min="15605" max="15605" width="5.42578125" style="6" customWidth="1"/>
    <col min="15606" max="15606" width="12.5703125" style="6" customWidth="1"/>
    <col min="15607" max="15607" width="61.85546875" style="6" customWidth="1"/>
    <col min="15608" max="15608" width="32.5703125" style="6" customWidth="1"/>
    <col min="15609" max="15609" width="23.5703125" style="6" customWidth="1"/>
    <col min="15610" max="15610" width="35.28515625" style="6" customWidth="1"/>
    <col min="15611" max="15611" width="8.5703125" style="6" customWidth="1"/>
    <col min="15612" max="15613" width="8.140625" style="6" customWidth="1"/>
    <col min="15614" max="15614" width="7.7109375" style="6" customWidth="1"/>
    <col min="15615" max="15657" width="0" style="6" hidden="1" customWidth="1"/>
    <col min="15658" max="15658" width="14.85546875" style="6" bestFit="1" customWidth="1"/>
    <col min="15659" max="15659" width="12.5703125" style="6" bestFit="1" customWidth="1"/>
    <col min="15660" max="15855" width="9.140625" style="6"/>
    <col min="15856" max="15859" width="0" style="6" hidden="1" customWidth="1"/>
    <col min="15860" max="15860" width="6.5703125" style="6" customWidth="1"/>
    <col min="15861" max="15861" width="5.42578125" style="6" customWidth="1"/>
    <col min="15862" max="15862" width="12.5703125" style="6" customWidth="1"/>
    <col min="15863" max="15863" width="61.85546875" style="6" customWidth="1"/>
    <col min="15864" max="15864" width="32.5703125" style="6" customWidth="1"/>
    <col min="15865" max="15865" width="23.5703125" style="6" customWidth="1"/>
    <col min="15866" max="15866" width="35.28515625" style="6" customWidth="1"/>
    <col min="15867" max="15867" width="8.5703125" style="6" customWidth="1"/>
    <col min="15868" max="15869" width="8.140625" style="6" customWidth="1"/>
    <col min="15870" max="15870" width="7.7109375" style="6" customWidth="1"/>
    <col min="15871" max="15913" width="0" style="6" hidden="1" customWidth="1"/>
    <col min="15914" max="15914" width="14.85546875" style="6" bestFit="1" customWidth="1"/>
    <col min="15915" max="15915" width="12.5703125" style="6" bestFit="1" customWidth="1"/>
    <col min="15916" max="16111" width="9.140625" style="6"/>
    <col min="16112" max="16115" width="0" style="6" hidden="1" customWidth="1"/>
    <col min="16116" max="16116" width="6.5703125" style="6" customWidth="1"/>
    <col min="16117" max="16117" width="5.42578125" style="6" customWidth="1"/>
    <col min="16118" max="16118" width="12.5703125" style="6" customWidth="1"/>
    <col min="16119" max="16119" width="61.85546875" style="6" customWidth="1"/>
    <col min="16120" max="16120" width="32.5703125" style="6" customWidth="1"/>
    <col min="16121" max="16121" width="23.5703125" style="6" customWidth="1"/>
    <col min="16122" max="16122" width="35.28515625" style="6" customWidth="1"/>
    <col min="16123" max="16123" width="8.5703125" style="6" customWidth="1"/>
    <col min="16124" max="16125" width="8.140625" style="6" customWidth="1"/>
    <col min="16126" max="16126" width="7.7109375" style="6" customWidth="1"/>
    <col min="16127" max="16169" width="0" style="6" hidden="1" customWidth="1"/>
    <col min="16170" max="16170" width="14.85546875" style="6" bestFit="1" customWidth="1"/>
    <col min="16171" max="16171" width="12.5703125" style="6" bestFit="1" customWidth="1"/>
    <col min="16172" max="16384" width="9.140625" style="6"/>
  </cols>
  <sheetData>
    <row r="1" spans="1:57" s="35" customFormat="1" ht="34.5" customHeight="1" x14ac:dyDescent="0.25">
      <c r="A1" s="35" t="str">
        <f t="shared" ref="A1:A57" si="0">$G1&amp;"+1"</f>
        <v>LK65DT_D1+1</v>
      </c>
      <c r="B1" s="35" t="str">
        <f t="shared" ref="B1:B57" si="1">$G1&amp;"+2"</f>
        <v>LK65DT_D1+2</v>
      </c>
      <c r="C1" s="35" t="str">
        <f t="shared" ref="C1:C57" si="2">$G1&amp;"+3"</f>
        <v>LK65DT_D1+3</v>
      </c>
      <c r="D1" s="35" t="str">
        <f t="shared" ref="D1:D57" si="3">$G1&amp;"+4"</f>
        <v>LK65DT_D1+4</v>
      </c>
      <c r="E1" s="35" t="s">
        <v>1</v>
      </c>
      <c r="F1" s="37">
        <v>65</v>
      </c>
      <c r="G1" s="41" t="s">
        <v>41</v>
      </c>
      <c r="H1" s="114" t="s">
        <v>13</v>
      </c>
      <c r="I1" s="114" t="s">
        <v>53</v>
      </c>
      <c r="J1" s="5" t="s">
        <v>40</v>
      </c>
      <c r="K1" s="114" t="s">
        <v>95</v>
      </c>
      <c r="L1" s="42">
        <v>3800</v>
      </c>
      <c r="M1" s="42">
        <v>1300</v>
      </c>
      <c r="N1" s="42">
        <v>850</v>
      </c>
      <c r="O1" s="42">
        <v>600</v>
      </c>
      <c r="P1" s="42">
        <f>VLOOKUP(G1&amp;"Vị trí 1",'[1]14_ODT'!$D$11:$L$3938,9,0)</f>
        <v>3800</v>
      </c>
      <c r="Q1" s="42">
        <f>VLOOKUP(G1&amp;"Vị trí 2",'[1]14_ODT'!$D$11:$L$3938,9,0)</f>
        <v>1300</v>
      </c>
      <c r="R1" s="42">
        <f>VLOOKUP(G1&amp;"Vị trí 3",'[1]14_ODT'!$D$11:$L$3938,9,0)</f>
        <v>850</v>
      </c>
      <c r="S1" s="42">
        <f>VLOOKUP(G1&amp;"Vị trí 4",'[1]14_ODT'!$D$11:$L$3938,9,0)</f>
        <v>600</v>
      </c>
      <c r="T1" s="61" t="e">
        <f>VLOOKUP(A1,[1]bieutonghopphieudieutra!$E$4:$Z$1730,32,0)</f>
        <v>#N/A</v>
      </c>
      <c r="U1" s="61"/>
      <c r="V1" s="61"/>
      <c r="W1" s="61"/>
      <c r="X1" s="62" t="e">
        <f>T1/L1</f>
        <v>#N/A</v>
      </c>
      <c r="Y1" s="62"/>
      <c r="Z1" s="62"/>
      <c r="AA1" s="62"/>
      <c r="AB1" s="61"/>
      <c r="AC1" s="61"/>
      <c r="AD1" s="61"/>
      <c r="AE1" s="61"/>
      <c r="AF1" s="62"/>
      <c r="AG1" s="62"/>
      <c r="AH1" s="62"/>
      <c r="AI1" s="62"/>
      <c r="AJ1" s="38">
        <v>12.94</v>
      </c>
      <c r="AK1" s="63"/>
      <c r="AL1" s="63" t="e">
        <f>ROUNDDOWN(AJ1*#REF!/#REF!,1)</f>
        <v>#REF!</v>
      </c>
      <c r="AM1" s="66" t="e">
        <f t="shared" ref="AM1:AP57" si="4">L1*$AL1</f>
        <v>#REF!</v>
      </c>
      <c r="AN1" s="66" t="e">
        <f t="shared" si="4"/>
        <v>#REF!</v>
      </c>
      <c r="AO1" s="66" t="e">
        <f t="shared" si="4"/>
        <v>#REF!</v>
      </c>
      <c r="AP1" s="66" t="e">
        <f t="shared" si="4"/>
        <v>#REF!</v>
      </c>
      <c r="AQ1" s="67" t="e">
        <f t="shared" ref="AQ1:AU92" si="5">IF(AM1&lt;1000,ROUND(AM1,-1),ROUND(AM1,-2))</f>
        <v>#REF!</v>
      </c>
      <c r="AR1" s="67" t="e">
        <f t="shared" si="5"/>
        <v>#REF!</v>
      </c>
      <c r="AS1" s="67" t="e">
        <f t="shared" si="5"/>
        <v>#REF!</v>
      </c>
      <c r="AT1" s="67" t="e">
        <f t="shared" si="5"/>
        <v>#REF!</v>
      </c>
      <c r="AU1" s="68" t="e">
        <f t="shared" ref="AU1:AU22" si="6">AM1*0.15</f>
        <v>#REF!</v>
      </c>
      <c r="AV1" s="64" t="s">
        <v>1</v>
      </c>
      <c r="AW1" s="69">
        <v>1050</v>
      </c>
      <c r="AX1" s="70">
        <v>530</v>
      </c>
      <c r="AY1" s="70">
        <v>420</v>
      </c>
      <c r="AZ1" s="70">
        <v>290</v>
      </c>
      <c r="BA1" s="61">
        <v>900</v>
      </c>
      <c r="BB1" s="61">
        <v>450</v>
      </c>
      <c r="BC1" s="61">
        <v>360</v>
      </c>
      <c r="BD1" s="61">
        <v>250</v>
      </c>
      <c r="BE1" s="43" t="e">
        <f t="shared" ref="BE1:BE22" si="7">AT1-AU1</f>
        <v>#REF!</v>
      </c>
    </row>
    <row r="2" spans="1:57" s="35" customFormat="1" ht="34.5" hidden="1" customHeight="1" x14ac:dyDescent="0.25">
      <c r="F2" s="37"/>
      <c r="G2" s="41"/>
      <c r="H2" s="114" t="s">
        <v>96</v>
      </c>
      <c r="I2" s="114" t="s">
        <v>96</v>
      </c>
      <c r="J2" s="5"/>
      <c r="K2" s="114" t="s">
        <v>96</v>
      </c>
      <c r="L2" s="42"/>
      <c r="M2" s="42"/>
      <c r="N2" s="42"/>
      <c r="O2" s="42"/>
      <c r="P2" s="42"/>
      <c r="Q2" s="42"/>
      <c r="R2" s="42"/>
      <c r="S2" s="42"/>
      <c r="T2" s="61"/>
      <c r="U2" s="61"/>
      <c r="V2" s="61"/>
      <c r="W2" s="61"/>
      <c r="X2" s="62"/>
      <c r="Y2" s="62"/>
      <c r="Z2" s="62"/>
      <c r="AA2" s="62"/>
      <c r="AB2" s="61"/>
      <c r="AC2" s="61"/>
      <c r="AD2" s="61"/>
      <c r="AE2" s="61"/>
      <c r="AF2" s="62"/>
      <c r="AG2" s="62"/>
      <c r="AH2" s="62"/>
      <c r="AI2" s="62"/>
      <c r="AJ2" s="38"/>
      <c r="AK2" s="63"/>
      <c r="AL2" s="63"/>
      <c r="AM2" s="66"/>
      <c r="AN2" s="66"/>
      <c r="AO2" s="66"/>
      <c r="AP2" s="66"/>
      <c r="AQ2" s="67"/>
      <c r="AR2" s="67"/>
      <c r="AS2" s="67"/>
      <c r="AT2" s="67"/>
      <c r="AU2" s="68"/>
      <c r="AV2" s="64"/>
      <c r="AW2" s="69"/>
      <c r="AX2" s="70"/>
      <c r="AY2" s="70"/>
      <c r="AZ2" s="70"/>
      <c r="BA2" s="61"/>
      <c r="BB2" s="61"/>
      <c r="BC2" s="61"/>
      <c r="BD2" s="61"/>
      <c r="BE2" s="43"/>
    </row>
    <row r="3" spans="1:57" s="35" customFormat="1" ht="34.5" hidden="1" customHeight="1" x14ac:dyDescent="0.25">
      <c r="F3" s="37"/>
      <c r="G3" s="41"/>
      <c r="H3" s="114" t="s">
        <v>96</v>
      </c>
      <c r="I3" s="114" t="s">
        <v>96</v>
      </c>
      <c r="J3" s="5"/>
      <c r="K3" s="114" t="s">
        <v>96</v>
      </c>
      <c r="L3" s="42"/>
      <c r="M3" s="42"/>
      <c r="N3" s="42"/>
      <c r="O3" s="42"/>
      <c r="P3" s="42"/>
      <c r="Q3" s="42"/>
      <c r="R3" s="42"/>
      <c r="S3" s="42"/>
      <c r="T3" s="61"/>
      <c r="U3" s="61"/>
      <c r="V3" s="61"/>
      <c r="W3" s="61"/>
      <c r="X3" s="62"/>
      <c r="Y3" s="62"/>
      <c r="Z3" s="62"/>
      <c r="AA3" s="62"/>
      <c r="AB3" s="61"/>
      <c r="AC3" s="61"/>
      <c r="AD3" s="61"/>
      <c r="AE3" s="61"/>
      <c r="AF3" s="62"/>
      <c r="AG3" s="62"/>
      <c r="AH3" s="62"/>
      <c r="AI3" s="62"/>
      <c r="AJ3" s="38"/>
      <c r="AK3" s="63"/>
      <c r="AL3" s="63"/>
      <c r="AM3" s="66"/>
      <c r="AN3" s="66"/>
      <c r="AO3" s="66"/>
      <c r="AP3" s="66"/>
      <c r="AQ3" s="67"/>
      <c r="AR3" s="67"/>
      <c r="AS3" s="67"/>
      <c r="AT3" s="67"/>
      <c r="AU3" s="68"/>
      <c r="AV3" s="64"/>
      <c r="AW3" s="69"/>
      <c r="AX3" s="70"/>
      <c r="AY3" s="70"/>
      <c r="AZ3" s="70"/>
      <c r="BA3" s="61"/>
      <c r="BB3" s="61"/>
      <c r="BC3" s="61"/>
      <c r="BD3" s="61"/>
      <c r="BE3" s="43"/>
    </row>
    <row r="4" spans="1:57" s="35" customFormat="1" ht="34.5" hidden="1" customHeight="1" x14ac:dyDescent="0.25">
      <c r="F4" s="37"/>
      <c r="G4" s="41"/>
      <c r="H4" s="114" t="s">
        <v>96</v>
      </c>
      <c r="I4" s="114" t="s">
        <v>96</v>
      </c>
      <c r="J4" s="5"/>
      <c r="K4" s="114" t="s">
        <v>96</v>
      </c>
      <c r="L4" s="42"/>
      <c r="M4" s="42"/>
      <c r="N4" s="42"/>
      <c r="O4" s="42"/>
      <c r="P4" s="42"/>
      <c r="Q4" s="42"/>
      <c r="R4" s="42"/>
      <c r="S4" s="42"/>
      <c r="T4" s="61"/>
      <c r="U4" s="61"/>
      <c r="V4" s="61"/>
      <c r="W4" s="61"/>
      <c r="X4" s="62"/>
      <c r="Y4" s="62"/>
      <c r="Z4" s="62"/>
      <c r="AA4" s="62"/>
      <c r="AB4" s="61"/>
      <c r="AC4" s="61"/>
      <c r="AD4" s="61"/>
      <c r="AE4" s="61"/>
      <c r="AF4" s="62"/>
      <c r="AG4" s="62"/>
      <c r="AH4" s="62"/>
      <c r="AI4" s="62"/>
      <c r="AJ4" s="38"/>
      <c r="AK4" s="63"/>
      <c r="AL4" s="63"/>
      <c r="AM4" s="66"/>
      <c r="AN4" s="66"/>
      <c r="AO4" s="66"/>
      <c r="AP4" s="66"/>
      <c r="AQ4" s="67"/>
      <c r="AR4" s="67"/>
      <c r="AS4" s="67"/>
      <c r="AT4" s="67"/>
      <c r="AU4" s="68"/>
      <c r="AV4" s="64"/>
      <c r="AW4" s="69"/>
      <c r="AX4" s="70"/>
      <c r="AY4" s="70"/>
      <c r="AZ4" s="70"/>
      <c r="BA4" s="61"/>
      <c r="BB4" s="61"/>
      <c r="BC4" s="61"/>
      <c r="BD4" s="61"/>
      <c r="BE4" s="43"/>
    </row>
    <row r="5" spans="1:57" s="35" customFormat="1" ht="34.5" hidden="1" customHeight="1" x14ac:dyDescent="0.25">
      <c r="F5" s="37"/>
      <c r="G5" s="41"/>
      <c r="H5" s="114" t="s">
        <v>96</v>
      </c>
      <c r="I5" s="114" t="s">
        <v>96</v>
      </c>
      <c r="J5" s="5"/>
      <c r="K5" s="114" t="s">
        <v>96</v>
      </c>
      <c r="L5" s="42"/>
      <c r="M5" s="42"/>
      <c r="N5" s="42"/>
      <c r="O5" s="42"/>
      <c r="P5" s="42"/>
      <c r="Q5" s="42"/>
      <c r="R5" s="42"/>
      <c r="S5" s="42"/>
      <c r="T5" s="61"/>
      <c r="U5" s="61"/>
      <c r="V5" s="61"/>
      <c r="W5" s="61"/>
      <c r="X5" s="62"/>
      <c r="Y5" s="62"/>
      <c r="Z5" s="62"/>
      <c r="AA5" s="62"/>
      <c r="AB5" s="61"/>
      <c r="AC5" s="61"/>
      <c r="AD5" s="61"/>
      <c r="AE5" s="61"/>
      <c r="AF5" s="62"/>
      <c r="AG5" s="62"/>
      <c r="AH5" s="62"/>
      <c r="AI5" s="62"/>
      <c r="AJ5" s="38"/>
      <c r="AK5" s="63"/>
      <c r="AL5" s="63"/>
      <c r="AM5" s="66"/>
      <c r="AN5" s="66"/>
      <c r="AO5" s="66"/>
      <c r="AP5" s="66"/>
      <c r="AQ5" s="67"/>
      <c r="AR5" s="67"/>
      <c r="AS5" s="67"/>
      <c r="AT5" s="67"/>
      <c r="AU5" s="68"/>
      <c r="AV5" s="64"/>
      <c r="AW5" s="69"/>
      <c r="AX5" s="70"/>
      <c r="AY5" s="70"/>
      <c r="AZ5" s="70"/>
      <c r="BA5" s="61"/>
      <c r="BB5" s="61"/>
      <c r="BC5" s="61"/>
      <c r="BD5" s="61"/>
      <c r="BE5" s="43"/>
    </row>
    <row r="6" spans="1:57" s="35" customFormat="1" ht="34.5" hidden="1" customHeight="1" x14ac:dyDescent="0.25">
      <c r="F6" s="37"/>
      <c r="G6" s="41"/>
      <c r="H6" s="114" t="s">
        <v>96</v>
      </c>
      <c r="I6" s="114" t="s">
        <v>96</v>
      </c>
      <c r="J6" s="5"/>
      <c r="K6" s="114" t="s">
        <v>96</v>
      </c>
      <c r="L6" s="42"/>
      <c r="M6" s="42"/>
      <c r="N6" s="42"/>
      <c r="O6" s="42"/>
      <c r="P6" s="42"/>
      <c r="Q6" s="42"/>
      <c r="R6" s="42"/>
      <c r="S6" s="42"/>
      <c r="T6" s="61"/>
      <c r="U6" s="61"/>
      <c r="V6" s="61"/>
      <c r="W6" s="61"/>
      <c r="X6" s="62"/>
      <c r="Y6" s="62"/>
      <c r="Z6" s="62"/>
      <c r="AA6" s="62"/>
      <c r="AB6" s="61"/>
      <c r="AC6" s="61"/>
      <c r="AD6" s="61"/>
      <c r="AE6" s="61"/>
      <c r="AF6" s="62"/>
      <c r="AG6" s="62"/>
      <c r="AH6" s="62"/>
      <c r="AI6" s="62"/>
      <c r="AJ6" s="38"/>
      <c r="AK6" s="63"/>
      <c r="AL6" s="63"/>
      <c r="AM6" s="66"/>
      <c r="AN6" s="66"/>
      <c r="AO6" s="66"/>
      <c r="AP6" s="66"/>
      <c r="AQ6" s="67"/>
      <c r="AR6" s="67"/>
      <c r="AS6" s="67"/>
      <c r="AT6" s="67"/>
      <c r="AU6" s="68"/>
      <c r="AV6" s="64"/>
      <c r="AW6" s="69"/>
      <c r="AX6" s="70"/>
      <c r="AY6" s="70"/>
      <c r="AZ6" s="70"/>
      <c r="BA6" s="61"/>
      <c r="BB6" s="61"/>
      <c r="BC6" s="61"/>
      <c r="BD6" s="61"/>
      <c r="BE6" s="43"/>
    </row>
    <row r="7" spans="1:57" s="35" customFormat="1" ht="34.5" hidden="1" customHeight="1" x14ac:dyDescent="0.25">
      <c r="F7" s="37"/>
      <c r="G7" s="41"/>
      <c r="H7" s="114" t="s">
        <v>96</v>
      </c>
      <c r="I7" s="114" t="s">
        <v>96</v>
      </c>
      <c r="J7" s="5"/>
      <c r="K7" s="114" t="s">
        <v>96</v>
      </c>
      <c r="L7" s="42"/>
      <c r="M7" s="42"/>
      <c r="N7" s="42"/>
      <c r="O7" s="42"/>
      <c r="P7" s="42"/>
      <c r="Q7" s="42"/>
      <c r="R7" s="42"/>
      <c r="S7" s="42"/>
      <c r="T7" s="61"/>
      <c r="U7" s="61"/>
      <c r="V7" s="61"/>
      <c r="W7" s="61"/>
      <c r="X7" s="62"/>
      <c r="Y7" s="62"/>
      <c r="Z7" s="62"/>
      <c r="AA7" s="62"/>
      <c r="AB7" s="61"/>
      <c r="AC7" s="61"/>
      <c r="AD7" s="61"/>
      <c r="AE7" s="61"/>
      <c r="AF7" s="62"/>
      <c r="AG7" s="62"/>
      <c r="AH7" s="62"/>
      <c r="AI7" s="62"/>
      <c r="AJ7" s="38"/>
      <c r="AK7" s="63"/>
      <c r="AL7" s="63"/>
      <c r="AM7" s="66"/>
      <c r="AN7" s="66"/>
      <c r="AO7" s="66"/>
      <c r="AP7" s="66"/>
      <c r="AQ7" s="67"/>
      <c r="AR7" s="67"/>
      <c r="AS7" s="67"/>
      <c r="AT7" s="67"/>
      <c r="AU7" s="68"/>
      <c r="AV7" s="64"/>
      <c r="AW7" s="69"/>
      <c r="AX7" s="70"/>
      <c r="AY7" s="70"/>
      <c r="AZ7" s="70"/>
      <c r="BA7" s="61"/>
      <c r="BB7" s="61"/>
      <c r="BC7" s="61"/>
      <c r="BD7" s="61"/>
      <c r="BE7" s="43"/>
    </row>
    <row r="8" spans="1:57" s="35" customFormat="1" ht="34.5" customHeight="1" x14ac:dyDescent="0.25">
      <c r="A8" s="35" t="str">
        <f t="shared" si="0"/>
        <v>LK24DT_D1+1</v>
      </c>
      <c r="B8" s="35" t="str">
        <f t="shared" si="1"/>
        <v>LK24DT_D1+2</v>
      </c>
      <c r="C8" s="35" t="str">
        <f t="shared" si="2"/>
        <v>LK24DT_D1+3</v>
      </c>
      <c r="D8" s="35" t="str">
        <f t="shared" si="3"/>
        <v>LK24DT_D1+4</v>
      </c>
      <c r="E8" s="35" t="s">
        <v>1</v>
      </c>
      <c r="F8" s="37"/>
      <c r="G8" s="41" t="s">
        <v>36</v>
      </c>
      <c r="H8" s="114" t="s">
        <v>54</v>
      </c>
      <c r="I8" s="114" t="s">
        <v>53</v>
      </c>
      <c r="J8" s="36" t="s">
        <v>54</v>
      </c>
      <c r="K8" s="114" t="s">
        <v>63</v>
      </c>
      <c r="L8" s="42">
        <v>4200</v>
      </c>
      <c r="M8" s="42">
        <v>1300</v>
      </c>
      <c r="N8" s="42">
        <v>850</v>
      </c>
      <c r="O8" s="42">
        <v>700</v>
      </c>
      <c r="P8" s="42">
        <f>VLOOKUP(G8&amp;"Vị trí 1",'[1]14_ODT'!$D$11:$L$3938,9,0)</f>
        <v>4200</v>
      </c>
      <c r="Q8" s="42">
        <f>VLOOKUP(G8&amp;"Vị trí 2",'[1]14_ODT'!$D$11:$L$3938,9,0)</f>
        <v>1300</v>
      </c>
      <c r="R8" s="42">
        <f>VLOOKUP(G8&amp;"Vị trí 3",'[1]14_ODT'!$D$11:$L$3938,9,0)</f>
        <v>850</v>
      </c>
      <c r="S8" s="42">
        <f>VLOOKUP(G8&amp;"Vị trí 4",'[1]14_ODT'!$D$11:$L$3938,9,0)</f>
        <v>700</v>
      </c>
      <c r="T8" s="61" t="e">
        <f>VLOOKUP(A8,[1]bieutonghopphieudieutra!$E$4:$Z$1730,32,0)</f>
        <v>#N/A</v>
      </c>
      <c r="U8" s="61" t="e">
        <f>VLOOKUP(B8,[1]bieutonghopphieudieutra!$E$4:$Z$1730,32,0)</f>
        <v>#N/A</v>
      </c>
      <c r="V8" s="61"/>
      <c r="W8" s="61"/>
      <c r="X8" s="62" t="e">
        <f>T8/L8</f>
        <v>#N/A</v>
      </c>
      <c r="Y8" s="62" t="e">
        <f>U8/M8</f>
        <v>#N/A</v>
      </c>
      <c r="Z8" s="62"/>
      <c r="AA8" s="62"/>
      <c r="AB8" s="61"/>
      <c r="AC8" s="61"/>
      <c r="AD8" s="61"/>
      <c r="AE8" s="61"/>
      <c r="AF8" s="62"/>
      <c r="AG8" s="62"/>
      <c r="AH8" s="62"/>
      <c r="AI8" s="62"/>
      <c r="AJ8" s="38">
        <v>11.208791208791208</v>
      </c>
      <c r="AK8" s="63"/>
      <c r="AL8" s="63" t="e">
        <f>ROUNDDOWN(AJ8*#REF!/#REF!,1)</f>
        <v>#REF!</v>
      </c>
      <c r="AM8" s="66" t="e">
        <f t="shared" si="4"/>
        <v>#REF!</v>
      </c>
      <c r="AN8" s="66" t="e">
        <f t="shared" si="4"/>
        <v>#REF!</v>
      </c>
      <c r="AO8" s="66" t="e">
        <f t="shared" si="4"/>
        <v>#REF!</v>
      </c>
      <c r="AP8" s="66" t="e">
        <f t="shared" si="4"/>
        <v>#REF!</v>
      </c>
      <c r="AQ8" s="67" t="e">
        <f t="shared" si="5"/>
        <v>#REF!</v>
      </c>
      <c r="AR8" s="67" t="e">
        <f t="shared" si="5"/>
        <v>#REF!</v>
      </c>
      <c r="AS8" s="67" t="e">
        <f t="shared" si="5"/>
        <v>#REF!</v>
      </c>
      <c r="AT8" s="67" t="e">
        <f t="shared" si="5"/>
        <v>#REF!</v>
      </c>
      <c r="AU8" s="68" t="e">
        <f t="shared" si="6"/>
        <v>#REF!</v>
      </c>
      <c r="AV8" s="64" t="s">
        <v>1</v>
      </c>
      <c r="AW8" s="69">
        <v>2800</v>
      </c>
      <c r="AX8" s="70">
        <v>1400</v>
      </c>
      <c r="AY8" s="70">
        <v>1050</v>
      </c>
      <c r="AZ8" s="70">
        <v>700</v>
      </c>
      <c r="BA8" s="61">
        <v>2400</v>
      </c>
      <c r="BB8" s="61">
        <v>1200</v>
      </c>
      <c r="BC8" s="61">
        <v>900</v>
      </c>
      <c r="BD8" s="61">
        <v>600</v>
      </c>
      <c r="BE8" s="43" t="e">
        <f t="shared" si="7"/>
        <v>#REF!</v>
      </c>
    </row>
    <row r="9" spans="1:57" s="35" customFormat="1" ht="34.5" hidden="1" customHeight="1" x14ac:dyDescent="0.25">
      <c r="F9" s="37"/>
      <c r="G9" s="41"/>
      <c r="H9" s="114" t="s">
        <v>96</v>
      </c>
      <c r="I9" s="114" t="s">
        <v>96</v>
      </c>
      <c r="J9" s="36"/>
      <c r="K9" s="114" t="s">
        <v>96</v>
      </c>
      <c r="L9" s="42"/>
      <c r="M9" s="42"/>
      <c r="N9" s="42"/>
      <c r="O9" s="42"/>
      <c r="P9" s="42"/>
      <c r="Q9" s="42"/>
      <c r="R9" s="42"/>
      <c r="S9" s="42"/>
      <c r="T9" s="61"/>
      <c r="U9" s="61"/>
      <c r="V9" s="61"/>
      <c r="W9" s="61"/>
      <c r="X9" s="62"/>
      <c r="Y9" s="62"/>
      <c r="Z9" s="62"/>
      <c r="AA9" s="62"/>
      <c r="AB9" s="61"/>
      <c r="AC9" s="61"/>
      <c r="AD9" s="61"/>
      <c r="AE9" s="61"/>
      <c r="AF9" s="62"/>
      <c r="AG9" s="62"/>
      <c r="AH9" s="62"/>
      <c r="AI9" s="62"/>
      <c r="AJ9" s="38"/>
      <c r="AK9" s="63"/>
      <c r="AL9" s="63"/>
      <c r="AM9" s="66"/>
      <c r="AN9" s="66"/>
      <c r="AO9" s="66"/>
      <c r="AP9" s="66"/>
      <c r="AQ9" s="67"/>
      <c r="AR9" s="67"/>
      <c r="AS9" s="67"/>
      <c r="AT9" s="67"/>
      <c r="AU9" s="68"/>
      <c r="AV9" s="64"/>
      <c r="AW9" s="69"/>
      <c r="AX9" s="70"/>
      <c r="AY9" s="70"/>
      <c r="AZ9" s="70"/>
      <c r="BA9" s="61"/>
      <c r="BB9" s="61"/>
      <c r="BC9" s="61"/>
      <c r="BD9" s="61"/>
      <c r="BE9" s="43"/>
    </row>
    <row r="10" spans="1:57" s="35" customFormat="1" ht="34.5" hidden="1" customHeight="1" x14ac:dyDescent="0.25">
      <c r="F10" s="37"/>
      <c r="G10" s="41"/>
      <c r="H10" s="114" t="s">
        <v>96</v>
      </c>
      <c r="I10" s="114" t="s">
        <v>96</v>
      </c>
      <c r="J10" s="36"/>
      <c r="K10" s="114" t="s">
        <v>96</v>
      </c>
      <c r="L10" s="42"/>
      <c r="M10" s="42"/>
      <c r="N10" s="42"/>
      <c r="O10" s="42"/>
      <c r="P10" s="42"/>
      <c r="Q10" s="42"/>
      <c r="R10" s="42"/>
      <c r="S10" s="42"/>
      <c r="T10" s="61"/>
      <c r="U10" s="61"/>
      <c r="V10" s="61"/>
      <c r="W10" s="61"/>
      <c r="X10" s="62"/>
      <c r="Y10" s="62"/>
      <c r="Z10" s="62"/>
      <c r="AA10" s="62"/>
      <c r="AB10" s="61"/>
      <c r="AC10" s="61"/>
      <c r="AD10" s="61"/>
      <c r="AE10" s="61"/>
      <c r="AF10" s="62"/>
      <c r="AG10" s="62"/>
      <c r="AH10" s="62"/>
      <c r="AI10" s="62"/>
      <c r="AJ10" s="38"/>
      <c r="AK10" s="63"/>
      <c r="AL10" s="63"/>
      <c r="AM10" s="66"/>
      <c r="AN10" s="66"/>
      <c r="AO10" s="66"/>
      <c r="AP10" s="66"/>
      <c r="AQ10" s="67"/>
      <c r="AR10" s="67"/>
      <c r="AS10" s="67"/>
      <c r="AT10" s="67"/>
      <c r="AU10" s="68"/>
      <c r="AV10" s="64"/>
      <c r="AW10" s="69"/>
      <c r="AX10" s="70"/>
      <c r="AY10" s="70"/>
      <c r="AZ10" s="70"/>
      <c r="BA10" s="61"/>
      <c r="BB10" s="61"/>
      <c r="BC10" s="61"/>
      <c r="BD10" s="61"/>
      <c r="BE10" s="43"/>
    </row>
    <row r="11" spans="1:57" s="35" customFormat="1" ht="34.5" hidden="1" customHeight="1" x14ac:dyDescent="0.25">
      <c r="F11" s="37"/>
      <c r="G11" s="41"/>
      <c r="H11" s="114" t="s">
        <v>96</v>
      </c>
      <c r="I11" s="114" t="s">
        <v>96</v>
      </c>
      <c r="J11" s="36"/>
      <c r="K11" s="114" t="s">
        <v>96</v>
      </c>
      <c r="L11" s="42"/>
      <c r="M11" s="42"/>
      <c r="N11" s="42"/>
      <c r="O11" s="42"/>
      <c r="P11" s="42"/>
      <c r="Q11" s="42"/>
      <c r="R11" s="42"/>
      <c r="S11" s="42"/>
      <c r="T11" s="61"/>
      <c r="U11" s="61"/>
      <c r="V11" s="61"/>
      <c r="W11" s="61"/>
      <c r="X11" s="62"/>
      <c r="Y11" s="62"/>
      <c r="Z11" s="62"/>
      <c r="AA11" s="62"/>
      <c r="AB11" s="61"/>
      <c r="AC11" s="61"/>
      <c r="AD11" s="61"/>
      <c r="AE11" s="61"/>
      <c r="AF11" s="62"/>
      <c r="AG11" s="62"/>
      <c r="AH11" s="62"/>
      <c r="AI11" s="62"/>
      <c r="AJ11" s="38"/>
      <c r="AK11" s="63"/>
      <c r="AL11" s="63"/>
      <c r="AM11" s="66"/>
      <c r="AN11" s="66"/>
      <c r="AO11" s="66"/>
      <c r="AP11" s="66"/>
      <c r="AQ11" s="67"/>
      <c r="AR11" s="67"/>
      <c r="AS11" s="67"/>
      <c r="AT11" s="67"/>
      <c r="AU11" s="68"/>
      <c r="AV11" s="64"/>
      <c r="AW11" s="69"/>
      <c r="AX11" s="70"/>
      <c r="AY11" s="70"/>
      <c r="AZ11" s="70"/>
      <c r="BA11" s="61"/>
      <c r="BB11" s="61"/>
      <c r="BC11" s="61"/>
      <c r="BD11" s="61"/>
      <c r="BE11" s="43"/>
    </row>
    <row r="12" spans="1:57" s="35" customFormat="1" ht="34.5" hidden="1" customHeight="1" x14ac:dyDescent="0.25">
      <c r="F12" s="37"/>
      <c r="G12" s="41"/>
      <c r="H12" s="114" t="s">
        <v>96</v>
      </c>
      <c r="I12" s="114" t="s">
        <v>96</v>
      </c>
      <c r="J12" s="36"/>
      <c r="K12" s="114" t="s">
        <v>96</v>
      </c>
      <c r="L12" s="42"/>
      <c r="M12" s="42"/>
      <c r="N12" s="42"/>
      <c r="O12" s="42"/>
      <c r="P12" s="42"/>
      <c r="Q12" s="42"/>
      <c r="R12" s="42"/>
      <c r="S12" s="42"/>
      <c r="T12" s="61"/>
      <c r="U12" s="61"/>
      <c r="V12" s="61"/>
      <c r="W12" s="61"/>
      <c r="X12" s="62"/>
      <c r="Y12" s="62"/>
      <c r="Z12" s="62"/>
      <c r="AA12" s="62"/>
      <c r="AB12" s="61"/>
      <c r="AC12" s="61"/>
      <c r="AD12" s="61"/>
      <c r="AE12" s="61"/>
      <c r="AF12" s="62"/>
      <c r="AG12" s="62"/>
      <c r="AH12" s="62"/>
      <c r="AI12" s="62"/>
      <c r="AJ12" s="38"/>
      <c r="AK12" s="63"/>
      <c r="AL12" s="63"/>
      <c r="AM12" s="66"/>
      <c r="AN12" s="66"/>
      <c r="AO12" s="66"/>
      <c r="AP12" s="66"/>
      <c r="AQ12" s="67"/>
      <c r="AR12" s="67"/>
      <c r="AS12" s="67"/>
      <c r="AT12" s="67"/>
      <c r="AU12" s="68"/>
      <c r="AV12" s="64"/>
      <c r="AW12" s="69"/>
      <c r="AX12" s="70"/>
      <c r="AY12" s="70"/>
      <c r="AZ12" s="70"/>
      <c r="BA12" s="61"/>
      <c r="BB12" s="61"/>
      <c r="BC12" s="61"/>
      <c r="BD12" s="61"/>
      <c r="BE12" s="43"/>
    </row>
    <row r="13" spans="1:57" s="35" customFormat="1" ht="34.5" hidden="1" customHeight="1" x14ac:dyDescent="0.25">
      <c r="F13" s="37"/>
      <c r="G13" s="41"/>
      <c r="H13" s="114" t="s">
        <v>96</v>
      </c>
      <c r="I13" s="114" t="s">
        <v>96</v>
      </c>
      <c r="J13" s="36"/>
      <c r="K13" s="114" t="s">
        <v>96</v>
      </c>
      <c r="L13" s="42"/>
      <c r="M13" s="42"/>
      <c r="N13" s="42"/>
      <c r="O13" s="42"/>
      <c r="P13" s="42"/>
      <c r="Q13" s="42"/>
      <c r="R13" s="42"/>
      <c r="S13" s="42"/>
      <c r="T13" s="61"/>
      <c r="U13" s="61"/>
      <c r="V13" s="61"/>
      <c r="W13" s="61"/>
      <c r="X13" s="62"/>
      <c r="Y13" s="62"/>
      <c r="Z13" s="62"/>
      <c r="AA13" s="62"/>
      <c r="AB13" s="61"/>
      <c r="AC13" s="61"/>
      <c r="AD13" s="61"/>
      <c r="AE13" s="61"/>
      <c r="AF13" s="62"/>
      <c r="AG13" s="62"/>
      <c r="AH13" s="62"/>
      <c r="AI13" s="62"/>
      <c r="AJ13" s="38"/>
      <c r="AK13" s="63"/>
      <c r="AL13" s="63"/>
      <c r="AM13" s="66"/>
      <c r="AN13" s="66"/>
      <c r="AO13" s="66"/>
      <c r="AP13" s="66"/>
      <c r="AQ13" s="67"/>
      <c r="AR13" s="67"/>
      <c r="AS13" s="67"/>
      <c r="AT13" s="67"/>
      <c r="AU13" s="68"/>
      <c r="AV13" s="64"/>
      <c r="AW13" s="69"/>
      <c r="AX13" s="70"/>
      <c r="AY13" s="70"/>
      <c r="AZ13" s="70"/>
      <c r="BA13" s="61"/>
      <c r="BB13" s="61"/>
      <c r="BC13" s="61"/>
      <c r="BD13" s="61"/>
      <c r="BE13" s="43"/>
    </row>
    <row r="14" spans="1:57" s="35" customFormat="1" ht="34.5" hidden="1" customHeight="1" x14ac:dyDescent="0.25">
      <c r="F14" s="37"/>
      <c r="G14" s="41"/>
      <c r="H14" s="114" t="s">
        <v>96</v>
      </c>
      <c r="I14" s="114" t="s">
        <v>96</v>
      </c>
      <c r="J14" s="36"/>
      <c r="K14" s="114" t="s">
        <v>96</v>
      </c>
      <c r="L14" s="42"/>
      <c r="M14" s="42"/>
      <c r="N14" s="42"/>
      <c r="O14" s="42"/>
      <c r="P14" s="42"/>
      <c r="Q14" s="42"/>
      <c r="R14" s="42"/>
      <c r="S14" s="42"/>
      <c r="T14" s="61"/>
      <c r="U14" s="61"/>
      <c r="V14" s="61"/>
      <c r="W14" s="61"/>
      <c r="X14" s="62"/>
      <c r="Y14" s="62"/>
      <c r="Z14" s="62"/>
      <c r="AA14" s="62"/>
      <c r="AB14" s="61"/>
      <c r="AC14" s="61"/>
      <c r="AD14" s="61"/>
      <c r="AE14" s="61"/>
      <c r="AF14" s="62"/>
      <c r="AG14" s="62"/>
      <c r="AH14" s="62"/>
      <c r="AI14" s="62"/>
      <c r="AJ14" s="38"/>
      <c r="AK14" s="63"/>
      <c r="AL14" s="63"/>
      <c r="AM14" s="66"/>
      <c r="AN14" s="66"/>
      <c r="AO14" s="66"/>
      <c r="AP14" s="66"/>
      <c r="AQ14" s="67"/>
      <c r="AR14" s="67"/>
      <c r="AS14" s="67"/>
      <c r="AT14" s="67"/>
      <c r="AU14" s="68"/>
      <c r="AV14" s="64"/>
      <c r="AW14" s="69"/>
      <c r="AX14" s="70"/>
      <c r="AY14" s="70"/>
      <c r="AZ14" s="70"/>
      <c r="BA14" s="61"/>
      <c r="BB14" s="61"/>
      <c r="BC14" s="61"/>
      <c r="BD14" s="61"/>
      <c r="BE14" s="43"/>
    </row>
    <row r="15" spans="1:57" s="35" customFormat="1" ht="34.5" customHeight="1" x14ac:dyDescent="0.25">
      <c r="A15" s="35" t="str">
        <f t="shared" si="0"/>
        <v>LK24DT_D2+1</v>
      </c>
      <c r="B15" s="35" t="str">
        <f t="shared" si="1"/>
        <v>LK24DT_D2+2</v>
      </c>
      <c r="C15" s="35" t="str">
        <f t="shared" si="2"/>
        <v>LK24DT_D2+3</v>
      </c>
      <c r="D15" s="35" t="str">
        <f t="shared" si="3"/>
        <v>LK24DT_D2+4</v>
      </c>
      <c r="E15" s="35" t="s">
        <v>1</v>
      </c>
      <c r="F15" s="37"/>
      <c r="G15" s="41" t="s">
        <v>37</v>
      </c>
      <c r="H15" s="114" t="s">
        <v>54</v>
      </c>
      <c r="I15" s="114" t="s">
        <v>63</v>
      </c>
      <c r="J15" s="36" t="s">
        <v>54</v>
      </c>
      <c r="K15" s="114" t="s">
        <v>38</v>
      </c>
      <c r="L15" s="42">
        <v>5500</v>
      </c>
      <c r="M15" s="42">
        <v>2000</v>
      </c>
      <c r="N15" s="42">
        <v>1500</v>
      </c>
      <c r="O15" s="42">
        <v>1000</v>
      </c>
      <c r="P15" s="42">
        <f>VLOOKUP(G15&amp;"Vị trí 1",'[1]14_ODT'!$D$11:$L$3938,9,0)</f>
        <v>5500</v>
      </c>
      <c r="Q15" s="42">
        <f>VLOOKUP(G15&amp;"Vị trí 2",'[1]14_ODT'!$D$11:$L$3938,9,0)</f>
        <v>2000</v>
      </c>
      <c r="R15" s="42">
        <f>VLOOKUP(G15&amp;"Vị trí 3",'[1]14_ODT'!$D$11:$L$3938,9,0)</f>
        <v>1500</v>
      </c>
      <c r="S15" s="42">
        <f>VLOOKUP(G15&amp;"Vị trí 4",'[1]14_ODT'!$D$11:$L$3938,9,0)</f>
        <v>1000</v>
      </c>
      <c r="T15" s="61"/>
      <c r="U15" s="61"/>
      <c r="V15" s="61"/>
      <c r="W15" s="61"/>
      <c r="X15" s="62"/>
      <c r="Y15" s="62"/>
      <c r="Z15" s="62"/>
      <c r="AA15" s="62"/>
      <c r="AB15" s="61"/>
      <c r="AC15" s="61"/>
      <c r="AD15" s="61"/>
      <c r="AE15" s="61"/>
      <c r="AF15" s="62"/>
      <c r="AG15" s="62"/>
      <c r="AH15" s="62"/>
      <c r="AI15" s="62"/>
      <c r="AJ15" s="38">
        <v>8.3784090909090914</v>
      </c>
      <c r="AK15" s="63"/>
      <c r="AL15" s="63" t="e">
        <f>ROUNDDOWN(AJ15*#REF!/#REF!,1)</f>
        <v>#REF!</v>
      </c>
      <c r="AM15" s="66" t="e">
        <f t="shared" si="4"/>
        <v>#REF!</v>
      </c>
      <c r="AN15" s="66" t="e">
        <f t="shared" si="4"/>
        <v>#REF!</v>
      </c>
      <c r="AO15" s="66" t="e">
        <f t="shared" si="4"/>
        <v>#REF!</v>
      </c>
      <c r="AP15" s="66" t="e">
        <f t="shared" si="4"/>
        <v>#REF!</v>
      </c>
      <c r="AQ15" s="67" t="e">
        <f t="shared" si="5"/>
        <v>#REF!</v>
      </c>
      <c r="AR15" s="67" t="e">
        <f t="shared" si="5"/>
        <v>#REF!</v>
      </c>
      <c r="AS15" s="67" t="e">
        <f t="shared" si="5"/>
        <v>#REF!</v>
      </c>
      <c r="AT15" s="67" t="e">
        <f t="shared" si="5"/>
        <v>#REF!</v>
      </c>
      <c r="AU15" s="68" t="e">
        <f t="shared" si="6"/>
        <v>#REF!</v>
      </c>
      <c r="AV15" s="64" t="s">
        <v>1</v>
      </c>
      <c r="AW15" s="69"/>
      <c r="AX15" s="70"/>
      <c r="AY15" s="70"/>
      <c r="AZ15" s="70"/>
      <c r="BA15" s="61"/>
      <c r="BB15" s="61"/>
      <c r="BC15" s="61"/>
      <c r="BD15" s="61"/>
      <c r="BE15" s="43" t="e">
        <f t="shared" si="7"/>
        <v>#REF!</v>
      </c>
    </row>
    <row r="16" spans="1:57" s="35" customFormat="1" ht="34.5" hidden="1" customHeight="1" x14ac:dyDescent="0.25">
      <c r="F16" s="37"/>
      <c r="G16" s="41"/>
      <c r="H16" s="114" t="s">
        <v>96</v>
      </c>
      <c r="I16" s="114" t="s">
        <v>96</v>
      </c>
      <c r="J16" s="36"/>
      <c r="K16" s="114" t="s">
        <v>96</v>
      </c>
      <c r="L16" s="42"/>
      <c r="M16" s="42"/>
      <c r="N16" s="42"/>
      <c r="O16" s="42"/>
      <c r="P16" s="42"/>
      <c r="Q16" s="42"/>
      <c r="R16" s="42"/>
      <c r="S16" s="42"/>
      <c r="T16" s="61"/>
      <c r="U16" s="61"/>
      <c r="V16" s="61"/>
      <c r="W16" s="61"/>
      <c r="X16" s="62"/>
      <c r="Y16" s="62"/>
      <c r="Z16" s="62"/>
      <c r="AA16" s="62"/>
      <c r="AB16" s="61"/>
      <c r="AC16" s="61"/>
      <c r="AD16" s="61"/>
      <c r="AE16" s="61"/>
      <c r="AF16" s="62"/>
      <c r="AG16" s="62"/>
      <c r="AH16" s="62"/>
      <c r="AI16" s="62"/>
      <c r="AJ16" s="38"/>
      <c r="AK16" s="63"/>
      <c r="AL16" s="63"/>
      <c r="AM16" s="66"/>
      <c r="AN16" s="66"/>
      <c r="AO16" s="66"/>
      <c r="AP16" s="66"/>
      <c r="AQ16" s="67"/>
      <c r="AR16" s="67"/>
      <c r="AS16" s="67"/>
      <c r="AT16" s="67"/>
      <c r="AU16" s="68"/>
      <c r="AV16" s="64"/>
      <c r="AW16" s="69"/>
      <c r="AX16" s="70"/>
      <c r="AY16" s="70"/>
      <c r="AZ16" s="70"/>
      <c r="BA16" s="61"/>
      <c r="BB16" s="61"/>
      <c r="BC16" s="61"/>
      <c r="BD16" s="61"/>
      <c r="BE16" s="43"/>
    </row>
    <row r="17" spans="1:57" s="35" customFormat="1" ht="34.5" hidden="1" customHeight="1" x14ac:dyDescent="0.25">
      <c r="F17" s="37"/>
      <c r="G17" s="41"/>
      <c r="H17" s="114" t="s">
        <v>96</v>
      </c>
      <c r="I17" s="114" t="s">
        <v>96</v>
      </c>
      <c r="J17" s="36"/>
      <c r="K17" s="114" t="s">
        <v>96</v>
      </c>
      <c r="L17" s="42"/>
      <c r="M17" s="42"/>
      <c r="N17" s="42"/>
      <c r="O17" s="42"/>
      <c r="P17" s="42"/>
      <c r="Q17" s="42"/>
      <c r="R17" s="42"/>
      <c r="S17" s="42"/>
      <c r="T17" s="61"/>
      <c r="U17" s="61"/>
      <c r="V17" s="61"/>
      <c r="W17" s="61"/>
      <c r="X17" s="62"/>
      <c r="Y17" s="62"/>
      <c r="Z17" s="62"/>
      <c r="AA17" s="62"/>
      <c r="AB17" s="61"/>
      <c r="AC17" s="61"/>
      <c r="AD17" s="61"/>
      <c r="AE17" s="61"/>
      <c r="AF17" s="62"/>
      <c r="AG17" s="62"/>
      <c r="AH17" s="62"/>
      <c r="AI17" s="62"/>
      <c r="AJ17" s="38"/>
      <c r="AK17" s="63"/>
      <c r="AL17" s="63"/>
      <c r="AM17" s="66"/>
      <c r="AN17" s="66"/>
      <c r="AO17" s="66"/>
      <c r="AP17" s="66"/>
      <c r="AQ17" s="67"/>
      <c r="AR17" s="67"/>
      <c r="AS17" s="67"/>
      <c r="AT17" s="67"/>
      <c r="AU17" s="68"/>
      <c r="AV17" s="64"/>
      <c r="AW17" s="69"/>
      <c r="AX17" s="70"/>
      <c r="AY17" s="70"/>
      <c r="AZ17" s="70"/>
      <c r="BA17" s="61"/>
      <c r="BB17" s="61"/>
      <c r="BC17" s="61"/>
      <c r="BD17" s="61"/>
      <c r="BE17" s="43"/>
    </row>
    <row r="18" spans="1:57" s="35" customFormat="1" ht="34.5" hidden="1" customHeight="1" x14ac:dyDescent="0.25">
      <c r="F18" s="37"/>
      <c r="G18" s="41"/>
      <c r="H18" s="114" t="s">
        <v>96</v>
      </c>
      <c r="I18" s="114" t="s">
        <v>96</v>
      </c>
      <c r="J18" s="36"/>
      <c r="K18" s="114" t="s">
        <v>96</v>
      </c>
      <c r="L18" s="42"/>
      <c r="M18" s="42"/>
      <c r="N18" s="42"/>
      <c r="O18" s="42"/>
      <c r="P18" s="42"/>
      <c r="Q18" s="42"/>
      <c r="R18" s="42"/>
      <c r="S18" s="42"/>
      <c r="T18" s="61"/>
      <c r="U18" s="61"/>
      <c r="V18" s="61"/>
      <c r="W18" s="61"/>
      <c r="X18" s="62"/>
      <c r="Y18" s="62"/>
      <c r="Z18" s="62"/>
      <c r="AA18" s="62"/>
      <c r="AB18" s="61"/>
      <c r="AC18" s="61"/>
      <c r="AD18" s="61"/>
      <c r="AE18" s="61"/>
      <c r="AF18" s="62"/>
      <c r="AG18" s="62"/>
      <c r="AH18" s="62"/>
      <c r="AI18" s="62"/>
      <c r="AJ18" s="38"/>
      <c r="AK18" s="63"/>
      <c r="AL18" s="63"/>
      <c r="AM18" s="66"/>
      <c r="AN18" s="66"/>
      <c r="AO18" s="66"/>
      <c r="AP18" s="66"/>
      <c r="AQ18" s="67"/>
      <c r="AR18" s="67"/>
      <c r="AS18" s="67"/>
      <c r="AT18" s="67"/>
      <c r="AU18" s="68"/>
      <c r="AV18" s="64"/>
      <c r="AW18" s="69"/>
      <c r="AX18" s="70"/>
      <c r="AY18" s="70"/>
      <c r="AZ18" s="70"/>
      <c r="BA18" s="61"/>
      <c r="BB18" s="61"/>
      <c r="BC18" s="61"/>
      <c r="BD18" s="61"/>
      <c r="BE18" s="43"/>
    </row>
    <row r="19" spans="1:57" s="35" customFormat="1" ht="34.5" hidden="1" customHeight="1" x14ac:dyDescent="0.25">
      <c r="F19" s="37"/>
      <c r="G19" s="41"/>
      <c r="H19" s="114" t="s">
        <v>96</v>
      </c>
      <c r="I19" s="114" t="s">
        <v>96</v>
      </c>
      <c r="J19" s="36"/>
      <c r="K19" s="114" t="s">
        <v>96</v>
      </c>
      <c r="L19" s="42"/>
      <c r="M19" s="42"/>
      <c r="N19" s="42"/>
      <c r="O19" s="42"/>
      <c r="P19" s="42"/>
      <c r="Q19" s="42"/>
      <c r="R19" s="42"/>
      <c r="S19" s="42"/>
      <c r="T19" s="61"/>
      <c r="U19" s="61"/>
      <c r="V19" s="61"/>
      <c r="W19" s="61"/>
      <c r="X19" s="62"/>
      <c r="Y19" s="62"/>
      <c r="Z19" s="62"/>
      <c r="AA19" s="62"/>
      <c r="AB19" s="61"/>
      <c r="AC19" s="61"/>
      <c r="AD19" s="61"/>
      <c r="AE19" s="61"/>
      <c r="AF19" s="62"/>
      <c r="AG19" s="62"/>
      <c r="AH19" s="62"/>
      <c r="AI19" s="62"/>
      <c r="AJ19" s="38"/>
      <c r="AK19" s="63"/>
      <c r="AL19" s="63"/>
      <c r="AM19" s="66"/>
      <c r="AN19" s="66"/>
      <c r="AO19" s="66"/>
      <c r="AP19" s="66"/>
      <c r="AQ19" s="67"/>
      <c r="AR19" s="67"/>
      <c r="AS19" s="67"/>
      <c r="AT19" s="67"/>
      <c r="AU19" s="68"/>
      <c r="AV19" s="64"/>
      <c r="AW19" s="69"/>
      <c r="AX19" s="70"/>
      <c r="AY19" s="70"/>
      <c r="AZ19" s="70"/>
      <c r="BA19" s="61"/>
      <c r="BB19" s="61"/>
      <c r="BC19" s="61"/>
      <c r="BD19" s="61"/>
      <c r="BE19" s="43"/>
    </row>
    <row r="20" spans="1:57" s="35" customFormat="1" ht="34.5" hidden="1" customHeight="1" x14ac:dyDescent="0.25">
      <c r="F20" s="37"/>
      <c r="G20" s="41"/>
      <c r="H20" s="114" t="s">
        <v>96</v>
      </c>
      <c r="I20" s="114" t="s">
        <v>96</v>
      </c>
      <c r="J20" s="36"/>
      <c r="K20" s="114" t="s">
        <v>96</v>
      </c>
      <c r="L20" s="42"/>
      <c r="M20" s="42"/>
      <c r="N20" s="42"/>
      <c r="O20" s="42"/>
      <c r="P20" s="42"/>
      <c r="Q20" s="42"/>
      <c r="R20" s="42"/>
      <c r="S20" s="42"/>
      <c r="T20" s="61"/>
      <c r="U20" s="61"/>
      <c r="V20" s="61"/>
      <c r="W20" s="61"/>
      <c r="X20" s="62"/>
      <c r="Y20" s="62"/>
      <c r="Z20" s="62"/>
      <c r="AA20" s="62"/>
      <c r="AB20" s="61"/>
      <c r="AC20" s="61"/>
      <c r="AD20" s="61"/>
      <c r="AE20" s="61"/>
      <c r="AF20" s="62"/>
      <c r="AG20" s="62"/>
      <c r="AH20" s="62"/>
      <c r="AI20" s="62"/>
      <c r="AJ20" s="38"/>
      <c r="AK20" s="63"/>
      <c r="AL20" s="63"/>
      <c r="AM20" s="66"/>
      <c r="AN20" s="66"/>
      <c r="AO20" s="66"/>
      <c r="AP20" s="66"/>
      <c r="AQ20" s="67"/>
      <c r="AR20" s="67"/>
      <c r="AS20" s="67"/>
      <c r="AT20" s="67"/>
      <c r="AU20" s="68"/>
      <c r="AV20" s="64"/>
      <c r="AW20" s="69"/>
      <c r="AX20" s="70"/>
      <c r="AY20" s="70"/>
      <c r="AZ20" s="70"/>
      <c r="BA20" s="61"/>
      <c r="BB20" s="61"/>
      <c r="BC20" s="61"/>
      <c r="BD20" s="61"/>
      <c r="BE20" s="43"/>
    </row>
    <row r="21" spans="1:57" s="35" customFormat="1" ht="34.5" hidden="1" customHeight="1" x14ac:dyDescent="0.25">
      <c r="F21" s="37"/>
      <c r="G21" s="41"/>
      <c r="H21" s="114" t="s">
        <v>96</v>
      </c>
      <c r="I21" s="114" t="s">
        <v>96</v>
      </c>
      <c r="J21" s="36"/>
      <c r="K21" s="114" t="s">
        <v>96</v>
      </c>
      <c r="L21" s="42"/>
      <c r="M21" s="42"/>
      <c r="N21" s="42"/>
      <c r="O21" s="42"/>
      <c r="P21" s="42"/>
      <c r="Q21" s="42"/>
      <c r="R21" s="42"/>
      <c r="S21" s="42"/>
      <c r="T21" s="61"/>
      <c r="U21" s="61"/>
      <c r="V21" s="61"/>
      <c r="W21" s="61"/>
      <c r="X21" s="62"/>
      <c r="Y21" s="62"/>
      <c r="Z21" s="62"/>
      <c r="AA21" s="62"/>
      <c r="AB21" s="61"/>
      <c r="AC21" s="61"/>
      <c r="AD21" s="61"/>
      <c r="AE21" s="61"/>
      <c r="AF21" s="62"/>
      <c r="AG21" s="62"/>
      <c r="AH21" s="62"/>
      <c r="AI21" s="62"/>
      <c r="AJ21" s="38"/>
      <c r="AK21" s="63"/>
      <c r="AL21" s="63"/>
      <c r="AM21" s="66"/>
      <c r="AN21" s="66"/>
      <c r="AO21" s="66"/>
      <c r="AP21" s="66"/>
      <c r="AQ21" s="67"/>
      <c r="AR21" s="67"/>
      <c r="AS21" s="67"/>
      <c r="AT21" s="67"/>
      <c r="AU21" s="68"/>
      <c r="AV21" s="64"/>
      <c r="AW21" s="69"/>
      <c r="AX21" s="70"/>
      <c r="AY21" s="70"/>
      <c r="AZ21" s="70"/>
      <c r="BA21" s="61"/>
      <c r="BB21" s="61"/>
      <c r="BC21" s="61"/>
      <c r="BD21" s="61"/>
      <c r="BE21" s="43"/>
    </row>
    <row r="22" spans="1:57" s="35" customFormat="1" ht="34.5" customHeight="1" x14ac:dyDescent="0.25">
      <c r="A22" s="35" t="str">
        <f t="shared" si="0"/>
        <v>LK69DT+1</v>
      </c>
      <c r="B22" s="35" t="str">
        <f t="shared" si="1"/>
        <v>LK69DT+2</v>
      </c>
      <c r="C22" s="35" t="str">
        <f t="shared" si="2"/>
        <v>LK69DT+3</v>
      </c>
      <c r="D22" s="35" t="str">
        <f t="shared" si="3"/>
        <v>LK69DT+4</v>
      </c>
      <c r="E22" s="35" t="s">
        <v>1</v>
      </c>
      <c r="F22" s="37">
        <v>69</v>
      </c>
      <c r="G22" s="41" t="s">
        <v>42</v>
      </c>
      <c r="H22" s="114" t="s">
        <v>43</v>
      </c>
      <c r="I22" s="114" t="s">
        <v>44</v>
      </c>
      <c r="J22" s="36" t="s">
        <v>43</v>
      </c>
      <c r="K22" s="114" t="s">
        <v>55</v>
      </c>
      <c r="L22" s="42">
        <v>1200</v>
      </c>
      <c r="M22" s="42">
        <v>600</v>
      </c>
      <c r="N22" s="42">
        <v>500</v>
      </c>
      <c r="O22" s="42">
        <v>400</v>
      </c>
      <c r="P22" s="42">
        <f>VLOOKUP(G22&amp;"Vị trí 1",'[1]14_ODT'!$D$11:$L$3938,9,0)</f>
        <v>1200</v>
      </c>
      <c r="Q22" s="42">
        <f>VLOOKUP(G22&amp;"Vị trí 2",'[1]14_ODT'!$D$11:$L$3938,9,0)</f>
        <v>600</v>
      </c>
      <c r="R22" s="42">
        <f>VLOOKUP(G22&amp;"Vị trí 3",'[1]14_ODT'!$D$11:$L$3938,9,0)</f>
        <v>500</v>
      </c>
      <c r="S22" s="42">
        <f>VLOOKUP(G22&amp;"Vị trí 4",'[1]14_ODT'!$D$11:$L$3938,9,0)</f>
        <v>400</v>
      </c>
      <c r="T22" s="61"/>
      <c r="U22" s="61" t="e">
        <f>VLOOKUP(B22,[1]bieutonghopphieudieutra!$E$4:$Z$1730,32,0)</f>
        <v>#N/A</v>
      </c>
      <c r="V22" s="61"/>
      <c r="W22" s="61"/>
      <c r="X22" s="62"/>
      <c r="Y22" s="62" t="e">
        <f>U22/M22</f>
        <v>#N/A</v>
      </c>
      <c r="Z22" s="62"/>
      <c r="AA22" s="62"/>
      <c r="AB22" s="61" t="e">
        <f>VLOOKUP(G22,'[1]ONT,ODTCUTHE'!$H$5:$O$199,5,0)</f>
        <v>#N/A</v>
      </c>
      <c r="AC22" s="61"/>
      <c r="AD22" s="61"/>
      <c r="AE22" s="61"/>
      <c r="AF22" s="62" t="e">
        <f>AB22/L22</f>
        <v>#N/A</v>
      </c>
      <c r="AG22" s="62"/>
      <c r="AH22" s="62"/>
      <c r="AI22" s="62"/>
      <c r="AJ22" s="38">
        <v>23.333333333333332</v>
      </c>
      <c r="AK22" s="63" t="e">
        <f>AVERAGE(AF22:AI22)</f>
        <v>#N/A</v>
      </c>
      <c r="AL22" s="63" t="e">
        <f>ROUNDDOWN(AJ22*#REF!/#REF!,1)</f>
        <v>#REF!</v>
      </c>
      <c r="AM22" s="66" t="e">
        <f t="shared" si="4"/>
        <v>#REF!</v>
      </c>
      <c r="AN22" s="66" t="e">
        <f t="shared" si="4"/>
        <v>#REF!</v>
      </c>
      <c r="AO22" s="66" t="e">
        <f t="shared" si="4"/>
        <v>#REF!</v>
      </c>
      <c r="AP22" s="66" t="e">
        <f t="shared" si="4"/>
        <v>#REF!</v>
      </c>
      <c r="AQ22" s="67" t="e">
        <f t="shared" si="5"/>
        <v>#REF!</v>
      </c>
      <c r="AR22" s="67" t="e">
        <f t="shared" si="5"/>
        <v>#REF!</v>
      </c>
      <c r="AS22" s="67" t="e">
        <f t="shared" si="5"/>
        <v>#REF!</v>
      </c>
      <c r="AT22" s="67" t="e">
        <f t="shared" si="5"/>
        <v>#REF!</v>
      </c>
      <c r="AU22" s="68" t="e">
        <f t="shared" si="6"/>
        <v>#REF!</v>
      </c>
      <c r="AV22" s="64" t="s">
        <v>1</v>
      </c>
      <c r="AW22" s="69">
        <v>1260</v>
      </c>
      <c r="AX22" s="70">
        <v>630</v>
      </c>
      <c r="AY22" s="70">
        <v>489.99999999999994</v>
      </c>
      <c r="AZ22" s="70">
        <v>454.99999999999994</v>
      </c>
      <c r="BA22" s="61">
        <v>1080</v>
      </c>
      <c r="BB22" s="61">
        <v>540</v>
      </c>
      <c r="BC22" s="61">
        <v>420</v>
      </c>
      <c r="BD22" s="61">
        <v>390</v>
      </c>
      <c r="BE22" s="43" t="e">
        <f t="shared" si="7"/>
        <v>#REF!</v>
      </c>
    </row>
    <row r="23" spans="1:57" s="35" customFormat="1" ht="34.5" hidden="1" customHeight="1" x14ac:dyDescent="0.25">
      <c r="F23" s="37"/>
      <c r="G23" s="41"/>
      <c r="H23" s="114" t="s">
        <v>96</v>
      </c>
      <c r="I23" s="114" t="s">
        <v>96</v>
      </c>
      <c r="J23" s="50"/>
      <c r="K23" s="114" t="s">
        <v>96</v>
      </c>
      <c r="L23" s="42"/>
      <c r="M23" s="42"/>
      <c r="N23" s="42"/>
      <c r="O23" s="42"/>
      <c r="P23" s="42"/>
      <c r="Q23" s="42"/>
      <c r="R23" s="42"/>
      <c r="S23" s="42"/>
      <c r="T23" s="61"/>
      <c r="U23" s="61"/>
      <c r="V23" s="61"/>
      <c r="W23" s="61"/>
      <c r="X23" s="62"/>
      <c r="Y23" s="62"/>
      <c r="Z23" s="62"/>
      <c r="AA23" s="62"/>
      <c r="AB23" s="61"/>
      <c r="AC23" s="61"/>
      <c r="AD23" s="61"/>
      <c r="AE23" s="61"/>
      <c r="AF23" s="62"/>
      <c r="AG23" s="62"/>
      <c r="AH23" s="62"/>
      <c r="AI23" s="62"/>
      <c r="AJ23" s="38"/>
      <c r="AK23" s="63"/>
      <c r="AL23" s="63"/>
      <c r="AM23" s="66"/>
      <c r="AN23" s="66"/>
      <c r="AO23" s="66"/>
      <c r="AP23" s="66"/>
      <c r="AQ23" s="67"/>
      <c r="AR23" s="67"/>
      <c r="AS23" s="67"/>
      <c r="AT23" s="67"/>
      <c r="AU23" s="68"/>
      <c r="AV23" s="64"/>
      <c r="AW23" s="69"/>
      <c r="AX23" s="70"/>
      <c r="AY23" s="70"/>
      <c r="AZ23" s="70"/>
      <c r="BA23" s="61"/>
      <c r="BB23" s="61"/>
      <c r="BC23" s="61"/>
      <c r="BD23" s="61"/>
      <c r="BE23" s="43"/>
    </row>
    <row r="24" spans="1:57" s="35" customFormat="1" ht="34.5" hidden="1" customHeight="1" x14ac:dyDescent="0.25">
      <c r="F24" s="37"/>
      <c r="G24" s="41"/>
      <c r="H24" s="114" t="s">
        <v>96</v>
      </c>
      <c r="I24" s="114" t="s">
        <v>96</v>
      </c>
      <c r="J24" s="50"/>
      <c r="K24" s="114" t="s">
        <v>96</v>
      </c>
      <c r="L24" s="42"/>
      <c r="M24" s="42"/>
      <c r="N24" s="42"/>
      <c r="O24" s="42"/>
      <c r="P24" s="42"/>
      <c r="Q24" s="42"/>
      <c r="R24" s="42"/>
      <c r="S24" s="42"/>
      <c r="T24" s="61"/>
      <c r="U24" s="61"/>
      <c r="V24" s="61"/>
      <c r="W24" s="61"/>
      <c r="X24" s="62"/>
      <c r="Y24" s="62"/>
      <c r="Z24" s="62"/>
      <c r="AA24" s="62"/>
      <c r="AB24" s="61"/>
      <c r="AC24" s="61"/>
      <c r="AD24" s="61"/>
      <c r="AE24" s="61"/>
      <c r="AF24" s="62"/>
      <c r="AG24" s="62"/>
      <c r="AH24" s="62"/>
      <c r="AI24" s="62"/>
      <c r="AJ24" s="38"/>
      <c r="AK24" s="63"/>
      <c r="AL24" s="63"/>
      <c r="AM24" s="66"/>
      <c r="AN24" s="66"/>
      <c r="AO24" s="66"/>
      <c r="AP24" s="66"/>
      <c r="AQ24" s="67"/>
      <c r="AR24" s="67"/>
      <c r="AS24" s="67"/>
      <c r="AT24" s="67"/>
      <c r="AU24" s="68"/>
      <c r="AV24" s="64"/>
      <c r="AW24" s="69"/>
      <c r="AX24" s="70"/>
      <c r="AY24" s="70"/>
      <c r="AZ24" s="70"/>
      <c r="BA24" s="61"/>
      <c r="BB24" s="61"/>
      <c r="BC24" s="61"/>
      <c r="BD24" s="61"/>
      <c r="BE24" s="43"/>
    </row>
    <row r="25" spans="1:57" s="35" customFormat="1" ht="34.5" hidden="1" customHeight="1" x14ac:dyDescent="0.25">
      <c r="F25" s="37"/>
      <c r="G25" s="41"/>
      <c r="H25" s="114" t="s">
        <v>96</v>
      </c>
      <c r="I25" s="114" t="s">
        <v>96</v>
      </c>
      <c r="J25" s="50"/>
      <c r="K25" s="114" t="s">
        <v>96</v>
      </c>
      <c r="L25" s="42"/>
      <c r="M25" s="42"/>
      <c r="N25" s="42"/>
      <c r="O25" s="42"/>
      <c r="P25" s="42"/>
      <c r="Q25" s="42"/>
      <c r="R25" s="42"/>
      <c r="S25" s="42"/>
      <c r="T25" s="61"/>
      <c r="U25" s="61"/>
      <c r="V25" s="61"/>
      <c r="W25" s="61"/>
      <c r="X25" s="62"/>
      <c r="Y25" s="62"/>
      <c r="Z25" s="62"/>
      <c r="AA25" s="62"/>
      <c r="AB25" s="61"/>
      <c r="AC25" s="61"/>
      <c r="AD25" s="61"/>
      <c r="AE25" s="61"/>
      <c r="AF25" s="62"/>
      <c r="AG25" s="62"/>
      <c r="AH25" s="62"/>
      <c r="AI25" s="62"/>
      <c r="AJ25" s="38"/>
      <c r="AK25" s="63"/>
      <c r="AL25" s="63"/>
      <c r="AM25" s="66"/>
      <c r="AN25" s="66"/>
      <c r="AO25" s="66"/>
      <c r="AP25" s="66"/>
      <c r="AQ25" s="67"/>
      <c r="AR25" s="67"/>
      <c r="AS25" s="67"/>
      <c r="AT25" s="67"/>
      <c r="AU25" s="68"/>
      <c r="AV25" s="64"/>
      <c r="AW25" s="69"/>
      <c r="AX25" s="70"/>
      <c r="AY25" s="70"/>
      <c r="AZ25" s="70"/>
      <c r="BA25" s="61"/>
      <c r="BB25" s="61"/>
      <c r="BC25" s="61"/>
      <c r="BD25" s="61"/>
      <c r="BE25" s="43"/>
    </row>
    <row r="26" spans="1:57" s="35" customFormat="1" ht="34.5" hidden="1" customHeight="1" x14ac:dyDescent="0.25">
      <c r="F26" s="37"/>
      <c r="G26" s="41"/>
      <c r="H26" s="114" t="s">
        <v>96</v>
      </c>
      <c r="I26" s="114" t="s">
        <v>96</v>
      </c>
      <c r="J26" s="50"/>
      <c r="K26" s="114" t="s">
        <v>96</v>
      </c>
      <c r="L26" s="42"/>
      <c r="M26" s="42"/>
      <c r="N26" s="42"/>
      <c r="O26" s="42"/>
      <c r="P26" s="42"/>
      <c r="Q26" s="42"/>
      <c r="R26" s="42"/>
      <c r="S26" s="42"/>
      <c r="T26" s="61"/>
      <c r="U26" s="61"/>
      <c r="V26" s="61"/>
      <c r="W26" s="61"/>
      <c r="X26" s="62"/>
      <c r="Y26" s="62"/>
      <c r="Z26" s="62"/>
      <c r="AA26" s="62"/>
      <c r="AB26" s="61"/>
      <c r="AC26" s="61"/>
      <c r="AD26" s="61"/>
      <c r="AE26" s="61"/>
      <c r="AF26" s="62"/>
      <c r="AG26" s="62"/>
      <c r="AH26" s="62"/>
      <c r="AI26" s="62"/>
      <c r="AJ26" s="38"/>
      <c r="AK26" s="63"/>
      <c r="AL26" s="63"/>
      <c r="AM26" s="66"/>
      <c r="AN26" s="66"/>
      <c r="AO26" s="66"/>
      <c r="AP26" s="66"/>
      <c r="AQ26" s="67"/>
      <c r="AR26" s="67"/>
      <c r="AS26" s="67"/>
      <c r="AT26" s="67"/>
      <c r="AU26" s="68"/>
      <c r="AV26" s="64"/>
      <c r="AW26" s="69"/>
      <c r="AX26" s="70"/>
      <c r="AY26" s="70"/>
      <c r="AZ26" s="70"/>
      <c r="BA26" s="61"/>
      <c r="BB26" s="61"/>
      <c r="BC26" s="61"/>
      <c r="BD26" s="61"/>
      <c r="BE26" s="43"/>
    </row>
    <row r="27" spans="1:57" s="35" customFormat="1" ht="34.5" hidden="1" customHeight="1" x14ac:dyDescent="0.25">
      <c r="F27" s="37"/>
      <c r="G27" s="41"/>
      <c r="H27" s="114" t="s">
        <v>96</v>
      </c>
      <c r="I27" s="114" t="s">
        <v>96</v>
      </c>
      <c r="J27" s="50"/>
      <c r="K27" s="114" t="s">
        <v>96</v>
      </c>
      <c r="L27" s="42"/>
      <c r="M27" s="42"/>
      <c r="N27" s="42"/>
      <c r="O27" s="42"/>
      <c r="P27" s="42"/>
      <c r="Q27" s="42"/>
      <c r="R27" s="42"/>
      <c r="S27" s="42"/>
      <c r="T27" s="61"/>
      <c r="U27" s="61"/>
      <c r="V27" s="61"/>
      <c r="W27" s="61"/>
      <c r="X27" s="62"/>
      <c r="Y27" s="62"/>
      <c r="Z27" s="62"/>
      <c r="AA27" s="62"/>
      <c r="AB27" s="61"/>
      <c r="AC27" s="61"/>
      <c r="AD27" s="61"/>
      <c r="AE27" s="61"/>
      <c r="AF27" s="62"/>
      <c r="AG27" s="62"/>
      <c r="AH27" s="62"/>
      <c r="AI27" s="62"/>
      <c r="AJ27" s="38"/>
      <c r="AK27" s="63"/>
      <c r="AL27" s="63"/>
      <c r="AM27" s="66"/>
      <c r="AN27" s="66"/>
      <c r="AO27" s="66"/>
      <c r="AP27" s="66"/>
      <c r="AQ27" s="67"/>
      <c r="AR27" s="67"/>
      <c r="AS27" s="67"/>
      <c r="AT27" s="67"/>
      <c r="AU27" s="68"/>
      <c r="AV27" s="64"/>
      <c r="AW27" s="69"/>
      <c r="AX27" s="70"/>
      <c r="AY27" s="70"/>
      <c r="AZ27" s="70"/>
      <c r="BA27" s="61"/>
      <c r="BB27" s="61"/>
      <c r="BC27" s="61"/>
      <c r="BD27" s="61"/>
      <c r="BE27" s="43"/>
    </row>
    <row r="28" spans="1:57" s="35" customFormat="1" ht="34.5" hidden="1" customHeight="1" x14ac:dyDescent="0.25">
      <c r="F28" s="37"/>
      <c r="G28" s="41"/>
      <c r="H28" s="114" t="s">
        <v>96</v>
      </c>
      <c r="I28" s="114" t="s">
        <v>96</v>
      </c>
      <c r="J28" s="50"/>
      <c r="K28" s="114" t="s">
        <v>96</v>
      </c>
      <c r="L28" s="42"/>
      <c r="M28" s="42"/>
      <c r="N28" s="42"/>
      <c r="O28" s="42"/>
      <c r="P28" s="42"/>
      <c r="Q28" s="42"/>
      <c r="R28" s="42"/>
      <c r="S28" s="42"/>
      <c r="T28" s="61"/>
      <c r="U28" s="61"/>
      <c r="V28" s="61"/>
      <c r="W28" s="61"/>
      <c r="X28" s="62"/>
      <c r="Y28" s="62"/>
      <c r="Z28" s="62"/>
      <c r="AA28" s="62"/>
      <c r="AB28" s="61"/>
      <c r="AC28" s="61"/>
      <c r="AD28" s="61"/>
      <c r="AE28" s="61"/>
      <c r="AF28" s="62"/>
      <c r="AG28" s="62"/>
      <c r="AH28" s="62"/>
      <c r="AI28" s="62"/>
      <c r="AJ28" s="38"/>
      <c r="AK28" s="63"/>
      <c r="AL28" s="63"/>
      <c r="AM28" s="66"/>
      <c r="AN28" s="66"/>
      <c r="AO28" s="66"/>
      <c r="AP28" s="66"/>
      <c r="AQ28" s="67"/>
      <c r="AR28" s="67"/>
      <c r="AS28" s="67"/>
      <c r="AT28" s="67"/>
      <c r="AU28" s="68"/>
      <c r="AV28" s="64"/>
      <c r="AW28" s="69"/>
      <c r="AX28" s="70"/>
      <c r="AY28" s="70"/>
      <c r="AZ28" s="70"/>
      <c r="BA28" s="61"/>
      <c r="BB28" s="61"/>
      <c r="BC28" s="61"/>
      <c r="BD28" s="61"/>
      <c r="BE28" s="43"/>
    </row>
    <row r="29" spans="1:57" s="35" customFormat="1" ht="34.5" customHeight="1" x14ac:dyDescent="0.25">
      <c r="A29" s="35" t="str">
        <f t="shared" si="0"/>
        <v>LK73DT_D1+1</v>
      </c>
      <c r="B29" s="35" t="str">
        <f t="shared" si="1"/>
        <v>LK73DT_D1+2</v>
      </c>
      <c r="C29" s="35" t="str">
        <f t="shared" si="2"/>
        <v>LK73DT_D1+3</v>
      </c>
      <c r="D29" s="35" t="str">
        <f t="shared" si="3"/>
        <v>LK73DT_D1+4</v>
      </c>
      <c r="E29" s="35" t="s">
        <v>1</v>
      </c>
      <c r="F29" s="37"/>
      <c r="G29" s="41" t="s">
        <v>45</v>
      </c>
      <c r="H29" s="114" t="s">
        <v>55</v>
      </c>
      <c r="I29" s="114" t="s">
        <v>38</v>
      </c>
      <c r="J29" s="5" t="s">
        <v>56</v>
      </c>
      <c r="K29" s="114" t="s">
        <v>43</v>
      </c>
      <c r="L29" s="42">
        <v>1600</v>
      </c>
      <c r="M29" s="42">
        <v>900</v>
      </c>
      <c r="N29" s="42">
        <v>650</v>
      </c>
      <c r="O29" s="42">
        <v>420</v>
      </c>
      <c r="P29" s="42">
        <f>VLOOKUP(G29&amp;"Vị trí 1",'[1]14_ODT'!$D$11:$L$3938,9,0)</f>
        <v>1600</v>
      </c>
      <c r="Q29" s="42">
        <f>VLOOKUP(G29&amp;"Vị trí 2",'[1]14_ODT'!$D$11:$L$3938,9,0)</f>
        <v>900</v>
      </c>
      <c r="R29" s="42">
        <f>VLOOKUP(G29&amp;"Vị trí 3",'[1]14_ODT'!$D$11:$L$3938,9,0)</f>
        <v>650</v>
      </c>
      <c r="S29" s="42">
        <f>VLOOKUP(G29&amp;"Vị trí 4",'[1]14_ODT'!$D$11:$L$3938,9,0)</f>
        <v>420</v>
      </c>
      <c r="T29" s="61"/>
      <c r="U29" s="61"/>
      <c r="V29" s="61"/>
      <c r="W29" s="61"/>
      <c r="X29" s="62"/>
      <c r="Y29" s="62"/>
      <c r="Z29" s="62"/>
      <c r="AA29" s="62"/>
      <c r="AB29" s="61"/>
      <c r="AC29" s="61"/>
      <c r="AD29" s="61"/>
      <c r="AE29" s="61"/>
      <c r="AF29" s="62"/>
      <c r="AG29" s="62"/>
      <c r="AH29" s="62"/>
      <c r="AI29" s="62"/>
      <c r="AJ29" s="38">
        <v>20</v>
      </c>
      <c r="AK29" s="63"/>
      <c r="AL29" s="63" t="e">
        <f>ROUNDDOWN(AJ29*#REF!/#REF!,1)</f>
        <v>#REF!</v>
      </c>
      <c r="AM29" s="66" t="e">
        <f t="shared" si="4"/>
        <v>#REF!</v>
      </c>
      <c r="AN29" s="66" t="e">
        <f t="shared" si="4"/>
        <v>#REF!</v>
      </c>
      <c r="AO29" s="66" t="e">
        <f t="shared" si="4"/>
        <v>#REF!</v>
      </c>
      <c r="AP29" s="66" t="e">
        <f t="shared" si="4"/>
        <v>#REF!</v>
      </c>
      <c r="AQ29" s="67" t="e">
        <f t="shared" si="5"/>
        <v>#REF!</v>
      </c>
      <c r="AR29" s="67" t="e">
        <f t="shared" si="5"/>
        <v>#REF!</v>
      </c>
      <c r="AS29" s="67" t="e">
        <f t="shared" si="5"/>
        <v>#REF!</v>
      </c>
      <c r="AT29" s="67" t="e">
        <f t="shared" si="5"/>
        <v>#REF!</v>
      </c>
      <c r="AU29" s="68" t="e">
        <f>AM29*0.15</f>
        <v>#REF!</v>
      </c>
      <c r="AV29" s="64" t="s">
        <v>1</v>
      </c>
      <c r="AW29" s="69">
        <v>980</v>
      </c>
      <c r="AX29" s="70">
        <v>530</v>
      </c>
      <c r="AY29" s="70">
        <v>420</v>
      </c>
      <c r="AZ29" s="70">
        <v>290</v>
      </c>
      <c r="BA29" s="61">
        <v>840</v>
      </c>
      <c r="BB29" s="61">
        <v>450</v>
      </c>
      <c r="BC29" s="61">
        <v>360</v>
      </c>
      <c r="BD29" s="61">
        <v>250</v>
      </c>
      <c r="BE29" s="43" t="e">
        <f>AT29-AU29</f>
        <v>#REF!</v>
      </c>
    </row>
    <row r="30" spans="1:57" s="35" customFormat="1" ht="34.5" hidden="1" customHeight="1" x14ac:dyDescent="0.25">
      <c r="F30" s="37"/>
      <c r="G30" s="41"/>
      <c r="H30" s="114" t="s">
        <v>96</v>
      </c>
      <c r="I30" s="114" t="s">
        <v>96</v>
      </c>
      <c r="J30" s="5"/>
      <c r="K30" s="114" t="s">
        <v>96</v>
      </c>
      <c r="L30" s="42"/>
      <c r="M30" s="42"/>
      <c r="N30" s="42"/>
      <c r="O30" s="42"/>
      <c r="P30" s="42"/>
      <c r="Q30" s="42"/>
      <c r="R30" s="42"/>
      <c r="S30" s="42"/>
      <c r="T30" s="61"/>
      <c r="U30" s="61"/>
      <c r="V30" s="61"/>
      <c r="W30" s="61"/>
      <c r="X30" s="62"/>
      <c r="Y30" s="62"/>
      <c r="Z30" s="62"/>
      <c r="AA30" s="62"/>
      <c r="AB30" s="61"/>
      <c r="AC30" s="61"/>
      <c r="AD30" s="61"/>
      <c r="AE30" s="61"/>
      <c r="AF30" s="62"/>
      <c r="AG30" s="62"/>
      <c r="AH30" s="62"/>
      <c r="AI30" s="62"/>
      <c r="AJ30" s="38"/>
      <c r="AK30" s="63"/>
      <c r="AL30" s="63"/>
      <c r="AM30" s="66"/>
      <c r="AN30" s="66"/>
      <c r="AO30" s="66"/>
      <c r="AP30" s="66"/>
      <c r="AQ30" s="67"/>
      <c r="AR30" s="67"/>
      <c r="AS30" s="67"/>
      <c r="AT30" s="67"/>
      <c r="AU30" s="68"/>
      <c r="AV30" s="64"/>
      <c r="AW30" s="69"/>
      <c r="AX30" s="70"/>
      <c r="AY30" s="70"/>
      <c r="AZ30" s="70"/>
      <c r="BA30" s="61"/>
      <c r="BB30" s="61"/>
      <c r="BC30" s="61"/>
      <c r="BD30" s="61"/>
      <c r="BE30" s="43"/>
    </row>
    <row r="31" spans="1:57" s="35" customFormat="1" ht="34.5" hidden="1" customHeight="1" x14ac:dyDescent="0.25">
      <c r="F31" s="37"/>
      <c r="G31" s="41"/>
      <c r="H31" s="114" t="s">
        <v>96</v>
      </c>
      <c r="I31" s="114" t="s">
        <v>96</v>
      </c>
      <c r="J31" s="5"/>
      <c r="K31" s="114" t="s">
        <v>96</v>
      </c>
      <c r="L31" s="42"/>
      <c r="M31" s="42"/>
      <c r="N31" s="42"/>
      <c r="O31" s="42"/>
      <c r="P31" s="42"/>
      <c r="Q31" s="42"/>
      <c r="R31" s="42"/>
      <c r="S31" s="42"/>
      <c r="T31" s="61"/>
      <c r="U31" s="61"/>
      <c r="V31" s="61"/>
      <c r="W31" s="61"/>
      <c r="X31" s="62"/>
      <c r="Y31" s="62"/>
      <c r="Z31" s="62"/>
      <c r="AA31" s="62"/>
      <c r="AB31" s="61"/>
      <c r="AC31" s="61"/>
      <c r="AD31" s="61"/>
      <c r="AE31" s="61"/>
      <c r="AF31" s="62"/>
      <c r="AG31" s="62"/>
      <c r="AH31" s="62"/>
      <c r="AI31" s="62"/>
      <c r="AJ31" s="38"/>
      <c r="AK31" s="63"/>
      <c r="AL31" s="63"/>
      <c r="AM31" s="66"/>
      <c r="AN31" s="66"/>
      <c r="AO31" s="66"/>
      <c r="AP31" s="66"/>
      <c r="AQ31" s="67"/>
      <c r="AR31" s="67"/>
      <c r="AS31" s="67"/>
      <c r="AT31" s="67"/>
      <c r="AU31" s="68"/>
      <c r="AV31" s="64"/>
      <c r="AW31" s="69"/>
      <c r="AX31" s="70"/>
      <c r="AY31" s="70"/>
      <c r="AZ31" s="70"/>
      <c r="BA31" s="61"/>
      <c r="BB31" s="61"/>
      <c r="BC31" s="61"/>
      <c r="BD31" s="61"/>
      <c r="BE31" s="43"/>
    </row>
    <row r="32" spans="1:57" s="35" customFormat="1" ht="34.5" hidden="1" customHeight="1" x14ac:dyDescent="0.25">
      <c r="F32" s="37"/>
      <c r="G32" s="41"/>
      <c r="H32" s="114" t="s">
        <v>96</v>
      </c>
      <c r="I32" s="114" t="s">
        <v>96</v>
      </c>
      <c r="J32" s="5"/>
      <c r="K32" s="114" t="s">
        <v>96</v>
      </c>
      <c r="L32" s="42"/>
      <c r="M32" s="42"/>
      <c r="N32" s="42"/>
      <c r="O32" s="42"/>
      <c r="P32" s="42"/>
      <c r="Q32" s="42"/>
      <c r="R32" s="42"/>
      <c r="S32" s="42"/>
      <c r="T32" s="61"/>
      <c r="U32" s="61"/>
      <c r="V32" s="61"/>
      <c r="W32" s="61"/>
      <c r="X32" s="62"/>
      <c r="Y32" s="62"/>
      <c r="Z32" s="62"/>
      <c r="AA32" s="62"/>
      <c r="AB32" s="61"/>
      <c r="AC32" s="61"/>
      <c r="AD32" s="61"/>
      <c r="AE32" s="61"/>
      <c r="AF32" s="62"/>
      <c r="AG32" s="62"/>
      <c r="AH32" s="62"/>
      <c r="AI32" s="62"/>
      <c r="AJ32" s="38"/>
      <c r="AK32" s="63"/>
      <c r="AL32" s="63"/>
      <c r="AM32" s="66"/>
      <c r="AN32" s="66"/>
      <c r="AO32" s="66"/>
      <c r="AP32" s="66"/>
      <c r="AQ32" s="67"/>
      <c r="AR32" s="67"/>
      <c r="AS32" s="67"/>
      <c r="AT32" s="67"/>
      <c r="AU32" s="68"/>
      <c r="AV32" s="64"/>
      <c r="AW32" s="69"/>
      <c r="AX32" s="70"/>
      <c r="AY32" s="70"/>
      <c r="AZ32" s="70"/>
      <c r="BA32" s="61"/>
      <c r="BB32" s="61"/>
      <c r="BC32" s="61"/>
      <c r="BD32" s="61"/>
      <c r="BE32" s="43"/>
    </row>
    <row r="33" spans="1:57" s="35" customFormat="1" ht="34.5" hidden="1" customHeight="1" x14ac:dyDescent="0.25">
      <c r="F33" s="37"/>
      <c r="G33" s="41"/>
      <c r="H33" s="114" t="s">
        <v>96</v>
      </c>
      <c r="I33" s="114" t="s">
        <v>96</v>
      </c>
      <c r="J33" s="5"/>
      <c r="K33" s="114" t="s">
        <v>96</v>
      </c>
      <c r="L33" s="42"/>
      <c r="M33" s="42"/>
      <c r="N33" s="42"/>
      <c r="O33" s="42"/>
      <c r="P33" s="42"/>
      <c r="Q33" s="42"/>
      <c r="R33" s="42"/>
      <c r="S33" s="42"/>
      <c r="T33" s="61"/>
      <c r="U33" s="61"/>
      <c r="V33" s="61"/>
      <c r="W33" s="61"/>
      <c r="X33" s="62"/>
      <c r="Y33" s="62"/>
      <c r="Z33" s="62"/>
      <c r="AA33" s="62"/>
      <c r="AB33" s="61"/>
      <c r="AC33" s="61"/>
      <c r="AD33" s="61"/>
      <c r="AE33" s="61"/>
      <c r="AF33" s="62"/>
      <c r="AG33" s="62"/>
      <c r="AH33" s="62"/>
      <c r="AI33" s="62"/>
      <c r="AJ33" s="38"/>
      <c r="AK33" s="63"/>
      <c r="AL33" s="63"/>
      <c r="AM33" s="66"/>
      <c r="AN33" s="66"/>
      <c r="AO33" s="66"/>
      <c r="AP33" s="66"/>
      <c r="AQ33" s="67"/>
      <c r="AR33" s="67"/>
      <c r="AS33" s="67"/>
      <c r="AT33" s="67"/>
      <c r="AU33" s="68"/>
      <c r="AV33" s="64"/>
      <c r="AW33" s="69"/>
      <c r="AX33" s="70"/>
      <c r="AY33" s="70"/>
      <c r="AZ33" s="70"/>
      <c r="BA33" s="61"/>
      <c r="BB33" s="61"/>
      <c r="BC33" s="61"/>
      <c r="BD33" s="61"/>
      <c r="BE33" s="43"/>
    </row>
    <row r="34" spans="1:57" s="35" customFormat="1" ht="34.5" hidden="1" customHeight="1" x14ac:dyDescent="0.25">
      <c r="F34" s="37"/>
      <c r="G34" s="41"/>
      <c r="H34" s="114" t="s">
        <v>96</v>
      </c>
      <c r="I34" s="114" t="s">
        <v>96</v>
      </c>
      <c r="J34" s="5"/>
      <c r="K34" s="114" t="s">
        <v>96</v>
      </c>
      <c r="L34" s="42"/>
      <c r="M34" s="42"/>
      <c r="N34" s="42"/>
      <c r="O34" s="42"/>
      <c r="P34" s="42"/>
      <c r="Q34" s="42"/>
      <c r="R34" s="42"/>
      <c r="S34" s="42"/>
      <c r="T34" s="61"/>
      <c r="U34" s="61"/>
      <c r="V34" s="61"/>
      <c r="W34" s="61"/>
      <c r="X34" s="62"/>
      <c r="Y34" s="62"/>
      <c r="Z34" s="62"/>
      <c r="AA34" s="62"/>
      <c r="AB34" s="61"/>
      <c r="AC34" s="61"/>
      <c r="AD34" s="61"/>
      <c r="AE34" s="61"/>
      <c r="AF34" s="62"/>
      <c r="AG34" s="62"/>
      <c r="AH34" s="62"/>
      <c r="AI34" s="62"/>
      <c r="AJ34" s="38"/>
      <c r="AK34" s="63"/>
      <c r="AL34" s="63"/>
      <c r="AM34" s="66"/>
      <c r="AN34" s="66"/>
      <c r="AO34" s="66"/>
      <c r="AP34" s="66"/>
      <c r="AQ34" s="67"/>
      <c r="AR34" s="67"/>
      <c r="AS34" s="67"/>
      <c r="AT34" s="67"/>
      <c r="AU34" s="68"/>
      <c r="AV34" s="64"/>
      <c r="AW34" s="69"/>
      <c r="AX34" s="70"/>
      <c r="AY34" s="70"/>
      <c r="AZ34" s="70"/>
      <c r="BA34" s="61"/>
      <c r="BB34" s="61"/>
      <c r="BC34" s="61"/>
      <c r="BD34" s="61"/>
      <c r="BE34" s="43"/>
    </row>
    <row r="35" spans="1:57" s="35" customFormat="1" ht="34.5" hidden="1" customHeight="1" x14ac:dyDescent="0.25">
      <c r="F35" s="37"/>
      <c r="G35" s="41"/>
      <c r="H35" s="114" t="s">
        <v>96</v>
      </c>
      <c r="I35" s="114" t="s">
        <v>96</v>
      </c>
      <c r="J35" s="5"/>
      <c r="K35" s="114" t="s">
        <v>96</v>
      </c>
      <c r="L35" s="42"/>
      <c r="M35" s="42"/>
      <c r="N35" s="42"/>
      <c r="O35" s="42"/>
      <c r="P35" s="42"/>
      <c r="Q35" s="42"/>
      <c r="R35" s="42"/>
      <c r="S35" s="42"/>
      <c r="T35" s="61"/>
      <c r="U35" s="61"/>
      <c r="V35" s="61"/>
      <c r="W35" s="61"/>
      <c r="X35" s="62"/>
      <c r="Y35" s="62"/>
      <c r="Z35" s="62"/>
      <c r="AA35" s="62"/>
      <c r="AB35" s="61"/>
      <c r="AC35" s="61"/>
      <c r="AD35" s="61"/>
      <c r="AE35" s="61"/>
      <c r="AF35" s="62"/>
      <c r="AG35" s="62"/>
      <c r="AH35" s="62"/>
      <c r="AI35" s="62"/>
      <c r="AJ35" s="38"/>
      <c r="AK35" s="63"/>
      <c r="AL35" s="63"/>
      <c r="AM35" s="66"/>
      <c r="AN35" s="66"/>
      <c r="AO35" s="66"/>
      <c r="AP35" s="66"/>
      <c r="AQ35" s="67"/>
      <c r="AR35" s="67"/>
      <c r="AS35" s="67"/>
      <c r="AT35" s="67"/>
      <c r="AU35" s="68"/>
      <c r="AV35" s="64"/>
      <c r="AW35" s="69"/>
      <c r="AX35" s="70"/>
      <c r="AY35" s="70"/>
      <c r="AZ35" s="70"/>
      <c r="BA35" s="61"/>
      <c r="BB35" s="61"/>
      <c r="BC35" s="61"/>
      <c r="BD35" s="61"/>
      <c r="BE35" s="43"/>
    </row>
    <row r="36" spans="1:57" s="35" customFormat="1" ht="34.5" customHeight="1" x14ac:dyDescent="0.25">
      <c r="A36" s="35" t="str">
        <f t="shared" si="0"/>
        <v>LK73DT_D2,3,4+1</v>
      </c>
      <c r="B36" s="35" t="str">
        <f t="shared" si="1"/>
        <v>LK73DT_D2,3,4+2</v>
      </c>
      <c r="C36" s="35" t="str">
        <f t="shared" si="2"/>
        <v>LK73DT_D2,3,4+3</v>
      </c>
      <c r="D36" s="35" t="str">
        <f t="shared" si="3"/>
        <v>LK73DT_D2,3,4+4</v>
      </c>
      <c r="E36" s="35" t="s">
        <v>1</v>
      </c>
      <c r="F36" s="37"/>
      <c r="G36" s="41" t="s">
        <v>92</v>
      </c>
      <c r="H36" s="114" t="s">
        <v>55</v>
      </c>
      <c r="I36" s="114" t="s">
        <v>43</v>
      </c>
      <c r="J36" s="5" t="s">
        <v>56</v>
      </c>
      <c r="K36" s="114" t="s">
        <v>97</v>
      </c>
      <c r="L36" s="42">
        <v>1400</v>
      </c>
      <c r="M36" s="42">
        <v>900</v>
      </c>
      <c r="N36" s="42">
        <v>600</v>
      </c>
      <c r="O36" s="42">
        <v>420</v>
      </c>
      <c r="P36" s="42" t="e">
        <f>VLOOKUP(G36&amp;"Vị trí 1",'[1]14_ODT'!$D$11:$L$3938,9,0)</f>
        <v>#N/A</v>
      </c>
      <c r="Q36" s="42" t="e">
        <f>VLOOKUP(G36&amp;"Vị trí 2",'[1]14_ODT'!$D$11:$L$3938,9,0)</f>
        <v>#N/A</v>
      </c>
      <c r="R36" s="42" t="e">
        <f>VLOOKUP(G36&amp;"Vị trí 3",'[1]14_ODT'!$D$11:$L$3938,9,0)</f>
        <v>#N/A</v>
      </c>
      <c r="S36" s="42" t="e">
        <f>VLOOKUP(G36&amp;"Vị trí 4",'[1]14_ODT'!$D$11:$L$3938,9,0)</f>
        <v>#N/A</v>
      </c>
      <c r="T36" s="61"/>
      <c r="U36" s="61"/>
      <c r="V36" s="61"/>
      <c r="W36" s="61"/>
      <c r="X36" s="62"/>
      <c r="Y36" s="62"/>
      <c r="Z36" s="62"/>
      <c r="AA36" s="62"/>
      <c r="AB36" s="61"/>
      <c r="AC36" s="61"/>
      <c r="AD36" s="61"/>
      <c r="AE36" s="61"/>
      <c r="AF36" s="62"/>
      <c r="AG36" s="62"/>
      <c r="AH36" s="62"/>
      <c r="AI36" s="62"/>
      <c r="AJ36" s="38">
        <v>14.285714285714286</v>
      </c>
      <c r="AK36" s="63"/>
      <c r="AL36" s="63" t="e">
        <f>ROUNDDOWN(AJ36*#REF!/#REF!,1)</f>
        <v>#REF!</v>
      </c>
      <c r="AM36" s="66" t="e">
        <f t="shared" si="4"/>
        <v>#REF!</v>
      </c>
      <c r="AN36" s="66" t="e">
        <f t="shared" si="4"/>
        <v>#REF!</v>
      </c>
      <c r="AO36" s="66" t="e">
        <f t="shared" si="4"/>
        <v>#REF!</v>
      </c>
      <c r="AP36" s="66" t="e">
        <f t="shared" si="4"/>
        <v>#REF!</v>
      </c>
      <c r="AQ36" s="67" t="e">
        <f t="shared" si="5"/>
        <v>#REF!</v>
      </c>
      <c r="AR36" s="67" t="e">
        <f t="shared" si="5"/>
        <v>#REF!</v>
      </c>
      <c r="AS36" s="67" t="e">
        <f t="shared" si="5"/>
        <v>#REF!</v>
      </c>
      <c r="AT36" s="67" t="e">
        <f t="shared" si="5"/>
        <v>#REF!</v>
      </c>
      <c r="AU36" s="68" t="e">
        <f>AM36*0.15</f>
        <v>#REF!</v>
      </c>
      <c r="AV36" s="64" t="s">
        <v>1</v>
      </c>
      <c r="AW36" s="69">
        <v>980</v>
      </c>
      <c r="AX36" s="70">
        <v>560</v>
      </c>
      <c r="AY36" s="70">
        <v>420</v>
      </c>
      <c r="AZ36" s="70">
        <v>350</v>
      </c>
      <c r="BA36" s="61">
        <v>840</v>
      </c>
      <c r="BB36" s="61">
        <v>480</v>
      </c>
      <c r="BC36" s="61">
        <v>360</v>
      </c>
      <c r="BD36" s="61">
        <v>300</v>
      </c>
      <c r="BE36" s="43" t="e">
        <f>AT36-AU36</f>
        <v>#REF!</v>
      </c>
    </row>
    <row r="37" spans="1:57" s="35" customFormat="1" ht="34.5" hidden="1" customHeight="1" x14ac:dyDescent="0.25">
      <c r="F37" s="37"/>
      <c r="G37" s="41"/>
      <c r="H37" s="114" t="s">
        <v>96</v>
      </c>
      <c r="I37" s="114" t="s">
        <v>96</v>
      </c>
      <c r="J37" s="5"/>
      <c r="K37" s="114" t="s">
        <v>96</v>
      </c>
      <c r="L37" s="42"/>
      <c r="M37" s="42"/>
      <c r="N37" s="42"/>
      <c r="O37" s="42"/>
      <c r="P37" s="42"/>
      <c r="Q37" s="42"/>
      <c r="R37" s="42"/>
      <c r="S37" s="42"/>
      <c r="T37" s="61"/>
      <c r="U37" s="61"/>
      <c r="V37" s="61"/>
      <c r="W37" s="61"/>
      <c r="X37" s="62"/>
      <c r="Y37" s="62"/>
      <c r="Z37" s="62"/>
      <c r="AA37" s="62"/>
      <c r="AB37" s="61"/>
      <c r="AC37" s="61"/>
      <c r="AD37" s="61"/>
      <c r="AE37" s="61"/>
      <c r="AF37" s="62"/>
      <c r="AG37" s="62"/>
      <c r="AH37" s="62"/>
      <c r="AI37" s="62"/>
      <c r="AJ37" s="38"/>
      <c r="AK37" s="63"/>
      <c r="AL37" s="63"/>
      <c r="AM37" s="66"/>
      <c r="AN37" s="66"/>
      <c r="AO37" s="66"/>
      <c r="AP37" s="66"/>
      <c r="AQ37" s="67"/>
      <c r="AR37" s="67"/>
      <c r="AS37" s="67"/>
      <c r="AT37" s="67"/>
      <c r="AU37" s="68"/>
      <c r="AV37" s="64"/>
      <c r="AW37" s="69"/>
      <c r="AX37" s="70"/>
      <c r="AY37" s="70"/>
      <c r="AZ37" s="70"/>
      <c r="BA37" s="61"/>
      <c r="BB37" s="61"/>
      <c r="BC37" s="61"/>
      <c r="BD37" s="61"/>
      <c r="BE37" s="43"/>
    </row>
    <row r="38" spans="1:57" s="35" customFormat="1" ht="34.5" hidden="1" customHeight="1" x14ac:dyDescent="0.25">
      <c r="F38" s="37"/>
      <c r="G38" s="41"/>
      <c r="H38" s="114" t="s">
        <v>96</v>
      </c>
      <c r="I38" s="114" t="s">
        <v>96</v>
      </c>
      <c r="J38" s="5"/>
      <c r="K38" s="114" t="s">
        <v>96</v>
      </c>
      <c r="L38" s="42"/>
      <c r="M38" s="42"/>
      <c r="N38" s="42"/>
      <c r="O38" s="42"/>
      <c r="P38" s="42"/>
      <c r="Q38" s="42"/>
      <c r="R38" s="42"/>
      <c r="S38" s="42"/>
      <c r="T38" s="61"/>
      <c r="U38" s="61"/>
      <c r="V38" s="61"/>
      <c r="W38" s="61"/>
      <c r="X38" s="62"/>
      <c r="Y38" s="62"/>
      <c r="Z38" s="62"/>
      <c r="AA38" s="62"/>
      <c r="AB38" s="61"/>
      <c r="AC38" s="61"/>
      <c r="AD38" s="61"/>
      <c r="AE38" s="61"/>
      <c r="AF38" s="62"/>
      <c r="AG38" s="62"/>
      <c r="AH38" s="62"/>
      <c r="AI38" s="62"/>
      <c r="AJ38" s="38"/>
      <c r="AK38" s="63"/>
      <c r="AL38" s="63"/>
      <c r="AM38" s="66"/>
      <c r="AN38" s="66"/>
      <c r="AO38" s="66"/>
      <c r="AP38" s="66"/>
      <c r="AQ38" s="67"/>
      <c r="AR38" s="67"/>
      <c r="AS38" s="67"/>
      <c r="AT38" s="67"/>
      <c r="AU38" s="68"/>
      <c r="AV38" s="64"/>
      <c r="AW38" s="69"/>
      <c r="AX38" s="70"/>
      <c r="AY38" s="70"/>
      <c r="AZ38" s="70"/>
      <c r="BA38" s="61"/>
      <c r="BB38" s="61"/>
      <c r="BC38" s="61"/>
      <c r="BD38" s="61"/>
      <c r="BE38" s="43"/>
    </row>
    <row r="39" spans="1:57" s="35" customFormat="1" ht="34.5" hidden="1" customHeight="1" x14ac:dyDescent="0.25">
      <c r="F39" s="37"/>
      <c r="G39" s="41"/>
      <c r="H39" s="114" t="s">
        <v>96</v>
      </c>
      <c r="I39" s="114" t="s">
        <v>96</v>
      </c>
      <c r="J39" s="5"/>
      <c r="K39" s="114" t="s">
        <v>96</v>
      </c>
      <c r="L39" s="42"/>
      <c r="M39" s="42"/>
      <c r="N39" s="42"/>
      <c r="O39" s="42"/>
      <c r="P39" s="42"/>
      <c r="Q39" s="42"/>
      <c r="R39" s="42"/>
      <c r="S39" s="42"/>
      <c r="T39" s="61"/>
      <c r="U39" s="61"/>
      <c r="V39" s="61"/>
      <c r="W39" s="61"/>
      <c r="X39" s="62"/>
      <c r="Y39" s="62"/>
      <c r="Z39" s="62"/>
      <c r="AA39" s="62"/>
      <c r="AB39" s="61"/>
      <c r="AC39" s="61"/>
      <c r="AD39" s="61"/>
      <c r="AE39" s="61"/>
      <c r="AF39" s="62"/>
      <c r="AG39" s="62"/>
      <c r="AH39" s="62"/>
      <c r="AI39" s="62"/>
      <c r="AJ39" s="38"/>
      <c r="AK39" s="63"/>
      <c r="AL39" s="63"/>
      <c r="AM39" s="66"/>
      <c r="AN39" s="66"/>
      <c r="AO39" s="66"/>
      <c r="AP39" s="66"/>
      <c r="AQ39" s="67"/>
      <c r="AR39" s="67"/>
      <c r="AS39" s="67"/>
      <c r="AT39" s="67"/>
      <c r="AU39" s="68"/>
      <c r="AV39" s="64"/>
      <c r="AW39" s="69"/>
      <c r="AX39" s="70"/>
      <c r="AY39" s="70"/>
      <c r="AZ39" s="70"/>
      <c r="BA39" s="61"/>
      <c r="BB39" s="61"/>
      <c r="BC39" s="61"/>
      <c r="BD39" s="61"/>
      <c r="BE39" s="43"/>
    </row>
    <row r="40" spans="1:57" s="35" customFormat="1" ht="34.5" hidden="1" customHeight="1" x14ac:dyDescent="0.25">
      <c r="F40" s="37"/>
      <c r="G40" s="41"/>
      <c r="H40" s="114" t="s">
        <v>96</v>
      </c>
      <c r="I40" s="114" t="s">
        <v>96</v>
      </c>
      <c r="J40" s="5"/>
      <c r="K40" s="114" t="s">
        <v>96</v>
      </c>
      <c r="L40" s="42"/>
      <c r="M40" s="42"/>
      <c r="N40" s="42"/>
      <c r="O40" s="42"/>
      <c r="P40" s="42"/>
      <c r="Q40" s="42"/>
      <c r="R40" s="42"/>
      <c r="S40" s="42"/>
      <c r="T40" s="61"/>
      <c r="U40" s="61"/>
      <c r="V40" s="61"/>
      <c r="W40" s="61"/>
      <c r="X40" s="62"/>
      <c r="Y40" s="62"/>
      <c r="Z40" s="62"/>
      <c r="AA40" s="62"/>
      <c r="AB40" s="61"/>
      <c r="AC40" s="61"/>
      <c r="AD40" s="61"/>
      <c r="AE40" s="61"/>
      <c r="AF40" s="62"/>
      <c r="AG40" s="62"/>
      <c r="AH40" s="62"/>
      <c r="AI40" s="62"/>
      <c r="AJ40" s="38"/>
      <c r="AK40" s="63"/>
      <c r="AL40" s="63"/>
      <c r="AM40" s="66"/>
      <c r="AN40" s="66"/>
      <c r="AO40" s="66"/>
      <c r="AP40" s="66"/>
      <c r="AQ40" s="67"/>
      <c r="AR40" s="67"/>
      <c r="AS40" s="67"/>
      <c r="AT40" s="67"/>
      <c r="AU40" s="68"/>
      <c r="AV40" s="64"/>
      <c r="AW40" s="69"/>
      <c r="AX40" s="70"/>
      <c r="AY40" s="70"/>
      <c r="AZ40" s="70"/>
      <c r="BA40" s="61"/>
      <c r="BB40" s="61"/>
      <c r="BC40" s="61"/>
      <c r="BD40" s="61"/>
      <c r="BE40" s="43"/>
    </row>
    <row r="41" spans="1:57" s="35" customFormat="1" ht="34.5" hidden="1" customHeight="1" x14ac:dyDescent="0.25">
      <c r="F41" s="37"/>
      <c r="G41" s="41"/>
      <c r="H41" s="114" t="s">
        <v>96</v>
      </c>
      <c r="I41" s="114" t="s">
        <v>96</v>
      </c>
      <c r="J41" s="5"/>
      <c r="K41" s="114" t="s">
        <v>96</v>
      </c>
      <c r="L41" s="42"/>
      <c r="M41" s="42"/>
      <c r="N41" s="42"/>
      <c r="O41" s="42"/>
      <c r="P41" s="42"/>
      <c r="Q41" s="42"/>
      <c r="R41" s="42"/>
      <c r="S41" s="42"/>
      <c r="T41" s="61"/>
      <c r="U41" s="61"/>
      <c r="V41" s="61"/>
      <c r="W41" s="61"/>
      <c r="X41" s="62"/>
      <c r="Y41" s="62"/>
      <c r="Z41" s="62"/>
      <c r="AA41" s="62"/>
      <c r="AB41" s="61"/>
      <c r="AC41" s="61"/>
      <c r="AD41" s="61"/>
      <c r="AE41" s="61"/>
      <c r="AF41" s="62"/>
      <c r="AG41" s="62"/>
      <c r="AH41" s="62"/>
      <c r="AI41" s="62"/>
      <c r="AJ41" s="38"/>
      <c r="AK41" s="63"/>
      <c r="AL41" s="63"/>
      <c r="AM41" s="66"/>
      <c r="AN41" s="66"/>
      <c r="AO41" s="66"/>
      <c r="AP41" s="66"/>
      <c r="AQ41" s="67"/>
      <c r="AR41" s="67"/>
      <c r="AS41" s="67"/>
      <c r="AT41" s="67"/>
      <c r="AU41" s="68"/>
      <c r="AV41" s="64"/>
      <c r="AW41" s="69"/>
      <c r="AX41" s="70"/>
      <c r="AY41" s="70"/>
      <c r="AZ41" s="70"/>
      <c r="BA41" s="61"/>
      <c r="BB41" s="61"/>
      <c r="BC41" s="61"/>
      <c r="BD41" s="61"/>
      <c r="BE41" s="43"/>
    </row>
    <row r="42" spans="1:57" s="35" customFormat="1" ht="34.5" hidden="1" customHeight="1" x14ac:dyDescent="0.25">
      <c r="F42" s="37"/>
      <c r="G42" s="41"/>
      <c r="H42" s="114" t="s">
        <v>96</v>
      </c>
      <c r="I42" s="114" t="s">
        <v>96</v>
      </c>
      <c r="J42" s="5"/>
      <c r="K42" s="114" t="s">
        <v>96</v>
      </c>
      <c r="L42" s="42"/>
      <c r="M42" s="42"/>
      <c r="N42" s="42"/>
      <c r="O42" s="42"/>
      <c r="P42" s="42"/>
      <c r="Q42" s="42"/>
      <c r="R42" s="42"/>
      <c r="S42" s="42"/>
      <c r="T42" s="61"/>
      <c r="U42" s="61"/>
      <c r="V42" s="61"/>
      <c r="W42" s="61"/>
      <c r="X42" s="62"/>
      <c r="Y42" s="62"/>
      <c r="Z42" s="62"/>
      <c r="AA42" s="62"/>
      <c r="AB42" s="61"/>
      <c r="AC42" s="61"/>
      <c r="AD42" s="61"/>
      <c r="AE42" s="61"/>
      <c r="AF42" s="62"/>
      <c r="AG42" s="62"/>
      <c r="AH42" s="62"/>
      <c r="AI42" s="62"/>
      <c r="AJ42" s="38"/>
      <c r="AK42" s="63"/>
      <c r="AL42" s="63"/>
      <c r="AM42" s="66"/>
      <c r="AN42" s="66"/>
      <c r="AO42" s="66"/>
      <c r="AP42" s="66"/>
      <c r="AQ42" s="67"/>
      <c r="AR42" s="67"/>
      <c r="AS42" s="67"/>
      <c r="AT42" s="67"/>
      <c r="AU42" s="68"/>
      <c r="AV42" s="64"/>
      <c r="AW42" s="69"/>
      <c r="AX42" s="70"/>
      <c r="AY42" s="70"/>
      <c r="AZ42" s="70"/>
      <c r="BA42" s="61"/>
      <c r="BB42" s="61"/>
      <c r="BC42" s="61"/>
      <c r="BD42" s="61"/>
      <c r="BE42" s="43"/>
    </row>
    <row r="43" spans="1:57" s="35" customFormat="1" ht="34.5" customHeight="1" x14ac:dyDescent="0.25">
      <c r="A43" s="35" t="str">
        <f t="shared" si="0"/>
        <v>LK61DT+1</v>
      </c>
      <c r="B43" s="35" t="str">
        <f t="shared" si="1"/>
        <v>LK61DT+2</v>
      </c>
      <c r="C43" s="35" t="str">
        <f t="shared" si="2"/>
        <v>LK61DT+3</v>
      </c>
      <c r="D43" s="35" t="str">
        <f t="shared" si="3"/>
        <v>LK61DT+4</v>
      </c>
      <c r="E43" s="35" t="s">
        <v>1</v>
      </c>
      <c r="F43" s="37">
        <v>61</v>
      </c>
      <c r="G43" s="41" t="s">
        <v>39</v>
      </c>
      <c r="H43" s="114" t="s">
        <v>38</v>
      </c>
      <c r="I43" s="114" t="s">
        <v>35</v>
      </c>
      <c r="J43" s="36" t="s">
        <v>38</v>
      </c>
      <c r="K43" s="114" t="s">
        <v>34</v>
      </c>
      <c r="L43" s="42">
        <v>4000</v>
      </c>
      <c r="M43" s="42">
        <v>2000</v>
      </c>
      <c r="N43" s="42">
        <v>1500</v>
      </c>
      <c r="O43" s="42">
        <v>900</v>
      </c>
      <c r="P43" s="42">
        <f>VLOOKUP(G43&amp;"Vị trí 1",'[1]14_ODT'!$D$11:$L$3938,9,0)</f>
        <v>4000</v>
      </c>
      <c r="Q43" s="42">
        <f>VLOOKUP(G43&amp;"Vị trí 2",'[1]14_ODT'!$D$11:$L$3938,9,0)</f>
        <v>2000</v>
      </c>
      <c r="R43" s="42">
        <f>VLOOKUP(G43&amp;"Vị trí 3",'[1]14_ODT'!$D$11:$L$3938,9,0)</f>
        <v>1500</v>
      </c>
      <c r="S43" s="42">
        <f>VLOOKUP(G43&amp;"Vị trí 4",'[1]14_ODT'!$D$11:$L$3938,9,0)</f>
        <v>900</v>
      </c>
      <c r="T43" s="61"/>
      <c r="U43" s="61"/>
      <c r="V43" s="61"/>
      <c r="W43" s="61"/>
      <c r="X43" s="62"/>
      <c r="Y43" s="62"/>
      <c r="Z43" s="62"/>
      <c r="AA43" s="62"/>
      <c r="AB43" s="61"/>
      <c r="AC43" s="61"/>
      <c r="AD43" s="61"/>
      <c r="AE43" s="61"/>
      <c r="AF43" s="62"/>
      <c r="AG43" s="62"/>
      <c r="AH43" s="62"/>
      <c r="AI43" s="62"/>
      <c r="AJ43" s="38">
        <v>12.94</v>
      </c>
      <c r="AK43" s="63"/>
      <c r="AL43" s="63" t="e">
        <f>ROUNDDOWN(AJ43*#REF!/#REF!,1)</f>
        <v>#REF!</v>
      </c>
      <c r="AM43" s="66" t="e">
        <f t="shared" si="4"/>
        <v>#REF!</v>
      </c>
      <c r="AN43" s="66" t="e">
        <f t="shared" si="4"/>
        <v>#REF!</v>
      </c>
      <c r="AO43" s="66" t="e">
        <f t="shared" si="4"/>
        <v>#REF!</v>
      </c>
      <c r="AP43" s="66" t="e">
        <f t="shared" si="4"/>
        <v>#REF!</v>
      </c>
      <c r="AQ43" s="67" t="e">
        <f t="shared" si="5"/>
        <v>#REF!</v>
      </c>
      <c r="AR43" s="67" t="e">
        <f t="shared" si="5"/>
        <v>#REF!</v>
      </c>
      <c r="AS43" s="67" t="e">
        <f t="shared" si="5"/>
        <v>#REF!</v>
      </c>
      <c r="AT43" s="67" t="e">
        <f t="shared" si="5"/>
        <v>#REF!</v>
      </c>
      <c r="AU43" s="68" t="e">
        <f>AM43*0.15</f>
        <v>#REF!</v>
      </c>
      <c r="AV43" s="64" t="s">
        <v>1</v>
      </c>
      <c r="AW43" s="69"/>
      <c r="AX43" s="70"/>
      <c r="AY43" s="70"/>
      <c r="AZ43" s="70"/>
      <c r="BA43" s="61"/>
      <c r="BB43" s="61"/>
      <c r="BC43" s="61"/>
      <c r="BD43" s="61"/>
      <c r="BE43" s="43" t="e">
        <f>AT43-AU43</f>
        <v>#REF!</v>
      </c>
    </row>
    <row r="44" spans="1:57" s="35" customFormat="1" ht="34.5" hidden="1" customHeight="1" x14ac:dyDescent="0.25">
      <c r="F44" s="37"/>
      <c r="G44" s="41"/>
      <c r="H44" s="114" t="s">
        <v>96</v>
      </c>
      <c r="I44" s="114" t="s">
        <v>96</v>
      </c>
      <c r="J44" s="36"/>
      <c r="K44" s="114" t="s">
        <v>96</v>
      </c>
      <c r="L44" s="42"/>
      <c r="M44" s="42"/>
      <c r="N44" s="42"/>
      <c r="O44" s="42"/>
      <c r="P44" s="42"/>
      <c r="Q44" s="42"/>
      <c r="R44" s="42"/>
      <c r="S44" s="42"/>
      <c r="T44" s="61"/>
      <c r="U44" s="61"/>
      <c r="V44" s="61"/>
      <c r="W44" s="61"/>
      <c r="X44" s="62"/>
      <c r="Y44" s="62"/>
      <c r="Z44" s="62"/>
      <c r="AA44" s="62"/>
      <c r="AB44" s="61"/>
      <c r="AC44" s="61"/>
      <c r="AD44" s="61"/>
      <c r="AE44" s="61"/>
      <c r="AF44" s="62"/>
      <c r="AG44" s="62"/>
      <c r="AH44" s="62"/>
      <c r="AI44" s="62"/>
      <c r="AJ44" s="38"/>
      <c r="AK44" s="63"/>
      <c r="AL44" s="63"/>
      <c r="AM44" s="66"/>
      <c r="AN44" s="66"/>
      <c r="AO44" s="66"/>
      <c r="AP44" s="66"/>
      <c r="AQ44" s="67"/>
      <c r="AR44" s="67"/>
      <c r="AS44" s="67"/>
      <c r="AT44" s="67"/>
      <c r="AU44" s="68"/>
      <c r="AV44" s="64"/>
      <c r="AW44" s="69"/>
      <c r="AX44" s="70"/>
      <c r="AY44" s="70"/>
      <c r="AZ44" s="70"/>
      <c r="BA44" s="61"/>
      <c r="BB44" s="61"/>
      <c r="BC44" s="61"/>
      <c r="BD44" s="61"/>
      <c r="BE44" s="43"/>
    </row>
    <row r="45" spans="1:57" s="35" customFormat="1" ht="34.5" hidden="1" customHeight="1" x14ac:dyDescent="0.25">
      <c r="F45" s="37"/>
      <c r="G45" s="41"/>
      <c r="H45" s="114" t="s">
        <v>96</v>
      </c>
      <c r="I45" s="114" t="s">
        <v>96</v>
      </c>
      <c r="J45" s="36"/>
      <c r="K45" s="114" t="s">
        <v>96</v>
      </c>
      <c r="L45" s="42"/>
      <c r="M45" s="42"/>
      <c r="N45" s="42"/>
      <c r="O45" s="42"/>
      <c r="P45" s="42"/>
      <c r="Q45" s="42"/>
      <c r="R45" s="42"/>
      <c r="S45" s="42"/>
      <c r="T45" s="61"/>
      <c r="U45" s="61"/>
      <c r="V45" s="61"/>
      <c r="W45" s="61"/>
      <c r="X45" s="62"/>
      <c r="Y45" s="62"/>
      <c r="Z45" s="62"/>
      <c r="AA45" s="62"/>
      <c r="AB45" s="61"/>
      <c r="AC45" s="61"/>
      <c r="AD45" s="61"/>
      <c r="AE45" s="61"/>
      <c r="AF45" s="62"/>
      <c r="AG45" s="62"/>
      <c r="AH45" s="62"/>
      <c r="AI45" s="62"/>
      <c r="AJ45" s="38"/>
      <c r="AK45" s="63"/>
      <c r="AL45" s="63"/>
      <c r="AM45" s="66"/>
      <c r="AN45" s="66"/>
      <c r="AO45" s="66"/>
      <c r="AP45" s="66"/>
      <c r="AQ45" s="67"/>
      <c r="AR45" s="67"/>
      <c r="AS45" s="67"/>
      <c r="AT45" s="67"/>
      <c r="AU45" s="68"/>
      <c r="AV45" s="64"/>
      <c r="AW45" s="69"/>
      <c r="AX45" s="70"/>
      <c r="AY45" s="70"/>
      <c r="AZ45" s="70"/>
      <c r="BA45" s="61"/>
      <c r="BB45" s="61"/>
      <c r="BC45" s="61"/>
      <c r="BD45" s="61"/>
      <c r="BE45" s="43"/>
    </row>
    <row r="46" spans="1:57" s="35" customFormat="1" ht="34.5" hidden="1" customHeight="1" x14ac:dyDescent="0.25">
      <c r="F46" s="37"/>
      <c r="G46" s="41"/>
      <c r="H46" s="114" t="s">
        <v>96</v>
      </c>
      <c r="I46" s="114" t="s">
        <v>96</v>
      </c>
      <c r="J46" s="36"/>
      <c r="K46" s="114" t="s">
        <v>96</v>
      </c>
      <c r="L46" s="42"/>
      <c r="M46" s="42"/>
      <c r="N46" s="42"/>
      <c r="O46" s="42"/>
      <c r="P46" s="42"/>
      <c r="Q46" s="42"/>
      <c r="R46" s="42"/>
      <c r="S46" s="42"/>
      <c r="T46" s="61"/>
      <c r="U46" s="61"/>
      <c r="V46" s="61"/>
      <c r="W46" s="61"/>
      <c r="X46" s="62"/>
      <c r="Y46" s="62"/>
      <c r="Z46" s="62"/>
      <c r="AA46" s="62"/>
      <c r="AB46" s="61"/>
      <c r="AC46" s="61"/>
      <c r="AD46" s="61"/>
      <c r="AE46" s="61"/>
      <c r="AF46" s="62"/>
      <c r="AG46" s="62"/>
      <c r="AH46" s="62"/>
      <c r="AI46" s="62"/>
      <c r="AJ46" s="38"/>
      <c r="AK46" s="63"/>
      <c r="AL46" s="63"/>
      <c r="AM46" s="66"/>
      <c r="AN46" s="66"/>
      <c r="AO46" s="66"/>
      <c r="AP46" s="66"/>
      <c r="AQ46" s="67"/>
      <c r="AR46" s="67"/>
      <c r="AS46" s="67"/>
      <c r="AT46" s="67"/>
      <c r="AU46" s="68"/>
      <c r="AV46" s="64"/>
      <c r="AW46" s="69"/>
      <c r="AX46" s="70"/>
      <c r="AY46" s="70"/>
      <c r="AZ46" s="70"/>
      <c r="BA46" s="61"/>
      <c r="BB46" s="61"/>
      <c r="BC46" s="61"/>
      <c r="BD46" s="61"/>
      <c r="BE46" s="43"/>
    </row>
    <row r="47" spans="1:57" s="35" customFormat="1" ht="34.5" hidden="1" customHeight="1" x14ac:dyDescent="0.25">
      <c r="F47" s="37"/>
      <c r="G47" s="41"/>
      <c r="H47" s="114" t="s">
        <v>96</v>
      </c>
      <c r="I47" s="114" t="s">
        <v>96</v>
      </c>
      <c r="J47" s="36"/>
      <c r="K47" s="114" t="s">
        <v>96</v>
      </c>
      <c r="L47" s="42"/>
      <c r="M47" s="42"/>
      <c r="N47" s="42"/>
      <c r="O47" s="42"/>
      <c r="P47" s="42"/>
      <c r="Q47" s="42"/>
      <c r="R47" s="42"/>
      <c r="S47" s="42"/>
      <c r="T47" s="61"/>
      <c r="U47" s="61"/>
      <c r="V47" s="61"/>
      <c r="W47" s="61"/>
      <c r="X47" s="62"/>
      <c r="Y47" s="62"/>
      <c r="Z47" s="62"/>
      <c r="AA47" s="62"/>
      <c r="AB47" s="61"/>
      <c r="AC47" s="61"/>
      <c r="AD47" s="61"/>
      <c r="AE47" s="61"/>
      <c r="AF47" s="62"/>
      <c r="AG47" s="62"/>
      <c r="AH47" s="62"/>
      <c r="AI47" s="62"/>
      <c r="AJ47" s="38"/>
      <c r="AK47" s="63"/>
      <c r="AL47" s="63"/>
      <c r="AM47" s="66"/>
      <c r="AN47" s="66"/>
      <c r="AO47" s="66"/>
      <c r="AP47" s="66"/>
      <c r="AQ47" s="67"/>
      <c r="AR47" s="67"/>
      <c r="AS47" s="67"/>
      <c r="AT47" s="67"/>
      <c r="AU47" s="68"/>
      <c r="AV47" s="64"/>
      <c r="AW47" s="69"/>
      <c r="AX47" s="70"/>
      <c r="AY47" s="70"/>
      <c r="AZ47" s="70"/>
      <c r="BA47" s="61"/>
      <c r="BB47" s="61"/>
      <c r="BC47" s="61"/>
      <c r="BD47" s="61"/>
      <c r="BE47" s="43"/>
    </row>
    <row r="48" spans="1:57" s="35" customFormat="1" ht="34.5" hidden="1" customHeight="1" x14ac:dyDescent="0.25">
      <c r="F48" s="37"/>
      <c r="G48" s="41"/>
      <c r="H48" s="114" t="s">
        <v>96</v>
      </c>
      <c r="I48" s="114" t="s">
        <v>96</v>
      </c>
      <c r="J48" s="36"/>
      <c r="K48" s="114" t="s">
        <v>96</v>
      </c>
      <c r="L48" s="42"/>
      <c r="M48" s="42"/>
      <c r="N48" s="42"/>
      <c r="O48" s="42"/>
      <c r="P48" s="42"/>
      <c r="Q48" s="42"/>
      <c r="R48" s="42"/>
      <c r="S48" s="42"/>
      <c r="T48" s="61"/>
      <c r="U48" s="61"/>
      <c r="V48" s="61"/>
      <c r="W48" s="61"/>
      <c r="X48" s="62"/>
      <c r="Y48" s="62"/>
      <c r="Z48" s="62"/>
      <c r="AA48" s="62"/>
      <c r="AB48" s="61"/>
      <c r="AC48" s="61"/>
      <c r="AD48" s="61"/>
      <c r="AE48" s="61"/>
      <c r="AF48" s="62"/>
      <c r="AG48" s="62"/>
      <c r="AH48" s="62"/>
      <c r="AI48" s="62"/>
      <c r="AJ48" s="38"/>
      <c r="AK48" s="63"/>
      <c r="AL48" s="63"/>
      <c r="AM48" s="66"/>
      <c r="AN48" s="66"/>
      <c r="AO48" s="66"/>
      <c r="AP48" s="66"/>
      <c r="AQ48" s="67"/>
      <c r="AR48" s="67"/>
      <c r="AS48" s="67"/>
      <c r="AT48" s="67"/>
      <c r="AU48" s="68"/>
      <c r="AV48" s="64"/>
      <c r="AW48" s="69"/>
      <c r="AX48" s="70"/>
      <c r="AY48" s="70"/>
      <c r="AZ48" s="70"/>
      <c r="BA48" s="61"/>
      <c r="BB48" s="61"/>
      <c r="BC48" s="61"/>
      <c r="BD48" s="61"/>
      <c r="BE48" s="43"/>
    </row>
    <row r="49" spans="1:57" s="35" customFormat="1" ht="34.5" hidden="1" customHeight="1" x14ac:dyDescent="0.25">
      <c r="F49" s="37"/>
      <c r="G49" s="41"/>
      <c r="H49" s="114" t="s">
        <v>96</v>
      </c>
      <c r="I49" s="114" t="s">
        <v>96</v>
      </c>
      <c r="J49" s="36"/>
      <c r="K49" s="114" t="s">
        <v>96</v>
      </c>
      <c r="L49" s="42"/>
      <c r="M49" s="42"/>
      <c r="N49" s="42"/>
      <c r="O49" s="42"/>
      <c r="P49" s="42"/>
      <c r="Q49" s="42"/>
      <c r="R49" s="42"/>
      <c r="S49" s="42"/>
      <c r="T49" s="61"/>
      <c r="U49" s="61"/>
      <c r="V49" s="61"/>
      <c r="W49" s="61"/>
      <c r="X49" s="62"/>
      <c r="Y49" s="62"/>
      <c r="Z49" s="62"/>
      <c r="AA49" s="62"/>
      <c r="AB49" s="61"/>
      <c r="AC49" s="61"/>
      <c r="AD49" s="61"/>
      <c r="AE49" s="61"/>
      <c r="AF49" s="62"/>
      <c r="AG49" s="62"/>
      <c r="AH49" s="62"/>
      <c r="AI49" s="62"/>
      <c r="AJ49" s="38"/>
      <c r="AK49" s="63"/>
      <c r="AL49" s="63"/>
      <c r="AM49" s="66"/>
      <c r="AN49" s="66"/>
      <c r="AO49" s="66"/>
      <c r="AP49" s="66"/>
      <c r="AQ49" s="67"/>
      <c r="AR49" s="67"/>
      <c r="AS49" s="67"/>
      <c r="AT49" s="67"/>
      <c r="AU49" s="68"/>
      <c r="AV49" s="64"/>
      <c r="AW49" s="69"/>
      <c r="AX49" s="70"/>
      <c r="AY49" s="70"/>
      <c r="AZ49" s="70"/>
      <c r="BA49" s="61"/>
      <c r="BB49" s="61"/>
      <c r="BC49" s="61"/>
      <c r="BD49" s="61"/>
      <c r="BE49" s="43"/>
    </row>
    <row r="50" spans="1:57" s="35" customFormat="1" ht="34.5" customHeight="1" x14ac:dyDescent="0.25">
      <c r="A50" s="35" t="str">
        <f t="shared" si="0"/>
        <v>LK80DT_D1+1</v>
      </c>
      <c r="B50" s="35" t="str">
        <f t="shared" si="1"/>
        <v>LK80DT_D1+2</v>
      </c>
      <c r="C50" s="35" t="str">
        <f t="shared" si="2"/>
        <v>LK80DT_D1+3</v>
      </c>
      <c r="D50" s="35" t="str">
        <f t="shared" si="3"/>
        <v>LK80DT_D1+4</v>
      </c>
      <c r="E50" s="35" t="s">
        <v>1</v>
      </c>
      <c r="F50" s="37"/>
      <c r="G50" s="41" t="s">
        <v>46</v>
      </c>
      <c r="H50" s="114" t="s">
        <v>14</v>
      </c>
      <c r="I50" s="114" t="s">
        <v>34</v>
      </c>
      <c r="J50" s="36" t="s">
        <v>14</v>
      </c>
      <c r="K50" s="114" t="s">
        <v>47</v>
      </c>
      <c r="L50" s="42">
        <v>4500</v>
      </c>
      <c r="M50" s="42">
        <v>1300</v>
      </c>
      <c r="N50" s="42">
        <v>900</v>
      </c>
      <c r="O50" s="42">
        <v>700</v>
      </c>
      <c r="P50" s="42">
        <f>VLOOKUP(G50&amp;"Vị trí 1",'[1]14_ODT'!$D$11:$L$3938,9,0)</f>
        <v>4500</v>
      </c>
      <c r="Q50" s="42">
        <f>VLOOKUP(G50&amp;"Vị trí 2",'[1]14_ODT'!$D$11:$L$3938,9,0)</f>
        <v>1300</v>
      </c>
      <c r="R50" s="42">
        <f>VLOOKUP(G50&amp;"Vị trí 3",'[1]14_ODT'!$D$11:$L$3938,9,0)</f>
        <v>900</v>
      </c>
      <c r="S50" s="42">
        <f>VLOOKUP(G50&amp;"Vị trí 4",'[1]14_ODT'!$D$11:$L$3938,9,0)</f>
        <v>700</v>
      </c>
      <c r="T50" s="61"/>
      <c r="U50" s="61"/>
      <c r="V50" s="61"/>
      <c r="W50" s="61"/>
      <c r="X50" s="62"/>
      <c r="Y50" s="62"/>
      <c r="Z50" s="62"/>
      <c r="AA50" s="62"/>
      <c r="AB50" s="61"/>
      <c r="AC50" s="61"/>
      <c r="AD50" s="61"/>
      <c r="AE50" s="61"/>
      <c r="AF50" s="62"/>
      <c r="AG50" s="62"/>
      <c r="AH50" s="62"/>
      <c r="AI50" s="62"/>
      <c r="AJ50" s="38">
        <v>12.94</v>
      </c>
      <c r="AK50" s="63"/>
      <c r="AL50" s="63" t="e">
        <f>ROUNDDOWN(AJ50*#REF!/#REF!,1)</f>
        <v>#REF!</v>
      </c>
      <c r="AM50" s="66" t="e">
        <f t="shared" si="4"/>
        <v>#REF!</v>
      </c>
      <c r="AN50" s="66" t="e">
        <f t="shared" si="4"/>
        <v>#REF!</v>
      </c>
      <c r="AO50" s="66" t="e">
        <f t="shared" si="4"/>
        <v>#REF!</v>
      </c>
      <c r="AP50" s="66" t="e">
        <f t="shared" si="4"/>
        <v>#REF!</v>
      </c>
      <c r="AQ50" s="67" t="e">
        <f t="shared" si="5"/>
        <v>#REF!</v>
      </c>
      <c r="AR50" s="67" t="e">
        <f t="shared" si="5"/>
        <v>#REF!</v>
      </c>
      <c r="AS50" s="67" t="e">
        <f t="shared" si="5"/>
        <v>#REF!</v>
      </c>
      <c r="AT50" s="67" t="e">
        <f t="shared" si="5"/>
        <v>#REF!</v>
      </c>
      <c r="AU50" s="68" t="e">
        <f>AM50*0.15</f>
        <v>#REF!</v>
      </c>
      <c r="AV50" s="64" t="s">
        <v>1</v>
      </c>
      <c r="AW50" s="69">
        <v>770</v>
      </c>
      <c r="AX50" s="70">
        <v>390</v>
      </c>
      <c r="AY50" s="70">
        <v>350</v>
      </c>
      <c r="AZ50" s="70">
        <v>280</v>
      </c>
      <c r="BA50" s="61">
        <v>660</v>
      </c>
      <c r="BB50" s="61">
        <v>330</v>
      </c>
      <c r="BC50" s="61">
        <v>300</v>
      </c>
      <c r="BD50" s="61">
        <v>240</v>
      </c>
      <c r="BE50" s="43" t="e">
        <f>AT50-AU50</f>
        <v>#REF!</v>
      </c>
    </row>
    <row r="51" spans="1:57" s="35" customFormat="1" ht="34.5" hidden="1" customHeight="1" x14ac:dyDescent="0.25">
      <c r="F51" s="37"/>
      <c r="G51" s="41"/>
      <c r="H51" s="114" t="s">
        <v>96</v>
      </c>
      <c r="I51" s="114" t="s">
        <v>96</v>
      </c>
      <c r="J51" s="36"/>
      <c r="K51" s="114" t="s">
        <v>96</v>
      </c>
      <c r="L51" s="42"/>
      <c r="M51" s="42"/>
      <c r="N51" s="42"/>
      <c r="O51" s="42"/>
      <c r="P51" s="42"/>
      <c r="Q51" s="42"/>
      <c r="R51" s="42"/>
      <c r="S51" s="42"/>
      <c r="T51" s="61"/>
      <c r="U51" s="61"/>
      <c r="V51" s="61"/>
      <c r="W51" s="61"/>
      <c r="X51" s="62"/>
      <c r="Y51" s="62"/>
      <c r="Z51" s="62"/>
      <c r="AA51" s="62"/>
      <c r="AB51" s="61"/>
      <c r="AC51" s="61"/>
      <c r="AD51" s="61"/>
      <c r="AE51" s="61"/>
      <c r="AF51" s="62"/>
      <c r="AG51" s="62"/>
      <c r="AH51" s="62"/>
      <c r="AI51" s="62"/>
      <c r="AJ51" s="38"/>
      <c r="AK51" s="63"/>
      <c r="AL51" s="63"/>
      <c r="AM51" s="66"/>
      <c r="AN51" s="66"/>
      <c r="AO51" s="66"/>
      <c r="AP51" s="66"/>
      <c r="AQ51" s="67"/>
      <c r="AR51" s="67"/>
      <c r="AS51" s="67"/>
      <c r="AT51" s="67"/>
      <c r="AU51" s="68"/>
      <c r="AV51" s="64"/>
      <c r="AW51" s="69"/>
      <c r="AX51" s="70"/>
      <c r="AY51" s="70"/>
      <c r="AZ51" s="70"/>
      <c r="BA51" s="61"/>
      <c r="BB51" s="61"/>
      <c r="BC51" s="61"/>
      <c r="BD51" s="61"/>
      <c r="BE51" s="43"/>
    </row>
    <row r="52" spans="1:57" s="35" customFormat="1" ht="34.5" hidden="1" customHeight="1" x14ac:dyDescent="0.25">
      <c r="F52" s="37"/>
      <c r="G52" s="41"/>
      <c r="H52" s="114" t="s">
        <v>96</v>
      </c>
      <c r="I52" s="114" t="s">
        <v>96</v>
      </c>
      <c r="J52" s="36"/>
      <c r="K52" s="114" t="s">
        <v>96</v>
      </c>
      <c r="L52" s="42"/>
      <c r="M52" s="42"/>
      <c r="N52" s="42"/>
      <c r="O52" s="42"/>
      <c r="P52" s="42"/>
      <c r="Q52" s="42"/>
      <c r="R52" s="42"/>
      <c r="S52" s="42"/>
      <c r="T52" s="61"/>
      <c r="U52" s="61"/>
      <c r="V52" s="61"/>
      <c r="W52" s="61"/>
      <c r="X52" s="62"/>
      <c r="Y52" s="62"/>
      <c r="Z52" s="62"/>
      <c r="AA52" s="62"/>
      <c r="AB52" s="61"/>
      <c r="AC52" s="61"/>
      <c r="AD52" s="61"/>
      <c r="AE52" s="61"/>
      <c r="AF52" s="62"/>
      <c r="AG52" s="62"/>
      <c r="AH52" s="62"/>
      <c r="AI52" s="62"/>
      <c r="AJ52" s="38"/>
      <c r="AK52" s="63"/>
      <c r="AL52" s="63"/>
      <c r="AM52" s="66"/>
      <c r="AN52" s="66"/>
      <c r="AO52" s="66"/>
      <c r="AP52" s="66"/>
      <c r="AQ52" s="67"/>
      <c r="AR52" s="67"/>
      <c r="AS52" s="67"/>
      <c r="AT52" s="67"/>
      <c r="AU52" s="68"/>
      <c r="AV52" s="64"/>
      <c r="AW52" s="69"/>
      <c r="AX52" s="70"/>
      <c r="AY52" s="70"/>
      <c r="AZ52" s="70"/>
      <c r="BA52" s="61"/>
      <c r="BB52" s="61"/>
      <c r="BC52" s="61"/>
      <c r="BD52" s="61"/>
      <c r="BE52" s="43"/>
    </row>
    <row r="53" spans="1:57" s="35" customFormat="1" ht="34.5" hidden="1" customHeight="1" x14ac:dyDescent="0.25">
      <c r="F53" s="37"/>
      <c r="G53" s="41"/>
      <c r="H53" s="114" t="s">
        <v>96</v>
      </c>
      <c r="I53" s="114" t="s">
        <v>96</v>
      </c>
      <c r="J53" s="36"/>
      <c r="K53" s="114" t="s">
        <v>96</v>
      </c>
      <c r="L53" s="42"/>
      <c r="M53" s="42"/>
      <c r="N53" s="42"/>
      <c r="O53" s="42"/>
      <c r="P53" s="42"/>
      <c r="Q53" s="42"/>
      <c r="R53" s="42"/>
      <c r="S53" s="42"/>
      <c r="T53" s="61"/>
      <c r="U53" s="61"/>
      <c r="V53" s="61"/>
      <c r="W53" s="61"/>
      <c r="X53" s="62"/>
      <c r="Y53" s="62"/>
      <c r="Z53" s="62"/>
      <c r="AA53" s="62"/>
      <c r="AB53" s="61"/>
      <c r="AC53" s="61"/>
      <c r="AD53" s="61"/>
      <c r="AE53" s="61"/>
      <c r="AF53" s="62"/>
      <c r="AG53" s="62"/>
      <c r="AH53" s="62"/>
      <c r="AI53" s="62"/>
      <c r="AJ53" s="38"/>
      <c r="AK53" s="63"/>
      <c r="AL53" s="63"/>
      <c r="AM53" s="66"/>
      <c r="AN53" s="66"/>
      <c r="AO53" s="66"/>
      <c r="AP53" s="66"/>
      <c r="AQ53" s="67"/>
      <c r="AR53" s="67"/>
      <c r="AS53" s="67"/>
      <c r="AT53" s="67"/>
      <c r="AU53" s="68"/>
      <c r="AV53" s="64"/>
      <c r="AW53" s="69"/>
      <c r="AX53" s="70"/>
      <c r="AY53" s="70"/>
      <c r="AZ53" s="70"/>
      <c r="BA53" s="61"/>
      <c r="BB53" s="61"/>
      <c r="BC53" s="61"/>
      <c r="BD53" s="61"/>
      <c r="BE53" s="43"/>
    </row>
    <row r="54" spans="1:57" s="35" customFormat="1" ht="34.5" hidden="1" customHeight="1" x14ac:dyDescent="0.25">
      <c r="F54" s="37"/>
      <c r="G54" s="41"/>
      <c r="H54" s="114" t="s">
        <v>96</v>
      </c>
      <c r="I54" s="114" t="s">
        <v>96</v>
      </c>
      <c r="J54" s="36"/>
      <c r="K54" s="114" t="s">
        <v>96</v>
      </c>
      <c r="L54" s="42"/>
      <c r="M54" s="42"/>
      <c r="N54" s="42"/>
      <c r="O54" s="42"/>
      <c r="P54" s="42"/>
      <c r="Q54" s="42"/>
      <c r="R54" s="42"/>
      <c r="S54" s="42"/>
      <c r="T54" s="61"/>
      <c r="U54" s="61"/>
      <c r="V54" s="61"/>
      <c r="W54" s="61"/>
      <c r="X54" s="62"/>
      <c r="Y54" s="62"/>
      <c r="Z54" s="62"/>
      <c r="AA54" s="62"/>
      <c r="AB54" s="61"/>
      <c r="AC54" s="61"/>
      <c r="AD54" s="61"/>
      <c r="AE54" s="61"/>
      <c r="AF54" s="62"/>
      <c r="AG54" s="62"/>
      <c r="AH54" s="62"/>
      <c r="AI54" s="62"/>
      <c r="AJ54" s="38"/>
      <c r="AK54" s="63"/>
      <c r="AL54" s="63"/>
      <c r="AM54" s="66"/>
      <c r="AN54" s="66"/>
      <c r="AO54" s="66"/>
      <c r="AP54" s="66"/>
      <c r="AQ54" s="67"/>
      <c r="AR54" s="67"/>
      <c r="AS54" s="67"/>
      <c r="AT54" s="67"/>
      <c r="AU54" s="68"/>
      <c r="AV54" s="64"/>
      <c r="AW54" s="69"/>
      <c r="AX54" s="70"/>
      <c r="AY54" s="70"/>
      <c r="AZ54" s="70"/>
      <c r="BA54" s="61"/>
      <c r="BB54" s="61"/>
      <c r="BC54" s="61"/>
      <c r="BD54" s="61"/>
      <c r="BE54" s="43"/>
    </row>
    <row r="55" spans="1:57" s="35" customFormat="1" ht="34.5" hidden="1" customHeight="1" x14ac:dyDescent="0.25">
      <c r="F55" s="37"/>
      <c r="G55" s="41"/>
      <c r="H55" s="114" t="s">
        <v>96</v>
      </c>
      <c r="I55" s="114" t="s">
        <v>96</v>
      </c>
      <c r="J55" s="36"/>
      <c r="K55" s="114" t="s">
        <v>96</v>
      </c>
      <c r="L55" s="42"/>
      <c r="M55" s="42"/>
      <c r="N55" s="42"/>
      <c r="O55" s="42"/>
      <c r="P55" s="42"/>
      <c r="Q55" s="42"/>
      <c r="R55" s="42"/>
      <c r="S55" s="42"/>
      <c r="T55" s="61"/>
      <c r="U55" s="61"/>
      <c r="V55" s="61"/>
      <c r="W55" s="61"/>
      <c r="X55" s="62"/>
      <c r="Y55" s="62"/>
      <c r="Z55" s="62"/>
      <c r="AA55" s="62"/>
      <c r="AB55" s="61"/>
      <c r="AC55" s="61"/>
      <c r="AD55" s="61"/>
      <c r="AE55" s="61"/>
      <c r="AF55" s="62"/>
      <c r="AG55" s="62"/>
      <c r="AH55" s="62"/>
      <c r="AI55" s="62"/>
      <c r="AJ55" s="38"/>
      <c r="AK55" s="63"/>
      <c r="AL55" s="63"/>
      <c r="AM55" s="66"/>
      <c r="AN55" s="66"/>
      <c r="AO55" s="66"/>
      <c r="AP55" s="66"/>
      <c r="AQ55" s="67"/>
      <c r="AR55" s="67"/>
      <c r="AS55" s="67"/>
      <c r="AT55" s="67"/>
      <c r="AU55" s="68"/>
      <c r="AV55" s="64"/>
      <c r="AW55" s="69"/>
      <c r="AX55" s="70"/>
      <c r="AY55" s="70"/>
      <c r="AZ55" s="70"/>
      <c r="BA55" s="61"/>
      <c r="BB55" s="61"/>
      <c r="BC55" s="61"/>
      <c r="BD55" s="61"/>
      <c r="BE55" s="43"/>
    </row>
    <row r="56" spans="1:57" s="35" customFormat="1" ht="34.5" hidden="1" customHeight="1" x14ac:dyDescent="0.25">
      <c r="F56" s="37"/>
      <c r="G56" s="41"/>
      <c r="H56" s="114" t="s">
        <v>96</v>
      </c>
      <c r="I56" s="114" t="s">
        <v>96</v>
      </c>
      <c r="J56" s="36"/>
      <c r="K56" s="114" t="s">
        <v>96</v>
      </c>
      <c r="L56" s="42"/>
      <c r="M56" s="42"/>
      <c r="N56" s="42"/>
      <c r="O56" s="42"/>
      <c r="P56" s="42"/>
      <c r="Q56" s="42"/>
      <c r="R56" s="42"/>
      <c r="S56" s="42"/>
      <c r="T56" s="61"/>
      <c r="U56" s="61"/>
      <c r="V56" s="61"/>
      <c r="W56" s="61"/>
      <c r="X56" s="62"/>
      <c r="Y56" s="62"/>
      <c r="Z56" s="62"/>
      <c r="AA56" s="62"/>
      <c r="AB56" s="61"/>
      <c r="AC56" s="61"/>
      <c r="AD56" s="61"/>
      <c r="AE56" s="61"/>
      <c r="AF56" s="62"/>
      <c r="AG56" s="62"/>
      <c r="AH56" s="62"/>
      <c r="AI56" s="62"/>
      <c r="AJ56" s="38"/>
      <c r="AK56" s="63"/>
      <c r="AL56" s="63"/>
      <c r="AM56" s="66"/>
      <c r="AN56" s="66"/>
      <c r="AO56" s="66"/>
      <c r="AP56" s="66"/>
      <c r="AQ56" s="67"/>
      <c r="AR56" s="67"/>
      <c r="AS56" s="67"/>
      <c r="AT56" s="67"/>
      <c r="AU56" s="68"/>
      <c r="AV56" s="64"/>
      <c r="AW56" s="69"/>
      <c r="AX56" s="70"/>
      <c r="AY56" s="70"/>
      <c r="AZ56" s="70"/>
      <c r="BA56" s="61"/>
      <c r="BB56" s="61"/>
      <c r="BC56" s="61"/>
      <c r="BD56" s="61"/>
      <c r="BE56" s="43"/>
    </row>
    <row r="57" spans="1:57" s="35" customFormat="1" ht="34.5" customHeight="1" x14ac:dyDescent="0.25">
      <c r="A57" s="35" t="str">
        <f t="shared" si="0"/>
        <v>LK80DT_D2+1</v>
      </c>
      <c r="B57" s="35" t="str">
        <f t="shared" si="1"/>
        <v>LK80DT_D2+2</v>
      </c>
      <c r="C57" s="35" t="str">
        <f t="shared" si="2"/>
        <v>LK80DT_D2+3</v>
      </c>
      <c r="D57" s="35" t="str">
        <f t="shared" si="3"/>
        <v>LK80DT_D2+4</v>
      </c>
      <c r="E57" s="35" t="s">
        <v>1</v>
      </c>
      <c r="F57" s="37"/>
      <c r="G57" s="41" t="s">
        <v>48</v>
      </c>
      <c r="H57" s="114" t="s">
        <v>14</v>
      </c>
      <c r="I57" s="114" t="s">
        <v>104</v>
      </c>
      <c r="J57" s="36" t="s">
        <v>14</v>
      </c>
      <c r="K57" s="114" t="s">
        <v>49</v>
      </c>
      <c r="L57" s="42">
        <v>3500</v>
      </c>
      <c r="M57" s="42">
        <v>1000</v>
      </c>
      <c r="N57" s="42">
        <v>700</v>
      </c>
      <c r="O57" s="42">
        <v>600</v>
      </c>
      <c r="P57" s="42">
        <f>VLOOKUP(G57&amp;"Vị trí 1",'[1]14_ODT'!$D$11:$L$3938,9,0)</f>
        <v>3500</v>
      </c>
      <c r="Q57" s="42">
        <f>VLOOKUP(G57&amp;"Vị trí 2",'[1]14_ODT'!$D$11:$L$3938,9,0)</f>
        <v>1000</v>
      </c>
      <c r="R57" s="42">
        <f>VLOOKUP(G57&amp;"Vị trí 3",'[1]14_ODT'!$D$11:$L$3938,9,0)</f>
        <v>700</v>
      </c>
      <c r="S57" s="42">
        <f>VLOOKUP(G57&amp;"Vị trí 4",'[1]14_ODT'!$D$11:$L$3938,9,0)</f>
        <v>600</v>
      </c>
      <c r="T57" s="61"/>
      <c r="U57" s="61"/>
      <c r="V57" s="61"/>
      <c r="W57" s="61"/>
      <c r="X57" s="62"/>
      <c r="Y57" s="62"/>
      <c r="Z57" s="62"/>
      <c r="AA57" s="62"/>
      <c r="AB57" s="61"/>
      <c r="AC57" s="61"/>
      <c r="AD57" s="61"/>
      <c r="AE57" s="61"/>
      <c r="AF57" s="62"/>
      <c r="AG57" s="62"/>
      <c r="AH57" s="62"/>
      <c r="AI57" s="62"/>
      <c r="AJ57" s="38">
        <v>12.94</v>
      </c>
      <c r="AK57" s="63"/>
      <c r="AL57" s="63" t="e">
        <f>ROUNDDOWN(AJ57*#REF!/#REF!,1)</f>
        <v>#REF!</v>
      </c>
      <c r="AM57" s="66" t="e">
        <f t="shared" si="4"/>
        <v>#REF!</v>
      </c>
      <c r="AN57" s="66" t="e">
        <f t="shared" si="4"/>
        <v>#REF!</v>
      </c>
      <c r="AO57" s="66" t="e">
        <f t="shared" si="4"/>
        <v>#REF!</v>
      </c>
      <c r="AP57" s="66" t="e">
        <f t="shared" si="4"/>
        <v>#REF!</v>
      </c>
      <c r="AQ57" s="67" t="e">
        <f t="shared" si="5"/>
        <v>#REF!</v>
      </c>
      <c r="AR57" s="67" t="e">
        <f t="shared" si="5"/>
        <v>#REF!</v>
      </c>
      <c r="AS57" s="67" t="e">
        <f t="shared" si="5"/>
        <v>#REF!</v>
      </c>
      <c r="AT57" s="67" t="e">
        <f t="shared" si="5"/>
        <v>#REF!</v>
      </c>
      <c r="AU57" s="68" t="e">
        <f>AM57*0.15</f>
        <v>#REF!</v>
      </c>
      <c r="AV57" s="64" t="s">
        <v>1</v>
      </c>
      <c r="AW57" s="69"/>
      <c r="AX57" s="70"/>
      <c r="AY57" s="70"/>
      <c r="AZ57" s="70"/>
      <c r="BA57" s="61"/>
      <c r="BB57" s="61"/>
      <c r="BC57" s="61"/>
      <c r="BD57" s="61"/>
      <c r="BE57" s="43" t="e">
        <f>AT57-AU57</f>
        <v>#REF!</v>
      </c>
    </row>
    <row r="58" spans="1:57" s="35" customFormat="1" ht="34.5" hidden="1" customHeight="1" x14ac:dyDescent="0.25">
      <c r="F58" s="37"/>
      <c r="G58" s="41"/>
      <c r="H58" s="114" t="s">
        <v>96</v>
      </c>
      <c r="I58" s="114" t="s">
        <v>96</v>
      </c>
      <c r="J58" s="36"/>
      <c r="K58" s="114" t="s">
        <v>96</v>
      </c>
      <c r="L58" s="42"/>
      <c r="M58" s="42"/>
      <c r="N58" s="42"/>
      <c r="O58" s="42"/>
      <c r="P58" s="42"/>
      <c r="Q58" s="42"/>
      <c r="R58" s="42"/>
      <c r="S58" s="42"/>
      <c r="T58" s="61"/>
      <c r="U58" s="61"/>
      <c r="V58" s="61"/>
      <c r="W58" s="61"/>
      <c r="X58" s="62"/>
      <c r="Y58" s="62"/>
      <c r="Z58" s="62"/>
      <c r="AA58" s="62"/>
      <c r="AB58" s="61"/>
      <c r="AC58" s="61"/>
      <c r="AD58" s="61"/>
      <c r="AE58" s="61"/>
      <c r="AF58" s="62"/>
      <c r="AG58" s="62"/>
      <c r="AH58" s="62"/>
      <c r="AI58" s="62"/>
      <c r="AJ58" s="38"/>
      <c r="AK58" s="63"/>
      <c r="AL58" s="63"/>
      <c r="AM58" s="66"/>
      <c r="AN58" s="66"/>
      <c r="AO58" s="66"/>
      <c r="AP58" s="66"/>
      <c r="AQ58" s="67"/>
      <c r="AR58" s="67"/>
      <c r="AS58" s="67"/>
      <c r="AT58" s="67"/>
      <c r="AU58" s="68"/>
      <c r="AV58" s="64"/>
      <c r="AW58" s="69"/>
      <c r="AX58" s="70"/>
      <c r="AY58" s="70"/>
      <c r="AZ58" s="70"/>
      <c r="BA58" s="61"/>
      <c r="BB58" s="61"/>
      <c r="BC58" s="61"/>
      <c r="BD58" s="61"/>
      <c r="BE58" s="43"/>
    </row>
    <row r="59" spans="1:57" s="35" customFormat="1" ht="34.5" hidden="1" customHeight="1" x14ac:dyDescent="0.25">
      <c r="F59" s="37"/>
      <c r="G59" s="41"/>
      <c r="H59" s="114" t="s">
        <v>96</v>
      </c>
      <c r="I59" s="114" t="s">
        <v>96</v>
      </c>
      <c r="J59" s="36"/>
      <c r="K59" s="114" t="s">
        <v>96</v>
      </c>
      <c r="L59" s="42"/>
      <c r="M59" s="42"/>
      <c r="N59" s="42"/>
      <c r="O59" s="42"/>
      <c r="P59" s="42"/>
      <c r="Q59" s="42"/>
      <c r="R59" s="42"/>
      <c r="S59" s="42"/>
      <c r="T59" s="61"/>
      <c r="U59" s="61"/>
      <c r="V59" s="61"/>
      <c r="W59" s="61"/>
      <c r="X59" s="62"/>
      <c r="Y59" s="62"/>
      <c r="Z59" s="62"/>
      <c r="AA59" s="62"/>
      <c r="AB59" s="61"/>
      <c r="AC59" s="61"/>
      <c r="AD59" s="61"/>
      <c r="AE59" s="61"/>
      <c r="AF59" s="62"/>
      <c r="AG59" s="62"/>
      <c r="AH59" s="62"/>
      <c r="AI59" s="62"/>
      <c r="AJ59" s="38"/>
      <c r="AK59" s="63"/>
      <c r="AL59" s="63"/>
      <c r="AM59" s="66"/>
      <c r="AN59" s="66"/>
      <c r="AO59" s="66"/>
      <c r="AP59" s="66"/>
      <c r="AQ59" s="67"/>
      <c r="AR59" s="67"/>
      <c r="AS59" s="67"/>
      <c r="AT59" s="67"/>
      <c r="AU59" s="68"/>
      <c r="AV59" s="64"/>
      <c r="AW59" s="69"/>
      <c r="AX59" s="70"/>
      <c r="AY59" s="70"/>
      <c r="AZ59" s="70"/>
      <c r="BA59" s="61"/>
      <c r="BB59" s="61"/>
      <c r="BC59" s="61"/>
      <c r="BD59" s="61"/>
      <c r="BE59" s="43"/>
    </row>
    <row r="60" spans="1:57" s="35" customFormat="1" ht="34.5" hidden="1" customHeight="1" x14ac:dyDescent="0.25">
      <c r="F60" s="37"/>
      <c r="G60" s="41"/>
      <c r="H60" s="114" t="s">
        <v>96</v>
      </c>
      <c r="I60" s="114" t="s">
        <v>96</v>
      </c>
      <c r="J60" s="36"/>
      <c r="K60" s="114" t="s">
        <v>96</v>
      </c>
      <c r="L60" s="42"/>
      <c r="M60" s="42"/>
      <c r="N60" s="42"/>
      <c r="O60" s="42"/>
      <c r="P60" s="42"/>
      <c r="Q60" s="42"/>
      <c r="R60" s="42"/>
      <c r="S60" s="42"/>
      <c r="T60" s="61"/>
      <c r="U60" s="61"/>
      <c r="V60" s="61"/>
      <c r="W60" s="61"/>
      <c r="X60" s="62"/>
      <c r="Y60" s="62"/>
      <c r="Z60" s="62"/>
      <c r="AA60" s="62"/>
      <c r="AB60" s="61"/>
      <c r="AC60" s="61"/>
      <c r="AD60" s="61"/>
      <c r="AE60" s="61"/>
      <c r="AF60" s="62"/>
      <c r="AG60" s="62"/>
      <c r="AH60" s="62"/>
      <c r="AI60" s="62"/>
      <c r="AJ60" s="38"/>
      <c r="AK60" s="63"/>
      <c r="AL60" s="63"/>
      <c r="AM60" s="66"/>
      <c r="AN60" s="66"/>
      <c r="AO60" s="66"/>
      <c r="AP60" s="66"/>
      <c r="AQ60" s="67"/>
      <c r="AR60" s="67"/>
      <c r="AS60" s="67"/>
      <c r="AT60" s="67"/>
      <c r="AU60" s="68"/>
      <c r="AV60" s="64"/>
      <c r="AW60" s="69"/>
      <c r="AX60" s="70"/>
      <c r="AY60" s="70"/>
      <c r="AZ60" s="70"/>
      <c r="BA60" s="61"/>
      <c r="BB60" s="61"/>
      <c r="BC60" s="61"/>
      <c r="BD60" s="61"/>
      <c r="BE60" s="43"/>
    </row>
    <row r="61" spans="1:57" s="35" customFormat="1" ht="34.5" hidden="1" customHeight="1" x14ac:dyDescent="0.25">
      <c r="F61" s="37"/>
      <c r="G61" s="41"/>
      <c r="H61" s="114" t="s">
        <v>96</v>
      </c>
      <c r="I61" s="114" t="s">
        <v>96</v>
      </c>
      <c r="J61" s="36"/>
      <c r="K61" s="114" t="s">
        <v>96</v>
      </c>
      <c r="L61" s="42"/>
      <c r="M61" s="42"/>
      <c r="N61" s="42"/>
      <c r="O61" s="42"/>
      <c r="P61" s="42"/>
      <c r="Q61" s="42"/>
      <c r="R61" s="42"/>
      <c r="S61" s="42"/>
      <c r="T61" s="61"/>
      <c r="U61" s="61"/>
      <c r="V61" s="61"/>
      <c r="W61" s="61"/>
      <c r="X61" s="62"/>
      <c r="Y61" s="62"/>
      <c r="Z61" s="62"/>
      <c r="AA61" s="62"/>
      <c r="AB61" s="61"/>
      <c r="AC61" s="61"/>
      <c r="AD61" s="61"/>
      <c r="AE61" s="61"/>
      <c r="AF61" s="62"/>
      <c r="AG61" s="62"/>
      <c r="AH61" s="62"/>
      <c r="AI61" s="62"/>
      <c r="AJ61" s="38"/>
      <c r="AK61" s="63"/>
      <c r="AL61" s="63"/>
      <c r="AM61" s="66"/>
      <c r="AN61" s="66"/>
      <c r="AO61" s="66"/>
      <c r="AP61" s="66"/>
      <c r="AQ61" s="67"/>
      <c r="AR61" s="67"/>
      <c r="AS61" s="67"/>
      <c r="AT61" s="67"/>
      <c r="AU61" s="68"/>
      <c r="AV61" s="64"/>
      <c r="AW61" s="69"/>
      <c r="AX61" s="70"/>
      <c r="AY61" s="70"/>
      <c r="AZ61" s="70"/>
      <c r="BA61" s="61"/>
      <c r="BB61" s="61"/>
      <c r="BC61" s="61"/>
      <c r="BD61" s="61"/>
      <c r="BE61" s="43"/>
    </row>
    <row r="62" spans="1:57" s="35" customFormat="1" ht="34.5" hidden="1" customHeight="1" x14ac:dyDescent="0.25">
      <c r="F62" s="37"/>
      <c r="G62" s="41"/>
      <c r="H62" s="114" t="s">
        <v>96</v>
      </c>
      <c r="I62" s="114" t="s">
        <v>96</v>
      </c>
      <c r="J62" s="36"/>
      <c r="K62" s="114" t="s">
        <v>96</v>
      </c>
      <c r="L62" s="42"/>
      <c r="M62" s="42"/>
      <c r="N62" s="42"/>
      <c r="O62" s="42"/>
      <c r="P62" s="42"/>
      <c r="Q62" s="42"/>
      <c r="R62" s="42"/>
      <c r="S62" s="42"/>
      <c r="T62" s="61"/>
      <c r="U62" s="61"/>
      <c r="V62" s="61"/>
      <c r="W62" s="61"/>
      <c r="X62" s="62"/>
      <c r="Y62" s="62"/>
      <c r="Z62" s="62"/>
      <c r="AA62" s="62"/>
      <c r="AB62" s="61"/>
      <c r="AC62" s="61"/>
      <c r="AD62" s="61"/>
      <c r="AE62" s="61"/>
      <c r="AF62" s="62"/>
      <c r="AG62" s="62"/>
      <c r="AH62" s="62"/>
      <c r="AI62" s="62"/>
      <c r="AJ62" s="38"/>
      <c r="AK62" s="63"/>
      <c r="AL62" s="63"/>
      <c r="AM62" s="66"/>
      <c r="AN62" s="66"/>
      <c r="AO62" s="66"/>
      <c r="AP62" s="66"/>
      <c r="AQ62" s="67"/>
      <c r="AR62" s="67"/>
      <c r="AS62" s="67"/>
      <c r="AT62" s="67"/>
      <c r="AU62" s="68"/>
      <c r="AV62" s="64"/>
      <c r="AW62" s="69"/>
      <c r="AX62" s="70"/>
      <c r="AY62" s="70"/>
      <c r="AZ62" s="70"/>
      <c r="BA62" s="61"/>
      <c r="BB62" s="61"/>
      <c r="BC62" s="61"/>
      <c r="BD62" s="61"/>
      <c r="BE62" s="43"/>
    </row>
    <row r="63" spans="1:57" s="35" customFormat="1" ht="34.5" hidden="1" customHeight="1" x14ac:dyDescent="0.25">
      <c r="F63" s="37"/>
      <c r="G63" s="41"/>
      <c r="H63" s="114" t="s">
        <v>96</v>
      </c>
      <c r="I63" s="114" t="s">
        <v>96</v>
      </c>
      <c r="J63" s="36"/>
      <c r="K63" s="114" t="s">
        <v>96</v>
      </c>
      <c r="L63" s="42"/>
      <c r="M63" s="42"/>
      <c r="N63" s="42"/>
      <c r="O63" s="42"/>
      <c r="P63" s="42"/>
      <c r="Q63" s="42"/>
      <c r="R63" s="42"/>
      <c r="S63" s="42"/>
      <c r="T63" s="61"/>
      <c r="U63" s="61"/>
      <c r="V63" s="61"/>
      <c r="W63" s="61"/>
      <c r="X63" s="62"/>
      <c r="Y63" s="62"/>
      <c r="Z63" s="62"/>
      <c r="AA63" s="62"/>
      <c r="AB63" s="61"/>
      <c r="AC63" s="61"/>
      <c r="AD63" s="61"/>
      <c r="AE63" s="61"/>
      <c r="AF63" s="62"/>
      <c r="AG63" s="62"/>
      <c r="AH63" s="62"/>
      <c r="AI63" s="62"/>
      <c r="AJ63" s="38"/>
      <c r="AK63" s="63"/>
      <c r="AL63" s="63"/>
      <c r="AM63" s="66"/>
      <c r="AN63" s="66"/>
      <c r="AO63" s="66"/>
      <c r="AP63" s="66"/>
      <c r="AQ63" s="67"/>
      <c r="AR63" s="67"/>
      <c r="AS63" s="67"/>
      <c r="AT63" s="67"/>
      <c r="AU63" s="68"/>
      <c r="AV63" s="64"/>
      <c r="AW63" s="69"/>
      <c r="AX63" s="70"/>
      <c r="AY63" s="70"/>
      <c r="AZ63" s="70"/>
      <c r="BA63" s="61"/>
      <c r="BB63" s="61"/>
      <c r="BC63" s="61"/>
      <c r="BD63" s="61"/>
      <c r="BE63" s="43"/>
    </row>
    <row r="64" spans="1:57" s="35" customFormat="1" ht="34.5" customHeight="1" x14ac:dyDescent="0.25">
      <c r="A64" s="35" t="str">
        <f t="shared" ref="A64:A169" si="8">G64&amp;"+1"</f>
        <v>LK2NT2_D1+1</v>
      </c>
      <c r="B64" s="35" t="str">
        <f t="shared" ref="B64:B169" si="9">G64&amp;"+2"</f>
        <v>LK2NT2_D1+2</v>
      </c>
      <c r="C64" s="35" t="str">
        <f t="shared" ref="C64:C169" si="10">G64&amp;"+3"</f>
        <v>LK2NT2_D1+3</v>
      </c>
      <c r="D64" s="35" t="str">
        <f t="shared" ref="D64:D169" si="11">G64&amp;"+4"</f>
        <v>LK2NT2_D1+4</v>
      </c>
      <c r="E64" s="35" t="s">
        <v>1</v>
      </c>
      <c r="F64" s="37"/>
      <c r="G64" s="41" t="s">
        <v>16</v>
      </c>
      <c r="H64" s="114" t="s">
        <v>14</v>
      </c>
      <c r="I64" s="114" t="s">
        <v>49</v>
      </c>
      <c r="J64" s="36" t="s">
        <v>14</v>
      </c>
      <c r="K64" s="114" t="s">
        <v>15</v>
      </c>
      <c r="L64" s="42">
        <v>2000</v>
      </c>
      <c r="M64" s="42">
        <v>900</v>
      </c>
      <c r="N64" s="42">
        <v>590</v>
      </c>
      <c r="O64" s="42">
        <v>420</v>
      </c>
      <c r="P64" s="42"/>
      <c r="Q64" s="42"/>
      <c r="R64" s="42"/>
      <c r="S64" s="42"/>
      <c r="T64" s="61" t="str">
        <f>G64</f>
        <v>LK2NT2_D1</v>
      </c>
      <c r="U64" s="61"/>
      <c r="V64" s="61"/>
      <c r="W64" s="61"/>
      <c r="X64" s="62"/>
      <c r="Y64" s="62"/>
      <c r="Z64" s="62"/>
      <c r="AA64" s="62"/>
      <c r="AB64" s="61"/>
      <c r="AC64" s="61"/>
      <c r="AD64" s="61"/>
      <c r="AE64" s="61"/>
      <c r="AF64" s="62"/>
      <c r="AG64" s="62"/>
      <c r="AH64" s="62"/>
      <c r="AI64" s="62"/>
      <c r="AJ64" s="38"/>
      <c r="AK64" s="63">
        <v>18.625</v>
      </c>
      <c r="AL64" s="63"/>
      <c r="AM64" s="66" t="e">
        <f>ROUNDDOWN(AK64*#REF!/#REF!,1)</f>
        <v>#REF!</v>
      </c>
      <c r="AN64" s="66" t="e">
        <f>L64*$AM64</f>
        <v>#REF!</v>
      </c>
      <c r="AO64" s="66" t="e">
        <f>M64*$AM64</f>
        <v>#REF!</v>
      </c>
      <c r="AP64" s="66" t="e">
        <f>N64*$AM64</f>
        <v>#REF!</v>
      </c>
      <c r="AQ64" s="67" t="e">
        <f>O64*$AM64</f>
        <v>#REF!</v>
      </c>
      <c r="AR64" s="67" t="e">
        <f t="shared" si="5"/>
        <v>#REF!</v>
      </c>
      <c r="AS64" s="67" t="e">
        <f t="shared" si="5"/>
        <v>#REF!</v>
      </c>
      <c r="AT64" s="67" t="e">
        <f t="shared" si="5"/>
        <v>#REF!</v>
      </c>
      <c r="AU64" s="68" t="e">
        <f t="shared" si="5"/>
        <v>#REF!</v>
      </c>
      <c r="AV64" s="64"/>
      <c r="AW64" s="69" t="s">
        <v>1</v>
      </c>
      <c r="AX64" s="70"/>
      <c r="AY64" s="70">
        <v>250</v>
      </c>
      <c r="AZ64" s="70"/>
      <c r="BA64" s="61"/>
      <c r="BB64" s="61"/>
      <c r="BC64" s="61"/>
      <c r="BD64" s="61"/>
      <c r="BE64" s="43"/>
    </row>
    <row r="65" spans="1:57" s="35" customFormat="1" ht="34.5" hidden="1" customHeight="1" x14ac:dyDescent="0.25">
      <c r="F65" s="37"/>
      <c r="G65" s="41"/>
      <c r="H65" s="114" t="s">
        <v>96</v>
      </c>
      <c r="I65" s="114" t="s">
        <v>96</v>
      </c>
      <c r="J65" s="36"/>
      <c r="K65" s="114" t="s">
        <v>96</v>
      </c>
      <c r="L65" s="42"/>
      <c r="M65" s="42"/>
      <c r="N65" s="42"/>
      <c r="O65" s="42"/>
      <c r="P65" s="42"/>
      <c r="Q65" s="42"/>
      <c r="R65" s="42"/>
      <c r="S65" s="42"/>
      <c r="T65" s="61"/>
      <c r="U65" s="61"/>
      <c r="V65" s="61"/>
      <c r="W65" s="61"/>
      <c r="X65" s="62"/>
      <c r="Y65" s="62"/>
      <c r="Z65" s="62"/>
      <c r="AA65" s="62"/>
      <c r="AB65" s="61"/>
      <c r="AC65" s="61"/>
      <c r="AD65" s="61"/>
      <c r="AE65" s="61"/>
      <c r="AF65" s="62"/>
      <c r="AG65" s="62"/>
      <c r="AH65" s="62"/>
      <c r="AI65" s="62"/>
      <c r="AJ65" s="38"/>
      <c r="AK65" s="63"/>
      <c r="AL65" s="63"/>
      <c r="AM65" s="66"/>
      <c r="AN65" s="66"/>
      <c r="AO65" s="66"/>
      <c r="AP65" s="66"/>
      <c r="AQ65" s="67"/>
      <c r="AR65" s="67"/>
      <c r="AS65" s="67"/>
      <c r="AT65" s="67"/>
      <c r="AU65" s="68"/>
      <c r="AV65" s="64"/>
      <c r="AW65" s="69"/>
      <c r="AX65" s="70"/>
      <c r="AY65" s="70"/>
      <c r="AZ65" s="70"/>
      <c r="BA65" s="61"/>
      <c r="BB65" s="61"/>
      <c r="BC65" s="61"/>
      <c r="BD65" s="61"/>
      <c r="BE65" s="43"/>
    </row>
    <row r="66" spans="1:57" s="35" customFormat="1" ht="34.5" hidden="1" customHeight="1" x14ac:dyDescent="0.25">
      <c r="F66" s="37"/>
      <c r="G66" s="41"/>
      <c r="H66" s="114" t="s">
        <v>96</v>
      </c>
      <c r="I66" s="114" t="s">
        <v>96</v>
      </c>
      <c r="J66" s="36"/>
      <c r="K66" s="114" t="s">
        <v>96</v>
      </c>
      <c r="L66" s="42"/>
      <c r="M66" s="42"/>
      <c r="N66" s="42"/>
      <c r="O66" s="42"/>
      <c r="P66" s="42"/>
      <c r="Q66" s="42"/>
      <c r="R66" s="42"/>
      <c r="S66" s="42"/>
      <c r="T66" s="61"/>
      <c r="U66" s="61"/>
      <c r="V66" s="61"/>
      <c r="W66" s="61"/>
      <c r="X66" s="62"/>
      <c r="Y66" s="62"/>
      <c r="Z66" s="62"/>
      <c r="AA66" s="62"/>
      <c r="AB66" s="61"/>
      <c r="AC66" s="61"/>
      <c r="AD66" s="61"/>
      <c r="AE66" s="61"/>
      <c r="AF66" s="62"/>
      <c r="AG66" s="62"/>
      <c r="AH66" s="62"/>
      <c r="AI66" s="62"/>
      <c r="AJ66" s="38"/>
      <c r="AK66" s="63"/>
      <c r="AL66" s="63"/>
      <c r="AM66" s="66"/>
      <c r="AN66" s="66"/>
      <c r="AO66" s="66"/>
      <c r="AP66" s="66"/>
      <c r="AQ66" s="67"/>
      <c r="AR66" s="67"/>
      <c r="AS66" s="67"/>
      <c r="AT66" s="67"/>
      <c r="AU66" s="68"/>
      <c r="AV66" s="64"/>
      <c r="AW66" s="69"/>
      <c r="AX66" s="70"/>
      <c r="AY66" s="70"/>
      <c r="AZ66" s="70"/>
      <c r="BA66" s="61"/>
      <c r="BB66" s="61"/>
      <c r="BC66" s="61"/>
      <c r="BD66" s="61"/>
      <c r="BE66" s="43"/>
    </row>
    <row r="67" spans="1:57" s="35" customFormat="1" ht="34.5" hidden="1" customHeight="1" x14ac:dyDescent="0.25">
      <c r="F67" s="37"/>
      <c r="G67" s="41"/>
      <c r="H67" s="114" t="s">
        <v>96</v>
      </c>
      <c r="I67" s="114" t="s">
        <v>96</v>
      </c>
      <c r="J67" s="36"/>
      <c r="K67" s="114" t="s">
        <v>96</v>
      </c>
      <c r="L67" s="42"/>
      <c r="M67" s="42"/>
      <c r="N67" s="42"/>
      <c r="O67" s="42"/>
      <c r="P67" s="42"/>
      <c r="Q67" s="42"/>
      <c r="R67" s="42"/>
      <c r="S67" s="42"/>
      <c r="T67" s="61"/>
      <c r="U67" s="61"/>
      <c r="V67" s="61"/>
      <c r="W67" s="61"/>
      <c r="X67" s="62"/>
      <c r="Y67" s="62"/>
      <c r="Z67" s="62"/>
      <c r="AA67" s="62"/>
      <c r="AB67" s="61"/>
      <c r="AC67" s="61"/>
      <c r="AD67" s="61"/>
      <c r="AE67" s="61"/>
      <c r="AF67" s="62"/>
      <c r="AG67" s="62"/>
      <c r="AH67" s="62"/>
      <c r="AI67" s="62"/>
      <c r="AJ67" s="38"/>
      <c r="AK67" s="63"/>
      <c r="AL67" s="63"/>
      <c r="AM67" s="66"/>
      <c r="AN67" s="66"/>
      <c r="AO67" s="66"/>
      <c r="AP67" s="66"/>
      <c r="AQ67" s="67"/>
      <c r="AR67" s="67"/>
      <c r="AS67" s="67"/>
      <c r="AT67" s="67"/>
      <c r="AU67" s="68"/>
      <c r="AV67" s="64"/>
      <c r="AW67" s="69"/>
      <c r="AX67" s="70"/>
      <c r="AY67" s="70"/>
      <c r="AZ67" s="70"/>
      <c r="BA67" s="61"/>
      <c r="BB67" s="61"/>
      <c r="BC67" s="61"/>
      <c r="BD67" s="61"/>
      <c r="BE67" s="43"/>
    </row>
    <row r="68" spans="1:57" s="35" customFormat="1" ht="34.5" hidden="1" customHeight="1" x14ac:dyDescent="0.25">
      <c r="F68" s="37"/>
      <c r="G68" s="41"/>
      <c r="H68" s="114" t="s">
        <v>96</v>
      </c>
      <c r="I68" s="114" t="s">
        <v>96</v>
      </c>
      <c r="J68" s="36"/>
      <c r="K68" s="114" t="s">
        <v>96</v>
      </c>
      <c r="L68" s="42"/>
      <c r="M68" s="42"/>
      <c r="N68" s="42"/>
      <c r="O68" s="42"/>
      <c r="P68" s="42"/>
      <c r="Q68" s="42"/>
      <c r="R68" s="42"/>
      <c r="S68" s="42"/>
      <c r="T68" s="61"/>
      <c r="U68" s="61"/>
      <c r="V68" s="61"/>
      <c r="W68" s="61"/>
      <c r="X68" s="62"/>
      <c r="Y68" s="62"/>
      <c r="Z68" s="62"/>
      <c r="AA68" s="62"/>
      <c r="AB68" s="61"/>
      <c r="AC68" s="61"/>
      <c r="AD68" s="61"/>
      <c r="AE68" s="61"/>
      <c r="AF68" s="62"/>
      <c r="AG68" s="62"/>
      <c r="AH68" s="62"/>
      <c r="AI68" s="62"/>
      <c r="AJ68" s="38"/>
      <c r="AK68" s="63"/>
      <c r="AL68" s="63"/>
      <c r="AM68" s="66"/>
      <c r="AN68" s="66"/>
      <c r="AO68" s="66"/>
      <c r="AP68" s="66"/>
      <c r="AQ68" s="67"/>
      <c r="AR68" s="67"/>
      <c r="AS68" s="67"/>
      <c r="AT68" s="67"/>
      <c r="AU68" s="68"/>
      <c r="AV68" s="64"/>
      <c r="AW68" s="69"/>
      <c r="AX68" s="70"/>
      <c r="AY68" s="70"/>
      <c r="AZ68" s="70"/>
      <c r="BA68" s="61"/>
      <c r="BB68" s="61"/>
      <c r="BC68" s="61"/>
      <c r="BD68" s="61"/>
      <c r="BE68" s="43"/>
    </row>
    <row r="69" spans="1:57" s="35" customFormat="1" ht="34.5" hidden="1" customHeight="1" x14ac:dyDescent="0.25">
      <c r="F69" s="37"/>
      <c r="G69" s="41"/>
      <c r="H69" s="114" t="s">
        <v>96</v>
      </c>
      <c r="I69" s="114" t="s">
        <v>96</v>
      </c>
      <c r="J69" s="36"/>
      <c r="K69" s="114" t="s">
        <v>96</v>
      </c>
      <c r="L69" s="42"/>
      <c r="M69" s="42"/>
      <c r="N69" s="42"/>
      <c r="O69" s="42"/>
      <c r="P69" s="42"/>
      <c r="Q69" s="42"/>
      <c r="R69" s="42"/>
      <c r="S69" s="42"/>
      <c r="T69" s="61"/>
      <c r="U69" s="61"/>
      <c r="V69" s="61"/>
      <c r="W69" s="61"/>
      <c r="X69" s="62"/>
      <c r="Y69" s="62"/>
      <c r="Z69" s="62"/>
      <c r="AA69" s="62"/>
      <c r="AB69" s="61"/>
      <c r="AC69" s="61"/>
      <c r="AD69" s="61"/>
      <c r="AE69" s="61"/>
      <c r="AF69" s="62"/>
      <c r="AG69" s="62"/>
      <c r="AH69" s="62"/>
      <c r="AI69" s="62"/>
      <c r="AJ69" s="38"/>
      <c r="AK69" s="63"/>
      <c r="AL69" s="63"/>
      <c r="AM69" s="66"/>
      <c r="AN69" s="66"/>
      <c r="AO69" s="66"/>
      <c r="AP69" s="66"/>
      <c r="AQ69" s="67"/>
      <c r="AR69" s="67"/>
      <c r="AS69" s="67"/>
      <c r="AT69" s="67"/>
      <c r="AU69" s="68"/>
      <c r="AV69" s="64"/>
      <c r="AW69" s="69"/>
      <c r="AX69" s="70"/>
      <c r="AY69" s="70"/>
      <c r="AZ69" s="70"/>
      <c r="BA69" s="61"/>
      <c r="BB69" s="61"/>
      <c r="BC69" s="61"/>
      <c r="BD69" s="61"/>
      <c r="BE69" s="43"/>
    </row>
    <row r="70" spans="1:57" s="35" customFormat="1" ht="34.5" hidden="1" customHeight="1" x14ac:dyDescent="0.25">
      <c r="F70" s="37"/>
      <c r="G70" s="41"/>
      <c r="H70" s="114" t="s">
        <v>96</v>
      </c>
      <c r="I70" s="114" t="s">
        <v>96</v>
      </c>
      <c r="J70" s="36"/>
      <c r="K70" s="114" t="s">
        <v>96</v>
      </c>
      <c r="L70" s="42"/>
      <c r="M70" s="42"/>
      <c r="N70" s="42"/>
      <c r="O70" s="42"/>
      <c r="P70" s="42"/>
      <c r="Q70" s="42"/>
      <c r="R70" s="42"/>
      <c r="S70" s="42"/>
      <c r="T70" s="61"/>
      <c r="U70" s="61"/>
      <c r="V70" s="61"/>
      <c r="W70" s="61"/>
      <c r="X70" s="62"/>
      <c r="Y70" s="62"/>
      <c r="Z70" s="62"/>
      <c r="AA70" s="62"/>
      <c r="AB70" s="61"/>
      <c r="AC70" s="61"/>
      <c r="AD70" s="61"/>
      <c r="AE70" s="61"/>
      <c r="AF70" s="62"/>
      <c r="AG70" s="62"/>
      <c r="AH70" s="62"/>
      <c r="AI70" s="62"/>
      <c r="AJ70" s="38"/>
      <c r="AK70" s="63"/>
      <c r="AL70" s="63"/>
      <c r="AM70" s="66"/>
      <c r="AN70" s="66"/>
      <c r="AO70" s="66"/>
      <c r="AP70" s="66"/>
      <c r="AQ70" s="67"/>
      <c r="AR70" s="67"/>
      <c r="AS70" s="67"/>
      <c r="AT70" s="67"/>
      <c r="AU70" s="68"/>
      <c r="AV70" s="64"/>
      <c r="AW70" s="69"/>
      <c r="AX70" s="70"/>
      <c r="AY70" s="70"/>
      <c r="AZ70" s="70"/>
      <c r="BA70" s="61"/>
      <c r="BB70" s="61"/>
      <c r="BC70" s="61"/>
      <c r="BD70" s="61"/>
      <c r="BE70" s="43"/>
    </row>
    <row r="71" spans="1:57" s="35" customFormat="1" ht="34.5" customHeight="1" x14ac:dyDescent="0.25">
      <c r="A71" s="35" t="str">
        <f t="shared" si="8"/>
        <v>LK2NT2_D2+1</v>
      </c>
      <c r="B71" s="35" t="str">
        <f t="shared" si="9"/>
        <v>LK2NT2_D2+2</v>
      </c>
      <c r="C71" s="35" t="str">
        <f t="shared" si="10"/>
        <v>LK2NT2_D2+3</v>
      </c>
      <c r="D71" s="35" t="str">
        <f t="shared" si="11"/>
        <v>LK2NT2_D2+4</v>
      </c>
      <c r="E71" s="35" t="s">
        <v>1</v>
      </c>
      <c r="F71" s="37"/>
      <c r="G71" s="41" t="s">
        <v>17</v>
      </c>
      <c r="H71" s="114" t="s">
        <v>14</v>
      </c>
      <c r="I71" s="114" t="s">
        <v>15</v>
      </c>
      <c r="J71" s="36" t="s">
        <v>14</v>
      </c>
      <c r="K71" s="114" t="s">
        <v>98</v>
      </c>
      <c r="L71" s="42">
        <v>1800</v>
      </c>
      <c r="M71" s="42">
        <v>800</v>
      </c>
      <c r="N71" s="42">
        <v>590</v>
      </c>
      <c r="O71" s="42">
        <v>420</v>
      </c>
      <c r="P71" s="42"/>
      <c r="Q71" s="42"/>
      <c r="R71" s="42"/>
      <c r="S71" s="42"/>
      <c r="T71" s="61" t="str">
        <f>G71</f>
        <v>LK2NT2_D2</v>
      </c>
      <c r="U71" s="61"/>
      <c r="V71" s="61"/>
      <c r="W71" s="61"/>
      <c r="X71" s="62"/>
      <c r="Y71" s="62">
        <f>U71/L71</f>
        <v>0</v>
      </c>
      <c r="Z71" s="62">
        <f>V71/M71</f>
        <v>0</v>
      </c>
      <c r="AA71" s="62"/>
      <c r="AB71" s="61"/>
      <c r="AC71" s="61"/>
      <c r="AD71" s="61"/>
      <c r="AE71" s="61"/>
      <c r="AF71" s="62"/>
      <c r="AG71" s="62"/>
      <c r="AH71" s="62"/>
      <c r="AI71" s="62"/>
      <c r="AJ71" s="38"/>
      <c r="AK71" s="63">
        <v>12.85</v>
      </c>
      <c r="AL71" s="63"/>
      <c r="AM71" s="66" t="e">
        <f>ROUNDDOWN(AK71*#REF!/#REF!,1)</f>
        <v>#REF!</v>
      </c>
      <c r="AN71" s="66" t="e">
        <f>L71*$AM71</f>
        <v>#REF!</v>
      </c>
      <c r="AO71" s="66" t="e">
        <f>M71*$AM71</f>
        <v>#REF!</v>
      </c>
      <c r="AP71" s="66" t="e">
        <f>N71*$AM71</f>
        <v>#REF!</v>
      </c>
      <c r="AQ71" s="67" t="e">
        <f>O71*$AM71</f>
        <v>#REF!</v>
      </c>
      <c r="AR71" s="67" t="e">
        <f t="shared" si="5"/>
        <v>#REF!</v>
      </c>
      <c r="AS71" s="67" t="e">
        <f t="shared" si="5"/>
        <v>#REF!</v>
      </c>
      <c r="AT71" s="67" t="e">
        <f t="shared" si="5"/>
        <v>#REF!</v>
      </c>
      <c r="AU71" s="68" t="e">
        <f t="shared" si="5"/>
        <v>#REF!</v>
      </c>
      <c r="AV71" s="64"/>
      <c r="AW71" s="69" t="s">
        <v>1</v>
      </c>
      <c r="AX71" s="70"/>
      <c r="AY71" s="70">
        <v>240</v>
      </c>
      <c r="AZ71" s="70"/>
      <c r="BA71" s="61"/>
      <c r="BB71" s="61"/>
      <c r="BC71" s="61"/>
      <c r="BD71" s="61"/>
      <c r="BE71" s="43"/>
    </row>
    <row r="72" spans="1:57" s="35" customFormat="1" ht="34.5" hidden="1" customHeight="1" x14ac:dyDescent="0.25">
      <c r="F72" s="37"/>
      <c r="G72" s="41"/>
      <c r="H72" s="114" t="s">
        <v>96</v>
      </c>
      <c r="I72" s="114" t="s">
        <v>96</v>
      </c>
      <c r="J72" s="36"/>
      <c r="K72" s="114" t="s">
        <v>96</v>
      </c>
      <c r="L72" s="42"/>
      <c r="M72" s="42"/>
      <c r="N72" s="42"/>
      <c r="O72" s="42"/>
      <c r="P72" s="42"/>
      <c r="Q72" s="42"/>
      <c r="R72" s="42"/>
      <c r="S72" s="42"/>
      <c r="T72" s="61"/>
      <c r="U72" s="61"/>
      <c r="V72" s="61"/>
      <c r="W72" s="61"/>
      <c r="X72" s="62"/>
      <c r="Y72" s="62"/>
      <c r="Z72" s="62"/>
      <c r="AA72" s="62"/>
      <c r="AB72" s="61"/>
      <c r="AC72" s="61"/>
      <c r="AD72" s="61"/>
      <c r="AE72" s="61"/>
      <c r="AF72" s="62"/>
      <c r="AG72" s="62"/>
      <c r="AH72" s="62"/>
      <c r="AI72" s="62"/>
      <c r="AJ72" s="38"/>
      <c r="AK72" s="63"/>
      <c r="AL72" s="63"/>
      <c r="AM72" s="66"/>
      <c r="AN72" s="66"/>
      <c r="AO72" s="66"/>
      <c r="AP72" s="66"/>
      <c r="AQ72" s="67"/>
      <c r="AR72" s="67"/>
      <c r="AS72" s="67"/>
      <c r="AT72" s="67"/>
      <c r="AU72" s="68"/>
      <c r="AV72" s="64"/>
      <c r="AW72" s="69"/>
      <c r="AX72" s="70"/>
      <c r="AY72" s="70"/>
      <c r="AZ72" s="70"/>
      <c r="BA72" s="61"/>
      <c r="BB72" s="61"/>
      <c r="BC72" s="61"/>
      <c r="BD72" s="61"/>
      <c r="BE72" s="43"/>
    </row>
    <row r="73" spans="1:57" s="35" customFormat="1" ht="34.5" hidden="1" customHeight="1" x14ac:dyDescent="0.25">
      <c r="F73" s="37"/>
      <c r="G73" s="41"/>
      <c r="H73" s="114" t="s">
        <v>96</v>
      </c>
      <c r="I73" s="114" t="s">
        <v>96</v>
      </c>
      <c r="J73" s="36"/>
      <c r="K73" s="114" t="s">
        <v>96</v>
      </c>
      <c r="L73" s="42"/>
      <c r="M73" s="42"/>
      <c r="N73" s="42"/>
      <c r="O73" s="42"/>
      <c r="P73" s="42"/>
      <c r="Q73" s="42"/>
      <c r="R73" s="42"/>
      <c r="S73" s="42"/>
      <c r="T73" s="61"/>
      <c r="U73" s="61"/>
      <c r="V73" s="61"/>
      <c r="W73" s="61"/>
      <c r="X73" s="62"/>
      <c r="Y73" s="62"/>
      <c r="Z73" s="62"/>
      <c r="AA73" s="62"/>
      <c r="AB73" s="61"/>
      <c r="AC73" s="61"/>
      <c r="AD73" s="61"/>
      <c r="AE73" s="61"/>
      <c r="AF73" s="62"/>
      <c r="AG73" s="62"/>
      <c r="AH73" s="62"/>
      <c r="AI73" s="62"/>
      <c r="AJ73" s="38"/>
      <c r="AK73" s="63"/>
      <c r="AL73" s="63"/>
      <c r="AM73" s="66"/>
      <c r="AN73" s="66"/>
      <c r="AO73" s="66"/>
      <c r="AP73" s="66"/>
      <c r="AQ73" s="67"/>
      <c r="AR73" s="67"/>
      <c r="AS73" s="67"/>
      <c r="AT73" s="67"/>
      <c r="AU73" s="68"/>
      <c r="AV73" s="64"/>
      <c r="AW73" s="69"/>
      <c r="AX73" s="70"/>
      <c r="AY73" s="70"/>
      <c r="AZ73" s="70"/>
      <c r="BA73" s="61"/>
      <c r="BB73" s="61"/>
      <c r="BC73" s="61"/>
      <c r="BD73" s="61"/>
      <c r="BE73" s="43"/>
    </row>
    <row r="74" spans="1:57" s="35" customFormat="1" ht="34.5" hidden="1" customHeight="1" x14ac:dyDescent="0.25">
      <c r="F74" s="37"/>
      <c r="G74" s="41"/>
      <c r="H74" s="114" t="s">
        <v>96</v>
      </c>
      <c r="I74" s="114" t="s">
        <v>96</v>
      </c>
      <c r="J74" s="36"/>
      <c r="K74" s="114" t="s">
        <v>96</v>
      </c>
      <c r="L74" s="42"/>
      <c r="M74" s="42"/>
      <c r="N74" s="42"/>
      <c r="O74" s="42"/>
      <c r="P74" s="42"/>
      <c r="Q74" s="42"/>
      <c r="R74" s="42"/>
      <c r="S74" s="42"/>
      <c r="T74" s="61"/>
      <c r="U74" s="61"/>
      <c r="V74" s="61"/>
      <c r="W74" s="61"/>
      <c r="X74" s="62"/>
      <c r="Y74" s="62"/>
      <c r="Z74" s="62"/>
      <c r="AA74" s="62"/>
      <c r="AB74" s="61"/>
      <c r="AC74" s="61"/>
      <c r="AD74" s="61"/>
      <c r="AE74" s="61"/>
      <c r="AF74" s="62"/>
      <c r="AG74" s="62"/>
      <c r="AH74" s="62"/>
      <c r="AI74" s="62"/>
      <c r="AJ74" s="38"/>
      <c r="AK74" s="63"/>
      <c r="AL74" s="63"/>
      <c r="AM74" s="66"/>
      <c r="AN74" s="66"/>
      <c r="AO74" s="66"/>
      <c r="AP74" s="66"/>
      <c r="AQ74" s="67"/>
      <c r="AR74" s="67"/>
      <c r="AS74" s="67"/>
      <c r="AT74" s="67"/>
      <c r="AU74" s="68"/>
      <c r="AV74" s="64"/>
      <c r="AW74" s="69"/>
      <c r="AX74" s="70"/>
      <c r="AY74" s="70"/>
      <c r="AZ74" s="70"/>
      <c r="BA74" s="61"/>
      <c r="BB74" s="61"/>
      <c r="BC74" s="61"/>
      <c r="BD74" s="61"/>
      <c r="BE74" s="43"/>
    </row>
    <row r="75" spans="1:57" s="35" customFormat="1" ht="34.5" hidden="1" customHeight="1" x14ac:dyDescent="0.25">
      <c r="F75" s="37"/>
      <c r="G75" s="41"/>
      <c r="H75" s="114" t="s">
        <v>96</v>
      </c>
      <c r="I75" s="114" t="s">
        <v>96</v>
      </c>
      <c r="J75" s="36"/>
      <c r="K75" s="114" t="s">
        <v>96</v>
      </c>
      <c r="L75" s="42"/>
      <c r="M75" s="42"/>
      <c r="N75" s="42"/>
      <c r="O75" s="42"/>
      <c r="P75" s="42"/>
      <c r="Q75" s="42"/>
      <c r="R75" s="42"/>
      <c r="S75" s="42"/>
      <c r="T75" s="61"/>
      <c r="U75" s="61"/>
      <c r="V75" s="61"/>
      <c r="W75" s="61"/>
      <c r="X75" s="62"/>
      <c r="Y75" s="62"/>
      <c r="Z75" s="62"/>
      <c r="AA75" s="62"/>
      <c r="AB75" s="61"/>
      <c r="AC75" s="61"/>
      <c r="AD75" s="61"/>
      <c r="AE75" s="61"/>
      <c r="AF75" s="62"/>
      <c r="AG75" s="62"/>
      <c r="AH75" s="62"/>
      <c r="AI75" s="62"/>
      <c r="AJ75" s="38"/>
      <c r="AK75" s="63"/>
      <c r="AL75" s="63"/>
      <c r="AM75" s="66"/>
      <c r="AN75" s="66"/>
      <c r="AO75" s="66"/>
      <c r="AP75" s="66"/>
      <c r="AQ75" s="67"/>
      <c r="AR75" s="67"/>
      <c r="AS75" s="67"/>
      <c r="AT75" s="67"/>
      <c r="AU75" s="68"/>
      <c r="AV75" s="64"/>
      <c r="AW75" s="69"/>
      <c r="AX75" s="70"/>
      <c r="AY75" s="70"/>
      <c r="AZ75" s="70"/>
      <c r="BA75" s="61"/>
      <c r="BB75" s="61"/>
      <c r="BC75" s="61"/>
      <c r="BD75" s="61"/>
      <c r="BE75" s="43"/>
    </row>
    <row r="76" spans="1:57" s="35" customFormat="1" ht="34.5" hidden="1" customHeight="1" x14ac:dyDescent="0.25">
      <c r="F76" s="37"/>
      <c r="G76" s="41"/>
      <c r="H76" s="114" t="s">
        <v>96</v>
      </c>
      <c r="I76" s="114" t="s">
        <v>96</v>
      </c>
      <c r="J76" s="36"/>
      <c r="K76" s="114" t="s">
        <v>96</v>
      </c>
      <c r="L76" s="42"/>
      <c r="M76" s="42"/>
      <c r="N76" s="42"/>
      <c r="O76" s="42"/>
      <c r="P76" s="42"/>
      <c r="Q76" s="42"/>
      <c r="R76" s="42"/>
      <c r="S76" s="42"/>
      <c r="T76" s="61"/>
      <c r="U76" s="61"/>
      <c r="V76" s="61"/>
      <c r="W76" s="61"/>
      <c r="X76" s="62"/>
      <c r="Y76" s="62"/>
      <c r="Z76" s="62"/>
      <c r="AA76" s="62"/>
      <c r="AB76" s="61"/>
      <c r="AC76" s="61"/>
      <c r="AD76" s="61"/>
      <c r="AE76" s="61"/>
      <c r="AF76" s="62"/>
      <c r="AG76" s="62"/>
      <c r="AH76" s="62"/>
      <c r="AI76" s="62"/>
      <c r="AJ76" s="38"/>
      <c r="AK76" s="63"/>
      <c r="AL76" s="63"/>
      <c r="AM76" s="66"/>
      <c r="AN76" s="66"/>
      <c r="AO76" s="66"/>
      <c r="AP76" s="66"/>
      <c r="AQ76" s="67"/>
      <c r="AR76" s="67"/>
      <c r="AS76" s="67"/>
      <c r="AT76" s="67"/>
      <c r="AU76" s="68"/>
      <c r="AV76" s="64"/>
      <c r="AW76" s="69"/>
      <c r="AX76" s="70"/>
      <c r="AY76" s="70"/>
      <c r="AZ76" s="70"/>
      <c r="BA76" s="61"/>
      <c r="BB76" s="61"/>
      <c r="BC76" s="61"/>
      <c r="BD76" s="61"/>
      <c r="BE76" s="43"/>
    </row>
    <row r="77" spans="1:57" s="35" customFormat="1" ht="34.5" hidden="1" customHeight="1" x14ac:dyDescent="0.25">
      <c r="F77" s="37"/>
      <c r="G77" s="41"/>
      <c r="H77" s="114" t="s">
        <v>96</v>
      </c>
      <c r="I77" s="114" t="s">
        <v>96</v>
      </c>
      <c r="J77" s="36"/>
      <c r="K77" s="114" t="s">
        <v>96</v>
      </c>
      <c r="L77" s="42"/>
      <c r="M77" s="42"/>
      <c r="N77" s="42"/>
      <c r="O77" s="42"/>
      <c r="P77" s="42"/>
      <c r="Q77" s="42"/>
      <c r="R77" s="42"/>
      <c r="S77" s="42"/>
      <c r="T77" s="61"/>
      <c r="U77" s="61"/>
      <c r="V77" s="61"/>
      <c r="W77" s="61"/>
      <c r="X77" s="62"/>
      <c r="Y77" s="62"/>
      <c r="Z77" s="62"/>
      <c r="AA77" s="62"/>
      <c r="AB77" s="61"/>
      <c r="AC77" s="61"/>
      <c r="AD77" s="61"/>
      <c r="AE77" s="61"/>
      <c r="AF77" s="62"/>
      <c r="AG77" s="62"/>
      <c r="AH77" s="62"/>
      <c r="AI77" s="62"/>
      <c r="AJ77" s="38"/>
      <c r="AK77" s="63"/>
      <c r="AL77" s="63"/>
      <c r="AM77" s="66"/>
      <c r="AN77" s="66"/>
      <c r="AO77" s="66"/>
      <c r="AP77" s="66"/>
      <c r="AQ77" s="67"/>
      <c r="AR77" s="67"/>
      <c r="AS77" s="67"/>
      <c r="AT77" s="67"/>
      <c r="AU77" s="68"/>
      <c r="AV77" s="64"/>
      <c r="AW77" s="69"/>
      <c r="AX77" s="70"/>
      <c r="AY77" s="70"/>
      <c r="AZ77" s="70"/>
      <c r="BA77" s="61"/>
      <c r="BB77" s="61"/>
      <c r="BC77" s="61"/>
      <c r="BD77" s="61"/>
      <c r="BE77" s="43"/>
    </row>
    <row r="78" spans="1:57" s="35" customFormat="1" ht="34.5" customHeight="1" x14ac:dyDescent="0.25">
      <c r="A78" s="35" t="str">
        <f t="shared" si="8"/>
        <v>LK7NT+1</v>
      </c>
      <c r="B78" s="35" t="str">
        <f t="shared" si="9"/>
        <v>LK7NT+2</v>
      </c>
      <c r="C78" s="35" t="str">
        <f t="shared" si="10"/>
        <v>LK7NT+3</v>
      </c>
      <c r="D78" s="35" t="str">
        <f t="shared" si="11"/>
        <v>LK7NT+4</v>
      </c>
      <c r="E78" s="35" t="s">
        <v>1</v>
      </c>
      <c r="F78" s="37">
        <v>7</v>
      </c>
      <c r="G78" s="41" t="s">
        <v>23</v>
      </c>
      <c r="H78" s="114" t="s">
        <v>99</v>
      </c>
      <c r="I78" s="114" t="s">
        <v>58</v>
      </c>
      <c r="J78" s="36" t="s">
        <v>57</v>
      </c>
      <c r="K78" s="114" t="s">
        <v>24</v>
      </c>
      <c r="L78" s="42">
        <v>1100</v>
      </c>
      <c r="M78" s="42">
        <v>550</v>
      </c>
      <c r="N78" s="42">
        <v>480</v>
      </c>
      <c r="O78" s="42">
        <v>400</v>
      </c>
      <c r="P78" s="42"/>
      <c r="Q78" s="42"/>
      <c r="R78" s="42"/>
      <c r="S78" s="42"/>
      <c r="T78" s="61" t="str">
        <f>G78</f>
        <v>LK7NT</v>
      </c>
      <c r="U78" s="61"/>
      <c r="V78" s="61"/>
      <c r="W78" s="61"/>
      <c r="X78" s="62"/>
      <c r="Y78" s="62"/>
      <c r="Z78" s="62"/>
      <c r="AA78" s="62"/>
      <c r="AB78" s="61"/>
      <c r="AC78" s="61"/>
      <c r="AD78" s="61"/>
      <c r="AE78" s="61"/>
      <c r="AF78" s="62"/>
      <c r="AG78" s="62"/>
      <c r="AH78" s="62"/>
      <c r="AI78" s="62"/>
      <c r="AJ78" s="38"/>
      <c r="AK78" s="63">
        <v>10</v>
      </c>
      <c r="AL78" s="63"/>
      <c r="AM78" s="66" t="e">
        <f>ROUNDDOWN(AK78*#REF!/#REF!,1)</f>
        <v>#REF!</v>
      </c>
      <c r="AN78" s="66" t="e">
        <f>L78*$AM78</f>
        <v>#REF!</v>
      </c>
      <c r="AO78" s="66" t="e">
        <f>M78*$AM78</f>
        <v>#REF!</v>
      </c>
      <c r="AP78" s="66" t="e">
        <f>N78*$AM78</f>
        <v>#REF!</v>
      </c>
      <c r="AQ78" s="67" t="e">
        <f>O78*$AM78</f>
        <v>#REF!</v>
      </c>
      <c r="AR78" s="67" t="e">
        <f t="shared" si="5"/>
        <v>#REF!</v>
      </c>
      <c r="AS78" s="67" t="e">
        <f t="shared" si="5"/>
        <v>#REF!</v>
      </c>
      <c r="AT78" s="67" t="e">
        <f t="shared" si="5"/>
        <v>#REF!</v>
      </c>
      <c r="AU78" s="68" t="e">
        <f t="shared" si="5"/>
        <v>#REF!</v>
      </c>
      <c r="AV78" s="64"/>
      <c r="AW78" s="69" t="s">
        <v>1</v>
      </c>
      <c r="AX78" s="70"/>
      <c r="AY78" s="70"/>
      <c r="AZ78" s="70"/>
      <c r="BA78" s="61"/>
      <c r="BB78" s="61"/>
      <c r="BC78" s="61"/>
      <c r="BD78" s="61"/>
      <c r="BE78" s="43"/>
    </row>
    <row r="79" spans="1:57" s="35" customFormat="1" ht="34.5" hidden="1" customHeight="1" x14ac:dyDescent="0.25">
      <c r="F79" s="37"/>
      <c r="G79" s="41"/>
      <c r="H79" s="114" t="s">
        <v>96</v>
      </c>
      <c r="I79" s="114" t="s">
        <v>96</v>
      </c>
      <c r="J79" s="36"/>
      <c r="K79" s="114" t="s">
        <v>96</v>
      </c>
      <c r="L79" s="42"/>
      <c r="M79" s="42"/>
      <c r="N79" s="42"/>
      <c r="O79" s="42"/>
      <c r="P79" s="42"/>
      <c r="Q79" s="42"/>
      <c r="R79" s="42"/>
      <c r="S79" s="42"/>
      <c r="T79" s="61"/>
      <c r="U79" s="61"/>
      <c r="V79" s="61"/>
      <c r="W79" s="61"/>
      <c r="X79" s="62"/>
      <c r="Y79" s="62"/>
      <c r="Z79" s="62"/>
      <c r="AA79" s="62"/>
      <c r="AB79" s="61"/>
      <c r="AC79" s="61"/>
      <c r="AD79" s="61"/>
      <c r="AE79" s="61"/>
      <c r="AF79" s="62"/>
      <c r="AG79" s="62"/>
      <c r="AH79" s="62"/>
      <c r="AI79" s="62"/>
      <c r="AJ79" s="38"/>
      <c r="AK79" s="63"/>
      <c r="AL79" s="63"/>
      <c r="AM79" s="66"/>
      <c r="AN79" s="66"/>
      <c r="AO79" s="66"/>
      <c r="AP79" s="66"/>
      <c r="AQ79" s="67"/>
      <c r="AR79" s="67"/>
      <c r="AS79" s="67"/>
      <c r="AT79" s="67"/>
      <c r="AU79" s="68"/>
      <c r="AV79" s="64"/>
      <c r="AW79" s="69"/>
      <c r="AX79" s="70"/>
      <c r="AY79" s="70"/>
      <c r="AZ79" s="70"/>
      <c r="BA79" s="61"/>
      <c r="BB79" s="61"/>
      <c r="BC79" s="61"/>
      <c r="BD79" s="61"/>
      <c r="BE79" s="43"/>
    </row>
    <row r="80" spans="1:57" s="35" customFormat="1" ht="34.5" hidden="1" customHeight="1" x14ac:dyDescent="0.25">
      <c r="F80" s="37"/>
      <c r="G80" s="41"/>
      <c r="H80" s="114" t="s">
        <v>96</v>
      </c>
      <c r="I80" s="114" t="s">
        <v>96</v>
      </c>
      <c r="J80" s="36"/>
      <c r="K80" s="114" t="s">
        <v>96</v>
      </c>
      <c r="L80" s="42"/>
      <c r="M80" s="42"/>
      <c r="N80" s="42"/>
      <c r="O80" s="42"/>
      <c r="P80" s="42"/>
      <c r="Q80" s="42"/>
      <c r="R80" s="42"/>
      <c r="S80" s="42"/>
      <c r="T80" s="61"/>
      <c r="U80" s="61"/>
      <c r="V80" s="61"/>
      <c r="W80" s="61"/>
      <c r="X80" s="62"/>
      <c r="Y80" s="62"/>
      <c r="Z80" s="62"/>
      <c r="AA80" s="62"/>
      <c r="AB80" s="61"/>
      <c r="AC80" s="61"/>
      <c r="AD80" s="61"/>
      <c r="AE80" s="61"/>
      <c r="AF80" s="62"/>
      <c r="AG80" s="62"/>
      <c r="AH80" s="62"/>
      <c r="AI80" s="62"/>
      <c r="AJ80" s="38"/>
      <c r="AK80" s="63"/>
      <c r="AL80" s="63"/>
      <c r="AM80" s="66"/>
      <c r="AN80" s="66"/>
      <c r="AO80" s="66"/>
      <c r="AP80" s="66"/>
      <c r="AQ80" s="67"/>
      <c r="AR80" s="67"/>
      <c r="AS80" s="67"/>
      <c r="AT80" s="67"/>
      <c r="AU80" s="68"/>
      <c r="AV80" s="64"/>
      <c r="AW80" s="69"/>
      <c r="AX80" s="70"/>
      <c r="AY80" s="70"/>
      <c r="AZ80" s="70"/>
      <c r="BA80" s="61"/>
      <c r="BB80" s="61"/>
      <c r="BC80" s="61"/>
      <c r="BD80" s="61"/>
      <c r="BE80" s="43"/>
    </row>
    <row r="81" spans="1:59" s="35" customFormat="1" ht="34.5" hidden="1" customHeight="1" x14ac:dyDescent="0.25">
      <c r="F81" s="37"/>
      <c r="G81" s="41"/>
      <c r="H81" s="114" t="s">
        <v>96</v>
      </c>
      <c r="I81" s="114" t="s">
        <v>96</v>
      </c>
      <c r="J81" s="36"/>
      <c r="K81" s="114" t="s">
        <v>96</v>
      </c>
      <c r="L81" s="42"/>
      <c r="M81" s="42"/>
      <c r="N81" s="42"/>
      <c r="O81" s="42"/>
      <c r="P81" s="42"/>
      <c r="Q81" s="42"/>
      <c r="R81" s="42"/>
      <c r="S81" s="42"/>
      <c r="T81" s="61"/>
      <c r="U81" s="61"/>
      <c r="V81" s="61"/>
      <c r="W81" s="61"/>
      <c r="X81" s="62"/>
      <c r="Y81" s="62"/>
      <c r="Z81" s="62"/>
      <c r="AA81" s="62"/>
      <c r="AB81" s="61"/>
      <c r="AC81" s="61"/>
      <c r="AD81" s="61"/>
      <c r="AE81" s="61"/>
      <c r="AF81" s="62"/>
      <c r="AG81" s="62"/>
      <c r="AH81" s="62"/>
      <c r="AI81" s="62"/>
      <c r="AJ81" s="38"/>
      <c r="AK81" s="63"/>
      <c r="AL81" s="63"/>
      <c r="AM81" s="66"/>
      <c r="AN81" s="66"/>
      <c r="AO81" s="66"/>
      <c r="AP81" s="66"/>
      <c r="AQ81" s="67"/>
      <c r="AR81" s="67"/>
      <c r="AS81" s="67"/>
      <c r="AT81" s="67"/>
      <c r="AU81" s="68"/>
      <c r="AV81" s="64"/>
      <c r="AW81" s="69"/>
      <c r="AX81" s="70"/>
      <c r="AY81" s="70"/>
      <c r="AZ81" s="70"/>
      <c r="BA81" s="61"/>
      <c r="BB81" s="61"/>
      <c r="BC81" s="61"/>
      <c r="BD81" s="61"/>
      <c r="BE81" s="43"/>
    </row>
    <row r="82" spans="1:59" s="35" customFormat="1" ht="34.5" hidden="1" customHeight="1" x14ac:dyDescent="0.25">
      <c r="F82" s="37"/>
      <c r="G82" s="41"/>
      <c r="H82" s="114" t="s">
        <v>96</v>
      </c>
      <c r="I82" s="114" t="s">
        <v>96</v>
      </c>
      <c r="J82" s="36"/>
      <c r="K82" s="114" t="s">
        <v>96</v>
      </c>
      <c r="L82" s="42"/>
      <c r="M82" s="42"/>
      <c r="N82" s="42"/>
      <c r="O82" s="42"/>
      <c r="P82" s="42"/>
      <c r="Q82" s="42"/>
      <c r="R82" s="42"/>
      <c r="S82" s="42"/>
      <c r="T82" s="61"/>
      <c r="U82" s="61"/>
      <c r="V82" s="61"/>
      <c r="W82" s="61"/>
      <c r="X82" s="62"/>
      <c r="Y82" s="62"/>
      <c r="Z82" s="62"/>
      <c r="AA82" s="62"/>
      <c r="AB82" s="61"/>
      <c r="AC82" s="61"/>
      <c r="AD82" s="61"/>
      <c r="AE82" s="61"/>
      <c r="AF82" s="62"/>
      <c r="AG82" s="62"/>
      <c r="AH82" s="62"/>
      <c r="AI82" s="62"/>
      <c r="AJ82" s="38"/>
      <c r="AK82" s="63"/>
      <c r="AL82" s="63"/>
      <c r="AM82" s="66"/>
      <c r="AN82" s="66"/>
      <c r="AO82" s="66"/>
      <c r="AP82" s="66"/>
      <c r="AQ82" s="67"/>
      <c r="AR82" s="67"/>
      <c r="AS82" s="67"/>
      <c r="AT82" s="67"/>
      <c r="AU82" s="68"/>
      <c r="AV82" s="64"/>
      <c r="AW82" s="69"/>
      <c r="AX82" s="70"/>
      <c r="AY82" s="70"/>
      <c r="AZ82" s="70"/>
      <c r="BA82" s="61"/>
      <c r="BB82" s="61"/>
      <c r="BC82" s="61"/>
      <c r="BD82" s="61"/>
      <c r="BE82" s="43"/>
    </row>
    <row r="83" spans="1:59" s="35" customFormat="1" ht="34.5" hidden="1" customHeight="1" x14ac:dyDescent="0.25">
      <c r="F83" s="37"/>
      <c r="G83" s="41"/>
      <c r="H83" s="114" t="s">
        <v>96</v>
      </c>
      <c r="I83" s="114" t="s">
        <v>96</v>
      </c>
      <c r="J83" s="36"/>
      <c r="K83" s="114" t="s">
        <v>96</v>
      </c>
      <c r="L83" s="42"/>
      <c r="M83" s="42"/>
      <c r="N83" s="42"/>
      <c r="O83" s="42"/>
      <c r="P83" s="42"/>
      <c r="Q83" s="42"/>
      <c r="R83" s="42"/>
      <c r="S83" s="42"/>
      <c r="T83" s="61"/>
      <c r="U83" s="61"/>
      <c r="V83" s="61"/>
      <c r="W83" s="61"/>
      <c r="X83" s="62"/>
      <c r="Y83" s="62"/>
      <c r="Z83" s="62"/>
      <c r="AA83" s="62"/>
      <c r="AB83" s="61"/>
      <c r="AC83" s="61"/>
      <c r="AD83" s="61"/>
      <c r="AE83" s="61"/>
      <c r="AF83" s="62"/>
      <c r="AG83" s="62"/>
      <c r="AH83" s="62"/>
      <c r="AI83" s="62"/>
      <c r="AJ83" s="38"/>
      <c r="AK83" s="63"/>
      <c r="AL83" s="63"/>
      <c r="AM83" s="66"/>
      <c r="AN83" s="66"/>
      <c r="AO83" s="66"/>
      <c r="AP83" s="66"/>
      <c r="AQ83" s="67"/>
      <c r="AR83" s="67"/>
      <c r="AS83" s="67"/>
      <c r="AT83" s="67"/>
      <c r="AU83" s="68"/>
      <c r="AV83" s="64"/>
      <c r="AW83" s="69"/>
      <c r="AX83" s="70"/>
      <c r="AY83" s="70"/>
      <c r="AZ83" s="70"/>
      <c r="BA83" s="61"/>
      <c r="BB83" s="61"/>
      <c r="BC83" s="61"/>
      <c r="BD83" s="61"/>
      <c r="BE83" s="43"/>
    </row>
    <row r="84" spans="1:59" s="35" customFormat="1" ht="34.5" hidden="1" customHeight="1" x14ac:dyDescent="0.25">
      <c r="F84" s="37"/>
      <c r="G84" s="41"/>
      <c r="H84" s="114" t="s">
        <v>96</v>
      </c>
      <c r="I84" s="114" t="s">
        <v>96</v>
      </c>
      <c r="J84" s="36"/>
      <c r="K84" s="114" t="s">
        <v>96</v>
      </c>
      <c r="L84" s="42"/>
      <c r="M84" s="42"/>
      <c r="N84" s="42"/>
      <c r="O84" s="42"/>
      <c r="P84" s="42"/>
      <c r="Q84" s="42"/>
      <c r="R84" s="42"/>
      <c r="S84" s="42"/>
      <c r="T84" s="61"/>
      <c r="U84" s="61"/>
      <c r="V84" s="61"/>
      <c r="W84" s="61"/>
      <c r="X84" s="62"/>
      <c r="Y84" s="62"/>
      <c r="Z84" s="62"/>
      <c r="AA84" s="62"/>
      <c r="AB84" s="61"/>
      <c r="AC84" s="61"/>
      <c r="AD84" s="61"/>
      <c r="AE84" s="61"/>
      <c r="AF84" s="62"/>
      <c r="AG84" s="62"/>
      <c r="AH84" s="62"/>
      <c r="AI84" s="62"/>
      <c r="AJ84" s="38"/>
      <c r="AK84" s="63"/>
      <c r="AL84" s="63"/>
      <c r="AM84" s="66"/>
      <c r="AN84" s="66"/>
      <c r="AO84" s="66"/>
      <c r="AP84" s="66"/>
      <c r="AQ84" s="67"/>
      <c r="AR84" s="67"/>
      <c r="AS84" s="67"/>
      <c r="AT84" s="67"/>
      <c r="AU84" s="68"/>
      <c r="AV84" s="64"/>
      <c r="AW84" s="69"/>
      <c r="AX84" s="70"/>
      <c r="AY84" s="70"/>
      <c r="AZ84" s="70"/>
      <c r="BA84" s="61"/>
      <c r="BB84" s="61"/>
      <c r="BC84" s="61"/>
      <c r="BD84" s="61"/>
      <c r="BE84" s="43"/>
    </row>
    <row r="85" spans="1:59" s="35" customFormat="1" ht="34.5" customHeight="1" x14ac:dyDescent="0.25">
      <c r="A85" s="35" t="str">
        <f t="shared" si="8"/>
        <v>LK3NT2+1</v>
      </c>
      <c r="B85" s="35" t="str">
        <f t="shared" si="9"/>
        <v>LK3NT2+2</v>
      </c>
      <c r="C85" s="35" t="str">
        <f t="shared" si="10"/>
        <v>LK3NT2+3</v>
      </c>
      <c r="D85" s="35" t="str">
        <f t="shared" si="11"/>
        <v>LK3NT2+4</v>
      </c>
      <c r="E85" s="35" t="s">
        <v>1</v>
      </c>
      <c r="F85" s="37">
        <v>3</v>
      </c>
      <c r="G85" s="41" t="s">
        <v>18</v>
      </c>
      <c r="H85" s="114" t="s">
        <v>59</v>
      </c>
      <c r="I85" s="114" t="s">
        <v>14</v>
      </c>
      <c r="J85" s="36" t="s">
        <v>60</v>
      </c>
      <c r="K85" s="114" t="s">
        <v>111</v>
      </c>
      <c r="L85" s="42">
        <v>1500</v>
      </c>
      <c r="M85" s="42">
        <v>750</v>
      </c>
      <c r="N85" s="42">
        <v>580</v>
      </c>
      <c r="O85" s="42">
        <v>420</v>
      </c>
      <c r="P85" s="42"/>
      <c r="Q85" s="42"/>
      <c r="R85" s="42"/>
      <c r="S85" s="42"/>
      <c r="T85" s="61" t="str">
        <f>G85</f>
        <v>LK3NT2</v>
      </c>
      <c r="U85" s="61"/>
      <c r="V85" s="61"/>
      <c r="W85" s="61"/>
      <c r="X85" s="62"/>
      <c r="Y85" s="62">
        <f>U85/L85</f>
        <v>0</v>
      </c>
      <c r="Z85" s="62"/>
      <c r="AA85" s="62"/>
      <c r="AB85" s="61"/>
      <c r="AC85" s="61"/>
      <c r="AD85" s="61"/>
      <c r="AE85" s="61"/>
      <c r="AF85" s="62"/>
      <c r="AG85" s="62"/>
      <c r="AH85" s="62"/>
      <c r="AI85" s="62"/>
      <c r="AJ85" s="38"/>
      <c r="AK85" s="63">
        <v>7.04</v>
      </c>
      <c r="AL85" s="63"/>
      <c r="AM85" s="66" t="e">
        <f>ROUNDDOWN(AK85*#REF!/#REF!,1)</f>
        <v>#REF!</v>
      </c>
      <c r="AN85" s="66" t="e">
        <f>L85*$AM85</f>
        <v>#REF!</v>
      </c>
      <c r="AO85" s="66" t="e">
        <f>M85*$AM85</f>
        <v>#REF!</v>
      </c>
      <c r="AP85" s="66" t="e">
        <f>N85*$AM85</f>
        <v>#REF!</v>
      </c>
      <c r="AQ85" s="67" t="e">
        <f>O85*$AM85</f>
        <v>#REF!</v>
      </c>
      <c r="AR85" s="67" t="e">
        <f t="shared" si="5"/>
        <v>#REF!</v>
      </c>
      <c r="AS85" s="67" t="e">
        <f t="shared" si="5"/>
        <v>#REF!</v>
      </c>
      <c r="AT85" s="67" t="e">
        <f t="shared" si="5"/>
        <v>#REF!</v>
      </c>
      <c r="AU85" s="68" t="e">
        <f t="shared" si="5"/>
        <v>#REF!</v>
      </c>
      <c r="AV85" s="64"/>
      <c r="AW85" s="69" t="s">
        <v>1</v>
      </c>
      <c r="AX85" s="70"/>
      <c r="AY85" s="70">
        <v>240</v>
      </c>
      <c r="AZ85" s="70"/>
      <c r="BA85" s="61"/>
      <c r="BB85" s="61"/>
      <c r="BC85" s="61"/>
      <c r="BD85" s="61"/>
      <c r="BE85" s="43"/>
    </row>
    <row r="86" spans="1:59" s="35" customFormat="1" ht="34.5" hidden="1" customHeight="1" x14ac:dyDescent="0.25">
      <c r="F86" s="37"/>
      <c r="G86" s="41"/>
      <c r="H86" s="114" t="s">
        <v>96</v>
      </c>
      <c r="I86" s="114" t="s">
        <v>96</v>
      </c>
      <c r="J86" s="36"/>
      <c r="K86" s="114" t="s">
        <v>96</v>
      </c>
      <c r="L86" s="42"/>
      <c r="M86" s="42"/>
      <c r="N86" s="42"/>
      <c r="O86" s="42"/>
      <c r="P86" s="42"/>
      <c r="Q86" s="42"/>
      <c r="R86" s="42"/>
      <c r="S86" s="42"/>
      <c r="T86" s="61"/>
      <c r="U86" s="61"/>
      <c r="V86" s="61"/>
      <c r="W86" s="61"/>
      <c r="X86" s="62"/>
      <c r="Y86" s="62"/>
      <c r="Z86" s="62"/>
      <c r="AA86" s="62"/>
      <c r="AB86" s="61"/>
      <c r="AC86" s="61"/>
      <c r="AD86" s="61"/>
      <c r="AE86" s="61"/>
      <c r="AF86" s="62"/>
      <c r="AG86" s="62"/>
      <c r="AH86" s="62"/>
      <c r="AI86" s="62"/>
      <c r="AJ86" s="38"/>
      <c r="AK86" s="63"/>
      <c r="AL86" s="63"/>
      <c r="AM86" s="66"/>
      <c r="AN86" s="66"/>
      <c r="AO86" s="66"/>
      <c r="AP86" s="66"/>
      <c r="AQ86" s="67"/>
      <c r="AR86" s="67"/>
      <c r="AS86" s="67"/>
      <c r="AT86" s="67"/>
      <c r="AU86" s="68"/>
      <c r="AV86" s="64"/>
      <c r="AW86" s="69"/>
      <c r="AX86" s="70"/>
      <c r="AY86" s="70"/>
      <c r="AZ86" s="70"/>
      <c r="BA86" s="61"/>
      <c r="BB86" s="61"/>
      <c r="BC86" s="61"/>
      <c r="BD86" s="61"/>
      <c r="BE86" s="43"/>
    </row>
    <row r="87" spans="1:59" s="35" customFormat="1" ht="34.5" hidden="1" customHeight="1" x14ac:dyDescent="0.25">
      <c r="F87" s="37"/>
      <c r="G87" s="41"/>
      <c r="H87" s="114" t="s">
        <v>96</v>
      </c>
      <c r="I87" s="114" t="s">
        <v>96</v>
      </c>
      <c r="J87" s="36"/>
      <c r="K87" s="114" t="s">
        <v>96</v>
      </c>
      <c r="L87" s="42"/>
      <c r="M87" s="42"/>
      <c r="N87" s="42"/>
      <c r="O87" s="42"/>
      <c r="P87" s="42"/>
      <c r="Q87" s="42"/>
      <c r="R87" s="42"/>
      <c r="S87" s="42"/>
      <c r="T87" s="61"/>
      <c r="U87" s="61"/>
      <c r="V87" s="61"/>
      <c r="W87" s="61"/>
      <c r="X87" s="62"/>
      <c r="Y87" s="62"/>
      <c r="Z87" s="62"/>
      <c r="AA87" s="62"/>
      <c r="AB87" s="61"/>
      <c r="AC87" s="61"/>
      <c r="AD87" s="61"/>
      <c r="AE87" s="61"/>
      <c r="AF87" s="62"/>
      <c r="AG87" s="62"/>
      <c r="AH87" s="62"/>
      <c r="AI87" s="62"/>
      <c r="AJ87" s="38"/>
      <c r="AK87" s="63"/>
      <c r="AL87" s="63"/>
      <c r="AM87" s="66"/>
      <c r="AN87" s="66"/>
      <c r="AO87" s="66"/>
      <c r="AP87" s="66"/>
      <c r="AQ87" s="67"/>
      <c r="AR87" s="67"/>
      <c r="AS87" s="67"/>
      <c r="AT87" s="67"/>
      <c r="AU87" s="68"/>
      <c r="AV87" s="64"/>
      <c r="AW87" s="69"/>
      <c r="AX87" s="70"/>
      <c r="AY87" s="70"/>
      <c r="AZ87" s="70"/>
      <c r="BA87" s="61"/>
      <c r="BB87" s="61"/>
      <c r="BC87" s="61"/>
      <c r="BD87" s="61"/>
      <c r="BE87" s="43"/>
    </row>
    <row r="88" spans="1:59" s="35" customFormat="1" ht="34.5" hidden="1" customHeight="1" x14ac:dyDescent="0.25">
      <c r="F88" s="37"/>
      <c r="G88" s="41"/>
      <c r="H88" s="114" t="s">
        <v>96</v>
      </c>
      <c r="I88" s="114" t="s">
        <v>96</v>
      </c>
      <c r="J88" s="36"/>
      <c r="K88" s="114" t="s">
        <v>96</v>
      </c>
      <c r="L88" s="42"/>
      <c r="M88" s="42"/>
      <c r="N88" s="42"/>
      <c r="O88" s="42"/>
      <c r="P88" s="42"/>
      <c r="Q88" s="42"/>
      <c r="R88" s="42"/>
      <c r="S88" s="42"/>
      <c r="T88" s="61"/>
      <c r="U88" s="61"/>
      <c r="V88" s="61"/>
      <c r="W88" s="61"/>
      <c r="X88" s="62"/>
      <c r="Y88" s="62"/>
      <c r="Z88" s="62"/>
      <c r="AA88" s="62"/>
      <c r="AB88" s="61"/>
      <c r="AC88" s="61"/>
      <c r="AD88" s="61"/>
      <c r="AE88" s="61"/>
      <c r="AF88" s="62"/>
      <c r="AG88" s="62"/>
      <c r="AH88" s="62"/>
      <c r="AI88" s="62"/>
      <c r="AJ88" s="38"/>
      <c r="AK88" s="63"/>
      <c r="AL88" s="63"/>
      <c r="AM88" s="66"/>
      <c r="AN88" s="66"/>
      <c r="AO88" s="66"/>
      <c r="AP88" s="66"/>
      <c r="AQ88" s="67"/>
      <c r="AR88" s="67"/>
      <c r="AS88" s="67"/>
      <c r="AT88" s="67"/>
      <c r="AU88" s="68"/>
      <c r="AV88" s="64"/>
      <c r="AW88" s="69"/>
      <c r="AX88" s="70"/>
      <c r="AY88" s="70"/>
      <c r="AZ88" s="70"/>
      <c r="BA88" s="61"/>
      <c r="BB88" s="61"/>
      <c r="BC88" s="61"/>
      <c r="BD88" s="61"/>
      <c r="BE88" s="43"/>
    </row>
    <row r="89" spans="1:59" s="35" customFormat="1" ht="34.5" hidden="1" customHeight="1" x14ac:dyDescent="0.25">
      <c r="F89" s="37"/>
      <c r="G89" s="41"/>
      <c r="H89" s="114" t="s">
        <v>96</v>
      </c>
      <c r="I89" s="114" t="s">
        <v>96</v>
      </c>
      <c r="J89" s="36"/>
      <c r="K89" s="114" t="s">
        <v>96</v>
      </c>
      <c r="L89" s="42"/>
      <c r="M89" s="42"/>
      <c r="N89" s="42"/>
      <c r="O89" s="42"/>
      <c r="P89" s="42"/>
      <c r="Q89" s="42"/>
      <c r="R89" s="42"/>
      <c r="S89" s="42"/>
      <c r="T89" s="61"/>
      <c r="U89" s="61"/>
      <c r="V89" s="61"/>
      <c r="W89" s="61"/>
      <c r="X89" s="62"/>
      <c r="Y89" s="62"/>
      <c r="Z89" s="62"/>
      <c r="AA89" s="62"/>
      <c r="AB89" s="61"/>
      <c r="AC89" s="61"/>
      <c r="AD89" s="61"/>
      <c r="AE89" s="61"/>
      <c r="AF89" s="62"/>
      <c r="AG89" s="62"/>
      <c r="AH89" s="62"/>
      <c r="AI89" s="62"/>
      <c r="AJ89" s="38"/>
      <c r="AK89" s="63"/>
      <c r="AL89" s="63"/>
      <c r="AM89" s="66"/>
      <c r="AN89" s="66"/>
      <c r="AO89" s="66"/>
      <c r="AP89" s="66"/>
      <c r="AQ89" s="67"/>
      <c r="AR89" s="67"/>
      <c r="AS89" s="67"/>
      <c r="AT89" s="67"/>
      <c r="AU89" s="68"/>
      <c r="AV89" s="64"/>
      <c r="AW89" s="69"/>
      <c r="AX89" s="70"/>
      <c r="AY89" s="70"/>
      <c r="AZ89" s="70"/>
      <c r="BA89" s="61"/>
      <c r="BB89" s="61"/>
      <c r="BC89" s="61"/>
      <c r="BD89" s="61"/>
      <c r="BE89" s="43"/>
    </row>
    <row r="90" spans="1:59" s="35" customFormat="1" ht="34.5" hidden="1" customHeight="1" x14ac:dyDescent="0.25">
      <c r="F90" s="37"/>
      <c r="G90" s="41"/>
      <c r="H90" s="114" t="s">
        <v>96</v>
      </c>
      <c r="I90" s="114" t="s">
        <v>96</v>
      </c>
      <c r="J90" s="36"/>
      <c r="K90" s="114" t="s">
        <v>96</v>
      </c>
      <c r="L90" s="42"/>
      <c r="M90" s="42"/>
      <c r="N90" s="42"/>
      <c r="O90" s="42"/>
      <c r="P90" s="42"/>
      <c r="Q90" s="42"/>
      <c r="R90" s="42"/>
      <c r="S90" s="42"/>
      <c r="T90" s="61"/>
      <c r="U90" s="61"/>
      <c r="V90" s="61"/>
      <c r="W90" s="61"/>
      <c r="X90" s="62"/>
      <c r="Y90" s="62"/>
      <c r="Z90" s="62"/>
      <c r="AA90" s="62"/>
      <c r="AB90" s="61"/>
      <c r="AC90" s="61"/>
      <c r="AD90" s="61"/>
      <c r="AE90" s="61"/>
      <c r="AF90" s="62"/>
      <c r="AG90" s="62"/>
      <c r="AH90" s="62"/>
      <c r="AI90" s="62"/>
      <c r="AJ90" s="38"/>
      <c r="AK90" s="63"/>
      <c r="AL90" s="63"/>
      <c r="AM90" s="66"/>
      <c r="AN90" s="66"/>
      <c r="AO90" s="66"/>
      <c r="AP90" s="66"/>
      <c r="AQ90" s="67"/>
      <c r="AR90" s="67"/>
      <c r="AS90" s="67"/>
      <c r="AT90" s="67"/>
      <c r="AU90" s="68"/>
      <c r="AV90" s="64"/>
      <c r="AW90" s="69"/>
      <c r="AX90" s="70"/>
      <c r="AY90" s="70"/>
      <c r="AZ90" s="70"/>
      <c r="BA90" s="61"/>
      <c r="BB90" s="61"/>
      <c r="BC90" s="61"/>
      <c r="BD90" s="61"/>
      <c r="BE90" s="43"/>
    </row>
    <row r="91" spans="1:59" s="35" customFormat="1" ht="34.5" hidden="1" customHeight="1" x14ac:dyDescent="0.25">
      <c r="F91" s="37"/>
      <c r="G91" s="41"/>
      <c r="H91" s="114" t="s">
        <v>96</v>
      </c>
      <c r="I91" s="114" t="s">
        <v>96</v>
      </c>
      <c r="J91" s="36"/>
      <c r="K91" s="114" t="s">
        <v>96</v>
      </c>
      <c r="L91" s="42"/>
      <c r="M91" s="42"/>
      <c r="N91" s="42"/>
      <c r="O91" s="42"/>
      <c r="P91" s="42"/>
      <c r="Q91" s="42"/>
      <c r="R91" s="42"/>
      <c r="S91" s="42"/>
      <c r="T91" s="61"/>
      <c r="U91" s="61"/>
      <c r="V91" s="61"/>
      <c r="W91" s="61"/>
      <c r="X91" s="62"/>
      <c r="Y91" s="62"/>
      <c r="Z91" s="62"/>
      <c r="AA91" s="62"/>
      <c r="AB91" s="61"/>
      <c r="AC91" s="61"/>
      <c r="AD91" s="61"/>
      <c r="AE91" s="61"/>
      <c r="AF91" s="62"/>
      <c r="AG91" s="62"/>
      <c r="AH91" s="62"/>
      <c r="AI91" s="62"/>
      <c r="AJ91" s="38"/>
      <c r="AK91" s="63"/>
      <c r="AL91" s="63"/>
      <c r="AM91" s="66"/>
      <c r="AN91" s="66"/>
      <c r="AO91" s="66"/>
      <c r="AP91" s="66"/>
      <c r="AQ91" s="67"/>
      <c r="AR91" s="67"/>
      <c r="AS91" s="67"/>
      <c r="AT91" s="67"/>
      <c r="AU91" s="68"/>
      <c r="AV91" s="64"/>
      <c r="AW91" s="69"/>
      <c r="AX91" s="70"/>
      <c r="AY91" s="70"/>
      <c r="AZ91" s="70"/>
      <c r="BA91" s="61"/>
      <c r="BB91" s="61"/>
      <c r="BC91" s="61"/>
      <c r="BD91" s="61"/>
      <c r="BE91" s="43"/>
    </row>
    <row r="92" spans="1:59" s="35" customFormat="1" ht="34.5" customHeight="1" x14ac:dyDescent="0.25">
      <c r="A92" s="35" t="str">
        <f t="shared" si="8"/>
        <v>LK4NT2+1</v>
      </c>
      <c r="B92" s="35" t="str">
        <f t="shared" si="9"/>
        <v>LK4NT2+2</v>
      </c>
      <c r="C92" s="35" t="str">
        <f t="shared" si="10"/>
        <v>LK4NT2+3</v>
      </c>
      <c r="D92" s="35" t="str">
        <f t="shared" si="11"/>
        <v>LK4NT2+4</v>
      </c>
      <c r="E92" s="35" t="s">
        <v>1</v>
      </c>
      <c r="F92" s="37">
        <v>4</v>
      </c>
      <c r="G92" s="41" t="s">
        <v>19</v>
      </c>
      <c r="H92" s="114" t="s">
        <v>61</v>
      </c>
      <c r="I92" s="114" t="s">
        <v>15</v>
      </c>
      <c r="J92" s="36" t="s">
        <v>61</v>
      </c>
      <c r="K92" s="114" t="s">
        <v>100</v>
      </c>
      <c r="L92" s="42">
        <v>1400</v>
      </c>
      <c r="M92" s="42">
        <v>700</v>
      </c>
      <c r="N92" s="42">
        <v>580</v>
      </c>
      <c r="O92" s="42">
        <v>420</v>
      </c>
      <c r="P92" s="42"/>
      <c r="Q92" s="42"/>
      <c r="R92" s="42"/>
      <c r="S92" s="42"/>
      <c r="T92" s="61" t="str">
        <f>G92</f>
        <v>LK4NT2</v>
      </c>
      <c r="U92" s="61"/>
      <c r="V92" s="61"/>
      <c r="W92" s="61"/>
      <c r="X92" s="62"/>
      <c r="Y92" s="62"/>
      <c r="Z92" s="62"/>
      <c r="AA92" s="62"/>
      <c r="AB92" s="61"/>
      <c r="AC92" s="61"/>
      <c r="AD92" s="61"/>
      <c r="AE92" s="61"/>
      <c r="AF92" s="62"/>
      <c r="AG92" s="62"/>
      <c r="AH92" s="62"/>
      <c r="AI92" s="62"/>
      <c r="AJ92" s="38"/>
      <c r="AK92" s="63">
        <v>13.571428571428571</v>
      </c>
      <c r="AL92" s="63"/>
      <c r="AM92" s="66" t="e">
        <f>ROUNDDOWN(AK92*#REF!/#REF!,1)</f>
        <v>#REF!</v>
      </c>
      <c r="AN92" s="66" t="e">
        <f>L92*$AM92</f>
        <v>#REF!</v>
      </c>
      <c r="AO92" s="66" t="e">
        <f>M92*$AM92</f>
        <v>#REF!</v>
      </c>
      <c r="AP92" s="66" t="e">
        <f>N92*$AM92</f>
        <v>#REF!</v>
      </c>
      <c r="AQ92" s="67" t="e">
        <f>O92*$AM92</f>
        <v>#REF!</v>
      </c>
      <c r="AR92" s="67" t="e">
        <f t="shared" si="5"/>
        <v>#REF!</v>
      </c>
      <c r="AS92" s="67" t="e">
        <f t="shared" si="5"/>
        <v>#REF!</v>
      </c>
      <c r="AT92" s="67" t="e">
        <f t="shared" si="5"/>
        <v>#REF!</v>
      </c>
      <c r="AU92" s="68" t="e">
        <f t="shared" si="5"/>
        <v>#REF!</v>
      </c>
      <c r="AV92" s="64"/>
      <c r="AW92" s="69" t="s">
        <v>1</v>
      </c>
      <c r="AX92" s="70"/>
      <c r="AY92" s="70"/>
      <c r="AZ92" s="70"/>
      <c r="BA92" s="61"/>
      <c r="BB92" s="61"/>
      <c r="BC92" s="61"/>
      <c r="BD92" s="61"/>
      <c r="BE92" s="43"/>
      <c r="BG92" s="41" t="s">
        <v>17</v>
      </c>
    </row>
    <row r="93" spans="1:59" s="35" customFormat="1" ht="34.5" hidden="1" customHeight="1" x14ac:dyDescent="0.25">
      <c r="F93" s="37"/>
      <c r="G93" s="41"/>
      <c r="H93" s="114" t="s">
        <v>96</v>
      </c>
      <c r="I93" s="114" t="s">
        <v>96</v>
      </c>
      <c r="J93" s="36"/>
      <c r="K93" s="114" t="s">
        <v>96</v>
      </c>
      <c r="L93" s="42"/>
      <c r="M93" s="42"/>
      <c r="N93" s="42"/>
      <c r="O93" s="42"/>
      <c r="P93" s="42"/>
      <c r="Q93" s="42"/>
      <c r="R93" s="42"/>
      <c r="S93" s="42"/>
      <c r="T93" s="61"/>
      <c r="U93" s="61"/>
      <c r="V93" s="61"/>
      <c r="W93" s="61"/>
      <c r="X93" s="62"/>
      <c r="Y93" s="62"/>
      <c r="Z93" s="62"/>
      <c r="AA93" s="62"/>
      <c r="AB93" s="61"/>
      <c r="AC93" s="61"/>
      <c r="AD93" s="61"/>
      <c r="AE93" s="61"/>
      <c r="AF93" s="62"/>
      <c r="AG93" s="62"/>
      <c r="AH93" s="62"/>
      <c r="AI93" s="62"/>
      <c r="AJ93" s="38"/>
      <c r="AK93" s="63"/>
      <c r="AL93" s="63"/>
      <c r="AM93" s="66"/>
      <c r="AN93" s="66"/>
      <c r="AO93" s="66"/>
      <c r="AP93" s="66"/>
      <c r="AQ93" s="67"/>
      <c r="AR93" s="67"/>
      <c r="AS93" s="67"/>
      <c r="AT93" s="67"/>
      <c r="AU93" s="68"/>
      <c r="AV93" s="64"/>
      <c r="AW93" s="69"/>
      <c r="AX93" s="70"/>
      <c r="AY93" s="70"/>
      <c r="AZ93" s="70"/>
      <c r="BA93" s="61"/>
      <c r="BB93" s="61"/>
      <c r="BC93" s="61"/>
      <c r="BD93" s="61"/>
      <c r="BE93" s="43"/>
      <c r="BG93" s="41"/>
    </row>
    <row r="94" spans="1:59" s="35" customFormat="1" ht="34.5" hidden="1" customHeight="1" x14ac:dyDescent="0.25">
      <c r="F94" s="37"/>
      <c r="G94" s="41"/>
      <c r="H94" s="114" t="s">
        <v>96</v>
      </c>
      <c r="I94" s="114" t="s">
        <v>96</v>
      </c>
      <c r="J94" s="36"/>
      <c r="K94" s="114" t="s">
        <v>96</v>
      </c>
      <c r="L94" s="42"/>
      <c r="M94" s="42"/>
      <c r="N94" s="42"/>
      <c r="O94" s="42"/>
      <c r="P94" s="42"/>
      <c r="Q94" s="42"/>
      <c r="R94" s="42"/>
      <c r="S94" s="42"/>
      <c r="T94" s="61"/>
      <c r="U94" s="61"/>
      <c r="V94" s="61"/>
      <c r="W94" s="61"/>
      <c r="X94" s="62"/>
      <c r="Y94" s="62"/>
      <c r="Z94" s="62"/>
      <c r="AA94" s="62"/>
      <c r="AB94" s="61"/>
      <c r="AC94" s="61"/>
      <c r="AD94" s="61"/>
      <c r="AE94" s="61"/>
      <c r="AF94" s="62"/>
      <c r="AG94" s="62"/>
      <c r="AH94" s="62"/>
      <c r="AI94" s="62"/>
      <c r="AJ94" s="38"/>
      <c r="AK94" s="63"/>
      <c r="AL94" s="63"/>
      <c r="AM94" s="66"/>
      <c r="AN94" s="66"/>
      <c r="AO94" s="66"/>
      <c r="AP94" s="66"/>
      <c r="AQ94" s="67"/>
      <c r="AR94" s="67"/>
      <c r="AS94" s="67"/>
      <c r="AT94" s="67"/>
      <c r="AU94" s="68"/>
      <c r="AV94" s="64"/>
      <c r="AW94" s="69"/>
      <c r="AX94" s="70"/>
      <c r="AY94" s="70"/>
      <c r="AZ94" s="70"/>
      <c r="BA94" s="61"/>
      <c r="BB94" s="61"/>
      <c r="BC94" s="61"/>
      <c r="BD94" s="61"/>
      <c r="BE94" s="43"/>
      <c r="BG94" s="41"/>
    </row>
    <row r="95" spans="1:59" s="35" customFormat="1" ht="34.5" hidden="1" customHeight="1" x14ac:dyDescent="0.25">
      <c r="F95" s="37"/>
      <c r="G95" s="41"/>
      <c r="H95" s="114" t="s">
        <v>96</v>
      </c>
      <c r="I95" s="114" t="s">
        <v>96</v>
      </c>
      <c r="J95" s="36"/>
      <c r="K95" s="114" t="s">
        <v>96</v>
      </c>
      <c r="L95" s="42"/>
      <c r="M95" s="42"/>
      <c r="N95" s="42"/>
      <c r="O95" s="42"/>
      <c r="P95" s="42"/>
      <c r="Q95" s="42"/>
      <c r="R95" s="42"/>
      <c r="S95" s="42"/>
      <c r="T95" s="61"/>
      <c r="U95" s="61"/>
      <c r="V95" s="61"/>
      <c r="W95" s="61"/>
      <c r="X95" s="62"/>
      <c r="Y95" s="62"/>
      <c r="Z95" s="62"/>
      <c r="AA95" s="62"/>
      <c r="AB95" s="61"/>
      <c r="AC95" s="61"/>
      <c r="AD95" s="61"/>
      <c r="AE95" s="61"/>
      <c r="AF95" s="62"/>
      <c r="AG95" s="62"/>
      <c r="AH95" s="62"/>
      <c r="AI95" s="62"/>
      <c r="AJ95" s="38"/>
      <c r="AK95" s="63"/>
      <c r="AL95" s="63"/>
      <c r="AM95" s="66"/>
      <c r="AN95" s="66"/>
      <c r="AO95" s="66"/>
      <c r="AP95" s="66"/>
      <c r="AQ95" s="67"/>
      <c r="AR95" s="67"/>
      <c r="AS95" s="67"/>
      <c r="AT95" s="67"/>
      <c r="AU95" s="68"/>
      <c r="AV95" s="64"/>
      <c r="AW95" s="69"/>
      <c r="AX95" s="70"/>
      <c r="AY95" s="70"/>
      <c r="AZ95" s="70"/>
      <c r="BA95" s="61"/>
      <c r="BB95" s="61"/>
      <c r="BC95" s="61"/>
      <c r="BD95" s="61"/>
      <c r="BE95" s="43"/>
      <c r="BG95" s="41"/>
    </row>
    <row r="96" spans="1:59" s="35" customFormat="1" ht="34.5" hidden="1" customHeight="1" x14ac:dyDescent="0.25">
      <c r="F96" s="37"/>
      <c r="G96" s="41"/>
      <c r="H96" s="114" t="s">
        <v>96</v>
      </c>
      <c r="I96" s="114" t="s">
        <v>96</v>
      </c>
      <c r="J96" s="36"/>
      <c r="K96" s="114" t="s">
        <v>96</v>
      </c>
      <c r="L96" s="42"/>
      <c r="M96" s="42"/>
      <c r="N96" s="42"/>
      <c r="O96" s="42"/>
      <c r="P96" s="42"/>
      <c r="Q96" s="42"/>
      <c r="R96" s="42"/>
      <c r="S96" s="42"/>
      <c r="T96" s="61"/>
      <c r="U96" s="61"/>
      <c r="V96" s="61"/>
      <c r="W96" s="61"/>
      <c r="X96" s="62"/>
      <c r="Y96" s="62"/>
      <c r="Z96" s="62"/>
      <c r="AA96" s="62"/>
      <c r="AB96" s="61"/>
      <c r="AC96" s="61"/>
      <c r="AD96" s="61"/>
      <c r="AE96" s="61"/>
      <c r="AF96" s="62"/>
      <c r="AG96" s="62"/>
      <c r="AH96" s="62"/>
      <c r="AI96" s="62"/>
      <c r="AJ96" s="38"/>
      <c r="AK96" s="63"/>
      <c r="AL96" s="63"/>
      <c r="AM96" s="66"/>
      <c r="AN96" s="66"/>
      <c r="AO96" s="66"/>
      <c r="AP96" s="66"/>
      <c r="AQ96" s="67"/>
      <c r="AR96" s="67"/>
      <c r="AS96" s="67"/>
      <c r="AT96" s="67"/>
      <c r="AU96" s="68"/>
      <c r="AV96" s="64"/>
      <c r="AW96" s="69"/>
      <c r="AX96" s="70"/>
      <c r="AY96" s="70"/>
      <c r="AZ96" s="70"/>
      <c r="BA96" s="61"/>
      <c r="BB96" s="61"/>
      <c r="BC96" s="61"/>
      <c r="BD96" s="61"/>
      <c r="BE96" s="43"/>
      <c r="BG96" s="41"/>
    </row>
    <row r="97" spans="1:59" s="35" customFormat="1" ht="34.5" hidden="1" customHeight="1" x14ac:dyDescent="0.25">
      <c r="F97" s="37"/>
      <c r="G97" s="41"/>
      <c r="H97" s="114" t="s">
        <v>96</v>
      </c>
      <c r="I97" s="114" t="s">
        <v>96</v>
      </c>
      <c r="J97" s="36"/>
      <c r="K97" s="114" t="s">
        <v>96</v>
      </c>
      <c r="L97" s="42"/>
      <c r="M97" s="42"/>
      <c r="N97" s="42"/>
      <c r="O97" s="42"/>
      <c r="P97" s="42"/>
      <c r="Q97" s="42"/>
      <c r="R97" s="42"/>
      <c r="S97" s="42"/>
      <c r="T97" s="61"/>
      <c r="U97" s="61"/>
      <c r="V97" s="61"/>
      <c r="W97" s="61"/>
      <c r="X97" s="62"/>
      <c r="Y97" s="62"/>
      <c r="Z97" s="62"/>
      <c r="AA97" s="62"/>
      <c r="AB97" s="61"/>
      <c r="AC97" s="61"/>
      <c r="AD97" s="61"/>
      <c r="AE97" s="61"/>
      <c r="AF97" s="62"/>
      <c r="AG97" s="62"/>
      <c r="AH97" s="62"/>
      <c r="AI97" s="62"/>
      <c r="AJ97" s="38"/>
      <c r="AK97" s="63"/>
      <c r="AL97" s="63"/>
      <c r="AM97" s="66"/>
      <c r="AN97" s="66"/>
      <c r="AO97" s="66"/>
      <c r="AP97" s="66"/>
      <c r="AQ97" s="67"/>
      <c r="AR97" s="67"/>
      <c r="AS97" s="67"/>
      <c r="AT97" s="67"/>
      <c r="AU97" s="68"/>
      <c r="AV97" s="64"/>
      <c r="AW97" s="69"/>
      <c r="AX97" s="70"/>
      <c r="AY97" s="70"/>
      <c r="AZ97" s="70"/>
      <c r="BA97" s="61"/>
      <c r="BB97" s="61"/>
      <c r="BC97" s="61"/>
      <c r="BD97" s="61"/>
      <c r="BE97" s="43"/>
      <c r="BG97" s="41"/>
    </row>
    <row r="98" spans="1:59" s="35" customFormat="1" ht="34.5" hidden="1" customHeight="1" x14ac:dyDescent="0.25">
      <c r="F98" s="37"/>
      <c r="G98" s="41"/>
      <c r="H98" s="114" t="s">
        <v>96</v>
      </c>
      <c r="I98" s="114" t="s">
        <v>96</v>
      </c>
      <c r="J98" s="36"/>
      <c r="K98" s="114" t="s">
        <v>96</v>
      </c>
      <c r="L98" s="42"/>
      <c r="M98" s="42"/>
      <c r="N98" s="42"/>
      <c r="O98" s="42"/>
      <c r="P98" s="42"/>
      <c r="Q98" s="42"/>
      <c r="R98" s="42"/>
      <c r="S98" s="42"/>
      <c r="T98" s="61"/>
      <c r="U98" s="61"/>
      <c r="V98" s="61"/>
      <c r="W98" s="61"/>
      <c r="X98" s="62"/>
      <c r="Y98" s="62"/>
      <c r="Z98" s="62"/>
      <c r="AA98" s="62"/>
      <c r="AB98" s="61"/>
      <c r="AC98" s="61"/>
      <c r="AD98" s="61"/>
      <c r="AE98" s="61"/>
      <c r="AF98" s="62"/>
      <c r="AG98" s="62"/>
      <c r="AH98" s="62"/>
      <c r="AI98" s="62"/>
      <c r="AJ98" s="38"/>
      <c r="AK98" s="63"/>
      <c r="AL98" s="63"/>
      <c r="AM98" s="66"/>
      <c r="AN98" s="66"/>
      <c r="AO98" s="66"/>
      <c r="AP98" s="66"/>
      <c r="AQ98" s="67"/>
      <c r="AR98" s="67"/>
      <c r="AS98" s="67"/>
      <c r="AT98" s="67"/>
      <c r="AU98" s="68"/>
      <c r="AV98" s="64"/>
      <c r="AW98" s="69"/>
      <c r="AX98" s="70"/>
      <c r="AY98" s="70"/>
      <c r="AZ98" s="70"/>
      <c r="BA98" s="61"/>
      <c r="BB98" s="61"/>
      <c r="BC98" s="61"/>
      <c r="BD98" s="61"/>
      <c r="BE98" s="43"/>
      <c r="BG98" s="41"/>
    </row>
    <row r="99" spans="1:59" s="35" customFormat="1" ht="34.5" customHeight="1" x14ac:dyDescent="0.25">
      <c r="F99" s="37">
        <v>4</v>
      </c>
      <c r="G99" s="41" t="s">
        <v>107</v>
      </c>
      <c r="H99" s="114" t="s">
        <v>61</v>
      </c>
      <c r="I99" s="114" t="s">
        <v>100</v>
      </c>
      <c r="J99" s="36" t="s">
        <v>61</v>
      </c>
      <c r="K99" s="114" t="s">
        <v>62</v>
      </c>
      <c r="L99" s="42">
        <v>1400</v>
      </c>
      <c r="M99" s="42">
        <v>700</v>
      </c>
      <c r="N99" s="42">
        <v>580</v>
      </c>
      <c r="O99" s="42">
        <v>420</v>
      </c>
      <c r="P99" s="42"/>
      <c r="Q99" s="42"/>
      <c r="R99" s="42"/>
      <c r="S99" s="42"/>
      <c r="T99" s="61"/>
      <c r="U99" s="61"/>
      <c r="V99" s="61"/>
      <c r="W99" s="61"/>
      <c r="X99" s="62"/>
      <c r="Y99" s="62"/>
      <c r="Z99" s="62"/>
      <c r="AA99" s="62"/>
      <c r="AB99" s="61"/>
      <c r="AC99" s="61"/>
      <c r="AD99" s="61"/>
      <c r="AE99" s="61"/>
      <c r="AF99" s="62"/>
      <c r="AG99" s="62"/>
      <c r="AH99" s="62"/>
      <c r="AI99" s="62"/>
      <c r="AJ99" s="38"/>
      <c r="AK99" s="63"/>
      <c r="AL99" s="63"/>
      <c r="AM99" s="66"/>
      <c r="AN99" s="66"/>
      <c r="AO99" s="66"/>
      <c r="AP99" s="66"/>
      <c r="AQ99" s="67"/>
      <c r="AR99" s="67"/>
      <c r="AS99" s="67"/>
      <c r="AT99" s="67"/>
      <c r="AU99" s="68"/>
      <c r="AV99" s="64"/>
      <c r="AW99" s="69"/>
      <c r="AX99" s="70"/>
      <c r="AY99" s="70"/>
      <c r="AZ99" s="70"/>
      <c r="BA99" s="61"/>
      <c r="BB99" s="61"/>
      <c r="BC99" s="61"/>
      <c r="BD99" s="61"/>
      <c r="BE99" s="43"/>
      <c r="BG99" s="41" t="s">
        <v>18</v>
      </c>
    </row>
    <row r="100" spans="1:59" s="35" customFormat="1" ht="34.5" hidden="1" customHeight="1" x14ac:dyDescent="0.25">
      <c r="F100" s="37"/>
      <c r="G100" s="41"/>
      <c r="H100" s="114" t="s">
        <v>96</v>
      </c>
      <c r="I100" s="114" t="s">
        <v>96</v>
      </c>
      <c r="J100" s="36"/>
      <c r="K100" s="114" t="s">
        <v>96</v>
      </c>
      <c r="L100" s="42"/>
      <c r="M100" s="42"/>
      <c r="N100" s="42"/>
      <c r="O100" s="42"/>
      <c r="P100" s="42"/>
      <c r="Q100" s="42"/>
      <c r="R100" s="42"/>
      <c r="S100" s="42"/>
      <c r="T100" s="61"/>
      <c r="U100" s="61"/>
      <c r="V100" s="61"/>
      <c r="W100" s="61"/>
      <c r="X100" s="62"/>
      <c r="Y100" s="62"/>
      <c r="Z100" s="62"/>
      <c r="AA100" s="62"/>
      <c r="AB100" s="61"/>
      <c r="AC100" s="61"/>
      <c r="AD100" s="61"/>
      <c r="AE100" s="61"/>
      <c r="AF100" s="62"/>
      <c r="AG100" s="62"/>
      <c r="AH100" s="62"/>
      <c r="AI100" s="62"/>
      <c r="AJ100" s="38"/>
      <c r="AK100" s="63"/>
      <c r="AL100" s="63"/>
      <c r="AM100" s="66"/>
      <c r="AN100" s="66"/>
      <c r="AO100" s="66"/>
      <c r="AP100" s="66"/>
      <c r="AQ100" s="67"/>
      <c r="AR100" s="67"/>
      <c r="AS100" s="67"/>
      <c r="AT100" s="67"/>
      <c r="AU100" s="68"/>
      <c r="AV100" s="64"/>
      <c r="AW100" s="69"/>
      <c r="AX100" s="70"/>
      <c r="AY100" s="70"/>
      <c r="AZ100" s="70"/>
      <c r="BA100" s="61"/>
      <c r="BB100" s="61"/>
      <c r="BC100" s="61"/>
      <c r="BD100" s="61"/>
      <c r="BE100" s="43"/>
      <c r="BG100" s="48"/>
    </row>
    <row r="101" spans="1:59" s="35" customFormat="1" ht="34.5" hidden="1" customHeight="1" x14ac:dyDescent="0.25">
      <c r="F101" s="37"/>
      <c r="G101" s="41"/>
      <c r="H101" s="114" t="s">
        <v>96</v>
      </c>
      <c r="I101" s="114" t="s">
        <v>96</v>
      </c>
      <c r="J101" s="36"/>
      <c r="K101" s="114" t="s">
        <v>96</v>
      </c>
      <c r="L101" s="42"/>
      <c r="M101" s="42"/>
      <c r="N101" s="42"/>
      <c r="O101" s="42"/>
      <c r="P101" s="42"/>
      <c r="Q101" s="42"/>
      <c r="R101" s="42"/>
      <c r="S101" s="42"/>
      <c r="T101" s="61"/>
      <c r="U101" s="61"/>
      <c r="V101" s="61"/>
      <c r="W101" s="61"/>
      <c r="X101" s="62"/>
      <c r="Y101" s="62"/>
      <c r="Z101" s="62"/>
      <c r="AA101" s="62"/>
      <c r="AB101" s="61"/>
      <c r="AC101" s="61"/>
      <c r="AD101" s="61"/>
      <c r="AE101" s="61"/>
      <c r="AF101" s="62"/>
      <c r="AG101" s="62"/>
      <c r="AH101" s="62"/>
      <c r="AI101" s="62"/>
      <c r="AJ101" s="38"/>
      <c r="AK101" s="63"/>
      <c r="AL101" s="63"/>
      <c r="AM101" s="66"/>
      <c r="AN101" s="66"/>
      <c r="AO101" s="66"/>
      <c r="AP101" s="66"/>
      <c r="AQ101" s="67"/>
      <c r="AR101" s="67"/>
      <c r="AS101" s="67"/>
      <c r="AT101" s="67"/>
      <c r="AU101" s="68"/>
      <c r="AV101" s="64"/>
      <c r="AW101" s="69"/>
      <c r="AX101" s="70"/>
      <c r="AY101" s="70"/>
      <c r="AZ101" s="70"/>
      <c r="BA101" s="61"/>
      <c r="BB101" s="61"/>
      <c r="BC101" s="61"/>
      <c r="BD101" s="61"/>
      <c r="BE101" s="43"/>
      <c r="BG101" s="48"/>
    </row>
    <row r="102" spans="1:59" s="35" customFormat="1" ht="34.5" hidden="1" customHeight="1" x14ac:dyDescent="0.25">
      <c r="F102" s="37"/>
      <c r="G102" s="41"/>
      <c r="H102" s="114" t="s">
        <v>96</v>
      </c>
      <c r="I102" s="114" t="s">
        <v>96</v>
      </c>
      <c r="J102" s="36"/>
      <c r="K102" s="114" t="s">
        <v>96</v>
      </c>
      <c r="L102" s="42"/>
      <c r="M102" s="42"/>
      <c r="N102" s="42"/>
      <c r="O102" s="42"/>
      <c r="P102" s="42"/>
      <c r="Q102" s="42"/>
      <c r="R102" s="42"/>
      <c r="S102" s="42"/>
      <c r="T102" s="61"/>
      <c r="U102" s="61"/>
      <c r="V102" s="61"/>
      <c r="W102" s="61"/>
      <c r="X102" s="62"/>
      <c r="Y102" s="62"/>
      <c r="Z102" s="62"/>
      <c r="AA102" s="62"/>
      <c r="AB102" s="61"/>
      <c r="AC102" s="61"/>
      <c r="AD102" s="61"/>
      <c r="AE102" s="61"/>
      <c r="AF102" s="62"/>
      <c r="AG102" s="62"/>
      <c r="AH102" s="62"/>
      <c r="AI102" s="62"/>
      <c r="AJ102" s="38"/>
      <c r="AK102" s="63"/>
      <c r="AL102" s="63"/>
      <c r="AM102" s="66"/>
      <c r="AN102" s="66"/>
      <c r="AO102" s="66"/>
      <c r="AP102" s="66"/>
      <c r="AQ102" s="67"/>
      <c r="AR102" s="67"/>
      <c r="AS102" s="67"/>
      <c r="AT102" s="67"/>
      <c r="AU102" s="68"/>
      <c r="AV102" s="64"/>
      <c r="AW102" s="69"/>
      <c r="AX102" s="70"/>
      <c r="AY102" s="70"/>
      <c r="AZ102" s="70"/>
      <c r="BA102" s="61"/>
      <c r="BB102" s="61"/>
      <c r="BC102" s="61"/>
      <c r="BD102" s="61"/>
      <c r="BE102" s="43"/>
      <c r="BG102" s="48"/>
    </row>
    <row r="103" spans="1:59" s="35" customFormat="1" ht="34.5" hidden="1" customHeight="1" x14ac:dyDescent="0.25">
      <c r="F103" s="37"/>
      <c r="G103" s="41"/>
      <c r="H103" s="114" t="s">
        <v>96</v>
      </c>
      <c r="I103" s="114" t="s">
        <v>96</v>
      </c>
      <c r="J103" s="36"/>
      <c r="K103" s="114" t="s">
        <v>96</v>
      </c>
      <c r="L103" s="42"/>
      <c r="M103" s="42"/>
      <c r="N103" s="42"/>
      <c r="O103" s="42"/>
      <c r="P103" s="42"/>
      <c r="Q103" s="42"/>
      <c r="R103" s="42"/>
      <c r="S103" s="42"/>
      <c r="T103" s="61"/>
      <c r="U103" s="61"/>
      <c r="V103" s="61"/>
      <c r="W103" s="61"/>
      <c r="X103" s="62"/>
      <c r="Y103" s="62"/>
      <c r="Z103" s="62"/>
      <c r="AA103" s="62"/>
      <c r="AB103" s="61"/>
      <c r="AC103" s="61"/>
      <c r="AD103" s="61"/>
      <c r="AE103" s="61"/>
      <c r="AF103" s="62"/>
      <c r="AG103" s="62"/>
      <c r="AH103" s="62"/>
      <c r="AI103" s="62"/>
      <c r="AJ103" s="38"/>
      <c r="AK103" s="63"/>
      <c r="AL103" s="63"/>
      <c r="AM103" s="66"/>
      <c r="AN103" s="66"/>
      <c r="AO103" s="66"/>
      <c r="AP103" s="66"/>
      <c r="AQ103" s="67"/>
      <c r="AR103" s="67"/>
      <c r="AS103" s="67"/>
      <c r="AT103" s="67"/>
      <c r="AU103" s="68"/>
      <c r="AV103" s="64"/>
      <c r="AW103" s="69"/>
      <c r="AX103" s="70"/>
      <c r="AY103" s="70"/>
      <c r="AZ103" s="70"/>
      <c r="BA103" s="61"/>
      <c r="BB103" s="61"/>
      <c r="BC103" s="61"/>
      <c r="BD103" s="61"/>
      <c r="BE103" s="43"/>
      <c r="BG103" s="48"/>
    </row>
    <row r="104" spans="1:59" s="35" customFormat="1" ht="34.5" hidden="1" customHeight="1" x14ac:dyDescent="0.25">
      <c r="F104" s="37"/>
      <c r="G104" s="41"/>
      <c r="H104" s="114" t="s">
        <v>96</v>
      </c>
      <c r="I104" s="114" t="s">
        <v>96</v>
      </c>
      <c r="J104" s="36"/>
      <c r="K104" s="114" t="s">
        <v>96</v>
      </c>
      <c r="L104" s="42"/>
      <c r="M104" s="42"/>
      <c r="N104" s="42"/>
      <c r="O104" s="42"/>
      <c r="P104" s="42"/>
      <c r="Q104" s="42"/>
      <c r="R104" s="42"/>
      <c r="S104" s="42"/>
      <c r="T104" s="61"/>
      <c r="U104" s="61"/>
      <c r="V104" s="61"/>
      <c r="W104" s="61"/>
      <c r="X104" s="62"/>
      <c r="Y104" s="62"/>
      <c r="Z104" s="62"/>
      <c r="AA104" s="62"/>
      <c r="AB104" s="61"/>
      <c r="AC104" s="61"/>
      <c r="AD104" s="61"/>
      <c r="AE104" s="61"/>
      <c r="AF104" s="62"/>
      <c r="AG104" s="62"/>
      <c r="AH104" s="62"/>
      <c r="AI104" s="62"/>
      <c r="AJ104" s="38"/>
      <c r="AK104" s="63"/>
      <c r="AL104" s="63"/>
      <c r="AM104" s="66"/>
      <c r="AN104" s="66"/>
      <c r="AO104" s="66"/>
      <c r="AP104" s="66"/>
      <c r="AQ104" s="67"/>
      <c r="AR104" s="67"/>
      <c r="AS104" s="67"/>
      <c r="AT104" s="67"/>
      <c r="AU104" s="68"/>
      <c r="AV104" s="64"/>
      <c r="AW104" s="69"/>
      <c r="AX104" s="70"/>
      <c r="AY104" s="70"/>
      <c r="AZ104" s="70"/>
      <c r="BA104" s="61"/>
      <c r="BB104" s="61"/>
      <c r="BC104" s="61"/>
      <c r="BD104" s="61"/>
      <c r="BE104" s="43"/>
      <c r="BG104" s="48"/>
    </row>
    <row r="105" spans="1:59" s="35" customFormat="1" ht="34.5" hidden="1" customHeight="1" x14ac:dyDescent="0.25">
      <c r="F105" s="37"/>
      <c r="G105" s="41"/>
      <c r="H105" s="114" t="s">
        <v>96</v>
      </c>
      <c r="I105" s="114" t="s">
        <v>96</v>
      </c>
      <c r="J105" s="36"/>
      <c r="K105" s="114" t="s">
        <v>96</v>
      </c>
      <c r="L105" s="42"/>
      <c r="M105" s="42"/>
      <c r="N105" s="42"/>
      <c r="O105" s="42"/>
      <c r="P105" s="42"/>
      <c r="Q105" s="42"/>
      <c r="R105" s="42"/>
      <c r="S105" s="42"/>
      <c r="T105" s="61"/>
      <c r="U105" s="61"/>
      <c r="V105" s="61"/>
      <c r="W105" s="61"/>
      <c r="X105" s="62"/>
      <c r="Y105" s="62"/>
      <c r="Z105" s="62"/>
      <c r="AA105" s="62"/>
      <c r="AB105" s="61"/>
      <c r="AC105" s="61"/>
      <c r="AD105" s="61"/>
      <c r="AE105" s="61"/>
      <c r="AF105" s="62"/>
      <c r="AG105" s="62"/>
      <c r="AH105" s="62"/>
      <c r="AI105" s="62"/>
      <c r="AJ105" s="38"/>
      <c r="AK105" s="63"/>
      <c r="AL105" s="63"/>
      <c r="AM105" s="66"/>
      <c r="AN105" s="66"/>
      <c r="AO105" s="66"/>
      <c r="AP105" s="66"/>
      <c r="AQ105" s="67"/>
      <c r="AR105" s="67"/>
      <c r="AS105" s="67"/>
      <c r="AT105" s="67"/>
      <c r="AU105" s="68"/>
      <c r="AV105" s="64"/>
      <c r="AW105" s="69"/>
      <c r="AX105" s="70"/>
      <c r="AY105" s="70"/>
      <c r="AZ105" s="70"/>
      <c r="BA105" s="61"/>
      <c r="BB105" s="61"/>
      <c r="BC105" s="61"/>
      <c r="BD105" s="61"/>
      <c r="BE105" s="43"/>
      <c r="BG105" s="48"/>
    </row>
    <row r="106" spans="1:59" s="35" customFormat="1" ht="34.5" customHeight="1" x14ac:dyDescent="0.25">
      <c r="A106" s="35" t="str">
        <f>$G106&amp;"+1"</f>
        <v>LK84DT_D1+1</v>
      </c>
      <c r="B106" s="35" t="str">
        <f>$G106&amp;"+2"</f>
        <v>LK84DT_D1+2</v>
      </c>
      <c r="C106" s="35" t="str">
        <f>$G106&amp;"+3"</f>
        <v>LK84DT_D1+3</v>
      </c>
      <c r="D106" s="35" t="str">
        <f>$G106&amp;"+4"</f>
        <v>LK84DT_D1+4</v>
      </c>
      <c r="E106" s="35" t="s">
        <v>1</v>
      </c>
      <c r="F106" s="37"/>
      <c r="G106" s="41" t="s">
        <v>50</v>
      </c>
      <c r="H106" s="114" t="s">
        <v>63</v>
      </c>
      <c r="I106" s="114" t="s">
        <v>54</v>
      </c>
      <c r="J106" s="36" t="s">
        <v>63</v>
      </c>
      <c r="K106" s="114" t="s">
        <v>51</v>
      </c>
      <c r="L106" s="42">
        <v>1700</v>
      </c>
      <c r="M106" s="42">
        <v>700</v>
      </c>
      <c r="N106" s="42">
        <v>600</v>
      </c>
      <c r="O106" s="42">
        <v>400</v>
      </c>
      <c r="P106" s="42">
        <f>VLOOKUP(G106&amp;"Vị trí 1",'[1]14_ODT'!$D$11:$L$3938,9,0)</f>
        <v>1700</v>
      </c>
      <c r="Q106" s="42">
        <f>VLOOKUP(G106&amp;"Vị trí 2",'[1]14_ODT'!$D$11:$L$3938,9,0)</f>
        <v>700</v>
      </c>
      <c r="R106" s="42">
        <f>VLOOKUP(G106&amp;"Vị trí 3",'[1]14_ODT'!$D$11:$L$3938,9,0)</f>
        <v>600</v>
      </c>
      <c r="S106" s="42">
        <f>VLOOKUP(G106&amp;"Vị trí 4",'[1]14_ODT'!$D$11:$L$3938,9,0)</f>
        <v>400</v>
      </c>
      <c r="T106" s="61" t="e">
        <f>VLOOKUP(A106,[1]bieutonghopphieudieutra!$E$4:$Z$1730,32,0)</f>
        <v>#N/A</v>
      </c>
      <c r="U106" s="61"/>
      <c r="V106" s="61"/>
      <c r="W106" s="61"/>
      <c r="X106" s="62" t="e">
        <f>T106/L106</f>
        <v>#N/A</v>
      </c>
      <c r="Y106" s="62"/>
      <c r="Z106" s="62"/>
      <c r="AA106" s="62"/>
      <c r="AB106" s="61"/>
      <c r="AC106" s="61"/>
      <c r="AD106" s="61"/>
      <c r="AE106" s="61"/>
      <c r="AF106" s="62"/>
      <c r="AG106" s="62"/>
      <c r="AH106" s="62"/>
      <c r="AI106" s="62"/>
      <c r="AJ106" s="38">
        <v>22.857142857142858</v>
      </c>
      <c r="AK106" s="63"/>
      <c r="AL106" s="63" t="e">
        <f>ROUNDDOWN(AJ106*#REF!/#REF!,1)</f>
        <v>#REF!</v>
      </c>
      <c r="AM106" s="66" t="e">
        <f t="shared" ref="AM106:AP113" si="12">L106*$AL106</f>
        <v>#REF!</v>
      </c>
      <c r="AN106" s="66" t="e">
        <f t="shared" si="12"/>
        <v>#REF!</v>
      </c>
      <c r="AO106" s="66" t="e">
        <f t="shared" si="12"/>
        <v>#REF!</v>
      </c>
      <c r="AP106" s="66" t="e">
        <f t="shared" si="12"/>
        <v>#REF!</v>
      </c>
      <c r="AQ106" s="67" t="e">
        <f t="shared" ref="AQ106:AU162" si="13">IF(AM106&lt;1000,ROUND(AM106,-1),ROUND(AM106,-2))</f>
        <v>#REF!</v>
      </c>
      <c r="AR106" s="67" t="e">
        <f t="shared" si="13"/>
        <v>#REF!</v>
      </c>
      <c r="AS106" s="67" t="e">
        <f t="shared" si="13"/>
        <v>#REF!</v>
      </c>
      <c r="AT106" s="67" t="e">
        <f t="shared" si="13"/>
        <v>#REF!</v>
      </c>
      <c r="AU106" s="68" t="e">
        <f>AM106*0.15</f>
        <v>#REF!</v>
      </c>
      <c r="AV106" s="64" t="s">
        <v>1</v>
      </c>
      <c r="AW106" s="69">
        <v>840</v>
      </c>
      <c r="AX106" s="70">
        <v>420</v>
      </c>
      <c r="AY106" s="70">
        <v>350</v>
      </c>
      <c r="AZ106" s="70">
        <v>280</v>
      </c>
      <c r="BA106" s="61">
        <v>720</v>
      </c>
      <c r="BB106" s="61">
        <v>360</v>
      </c>
      <c r="BC106" s="61">
        <v>300</v>
      </c>
      <c r="BD106" s="61">
        <v>240</v>
      </c>
      <c r="BE106" s="43" t="e">
        <f>AT106-AU106</f>
        <v>#REF!</v>
      </c>
    </row>
    <row r="107" spans="1:59" s="35" customFormat="1" ht="34.5" hidden="1" customHeight="1" x14ac:dyDescent="0.25">
      <c r="F107" s="37"/>
      <c r="G107" s="41"/>
      <c r="H107" s="114" t="s">
        <v>96</v>
      </c>
      <c r="I107" s="114" t="s">
        <v>96</v>
      </c>
      <c r="J107" s="36"/>
      <c r="K107" s="114" t="s">
        <v>96</v>
      </c>
      <c r="L107" s="42"/>
      <c r="M107" s="42"/>
      <c r="N107" s="42"/>
      <c r="O107" s="42"/>
      <c r="P107" s="42"/>
      <c r="Q107" s="42"/>
      <c r="R107" s="42"/>
      <c r="S107" s="42"/>
      <c r="T107" s="61"/>
      <c r="U107" s="61"/>
      <c r="V107" s="61"/>
      <c r="W107" s="61"/>
      <c r="X107" s="62"/>
      <c r="Y107" s="62"/>
      <c r="Z107" s="62"/>
      <c r="AA107" s="62"/>
      <c r="AB107" s="61"/>
      <c r="AC107" s="61"/>
      <c r="AD107" s="61"/>
      <c r="AE107" s="61"/>
      <c r="AF107" s="62"/>
      <c r="AG107" s="62"/>
      <c r="AH107" s="62"/>
      <c r="AI107" s="62"/>
      <c r="AJ107" s="38"/>
      <c r="AK107" s="63"/>
      <c r="AL107" s="63"/>
      <c r="AM107" s="66"/>
      <c r="AN107" s="66"/>
      <c r="AO107" s="66"/>
      <c r="AP107" s="66"/>
      <c r="AQ107" s="67"/>
      <c r="AR107" s="67"/>
      <c r="AS107" s="67"/>
      <c r="AT107" s="67"/>
      <c r="AU107" s="68"/>
      <c r="AV107" s="64"/>
      <c r="AW107" s="69"/>
      <c r="AX107" s="70"/>
      <c r="AY107" s="70"/>
      <c r="AZ107" s="70"/>
      <c r="BA107" s="61"/>
      <c r="BB107" s="61"/>
      <c r="BC107" s="61"/>
      <c r="BD107" s="61"/>
      <c r="BE107" s="43"/>
    </row>
    <row r="108" spans="1:59" s="35" customFormat="1" ht="34.5" hidden="1" customHeight="1" x14ac:dyDescent="0.25">
      <c r="F108" s="37"/>
      <c r="G108" s="41"/>
      <c r="H108" s="114" t="s">
        <v>96</v>
      </c>
      <c r="I108" s="114" t="s">
        <v>96</v>
      </c>
      <c r="J108" s="36"/>
      <c r="K108" s="114" t="s">
        <v>96</v>
      </c>
      <c r="L108" s="42"/>
      <c r="M108" s="42"/>
      <c r="N108" s="42"/>
      <c r="O108" s="42"/>
      <c r="P108" s="42"/>
      <c r="Q108" s="42"/>
      <c r="R108" s="42"/>
      <c r="S108" s="42"/>
      <c r="T108" s="61"/>
      <c r="U108" s="61"/>
      <c r="V108" s="61"/>
      <c r="W108" s="61"/>
      <c r="X108" s="62"/>
      <c r="Y108" s="62"/>
      <c r="Z108" s="62"/>
      <c r="AA108" s="62"/>
      <c r="AB108" s="61"/>
      <c r="AC108" s="61"/>
      <c r="AD108" s="61"/>
      <c r="AE108" s="61"/>
      <c r="AF108" s="62"/>
      <c r="AG108" s="62"/>
      <c r="AH108" s="62"/>
      <c r="AI108" s="62"/>
      <c r="AJ108" s="38"/>
      <c r="AK108" s="63"/>
      <c r="AL108" s="63"/>
      <c r="AM108" s="66"/>
      <c r="AN108" s="66"/>
      <c r="AO108" s="66"/>
      <c r="AP108" s="66"/>
      <c r="AQ108" s="67"/>
      <c r="AR108" s="67"/>
      <c r="AS108" s="67"/>
      <c r="AT108" s="67"/>
      <c r="AU108" s="68"/>
      <c r="AV108" s="64"/>
      <c r="AW108" s="69"/>
      <c r="AX108" s="70"/>
      <c r="AY108" s="70"/>
      <c r="AZ108" s="70"/>
      <c r="BA108" s="61"/>
      <c r="BB108" s="61"/>
      <c r="BC108" s="61"/>
      <c r="BD108" s="61"/>
      <c r="BE108" s="43"/>
    </row>
    <row r="109" spans="1:59" s="35" customFormat="1" ht="34.5" hidden="1" customHeight="1" x14ac:dyDescent="0.25">
      <c r="F109" s="37"/>
      <c r="G109" s="41"/>
      <c r="H109" s="114" t="s">
        <v>96</v>
      </c>
      <c r="I109" s="114" t="s">
        <v>96</v>
      </c>
      <c r="J109" s="36"/>
      <c r="K109" s="114" t="s">
        <v>96</v>
      </c>
      <c r="L109" s="42"/>
      <c r="M109" s="42"/>
      <c r="N109" s="42"/>
      <c r="O109" s="42"/>
      <c r="P109" s="42"/>
      <c r="Q109" s="42"/>
      <c r="R109" s="42"/>
      <c r="S109" s="42"/>
      <c r="T109" s="61"/>
      <c r="U109" s="61"/>
      <c r="V109" s="61"/>
      <c r="W109" s="61"/>
      <c r="X109" s="62"/>
      <c r="Y109" s="62"/>
      <c r="Z109" s="62"/>
      <c r="AA109" s="62"/>
      <c r="AB109" s="61"/>
      <c r="AC109" s="61"/>
      <c r="AD109" s="61"/>
      <c r="AE109" s="61"/>
      <c r="AF109" s="62"/>
      <c r="AG109" s="62"/>
      <c r="AH109" s="62"/>
      <c r="AI109" s="62"/>
      <c r="AJ109" s="38"/>
      <c r="AK109" s="63"/>
      <c r="AL109" s="63"/>
      <c r="AM109" s="66"/>
      <c r="AN109" s="66"/>
      <c r="AO109" s="66"/>
      <c r="AP109" s="66"/>
      <c r="AQ109" s="67"/>
      <c r="AR109" s="67"/>
      <c r="AS109" s="67"/>
      <c r="AT109" s="67"/>
      <c r="AU109" s="68"/>
      <c r="AV109" s="64"/>
      <c r="AW109" s="69"/>
      <c r="AX109" s="70"/>
      <c r="AY109" s="70"/>
      <c r="AZ109" s="70"/>
      <c r="BA109" s="61"/>
      <c r="BB109" s="61"/>
      <c r="BC109" s="61"/>
      <c r="BD109" s="61"/>
      <c r="BE109" s="43"/>
    </row>
    <row r="110" spans="1:59" s="35" customFormat="1" ht="34.5" hidden="1" customHeight="1" x14ac:dyDescent="0.25">
      <c r="F110" s="37"/>
      <c r="G110" s="41"/>
      <c r="H110" s="114" t="s">
        <v>96</v>
      </c>
      <c r="I110" s="114" t="s">
        <v>96</v>
      </c>
      <c r="J110" s="36"/>
      <c r="K110" s="114" t="s">
        <v>96</v>
      </c>
      <c r="L110" s="42"/>
      <c r="M110" s="42"/>
      <c r="N110" s="42"/>
      <c r="O110" s="42"/>
      <c r="P110" s="42"/>
      <c r="Q110" s="42"/>
      <c r="R110" s="42"/>
      <c r="S110" s="42"/>
      <c r="T110" s="61"/>
      <c r="U110" s="61"/>
      <c r="V110" s="61"/>
      <c r="W110" s="61"/>
      <c r="X110" s="62"/>
      <c r="Y110" s="62"/>
      <c r="Z110" s="62"/>
      <c r="AA110" s="62"/>
      <c r="AB110" s="61"/>
      <c r="AC110" s="61"/>
      <c r="AD110" s="61"/>
      <c r="AE110" s="61"/>
      <c r="AF110" s="62"/>
      <c r="AG110" s="62"/>
      <c r="AH110" s="62"/>
      <c r="AI110" s="62"/>
      <c r="AJ110" s="38"/>
      <c r="AK110" s="63"/>
      <c r="AL110" s="63"/>
      <c r="AM110" s="66"/>
      <c r="AN110" s="66"/>
      <c r="AO110" s="66"/>
      <c r="AP110" s="66"/>
      <c r="AQ110" s="67"/>
      <c r="AR110" s="67"/>
      <c r="AS110" s="67"/>
      <c r="AT110" s="67"/>
      <c r="AU110" s="68"/>
      <c r="AV110" s="64"/>
      <c r="AW110" s="69"/>
      <c r="AX110" s="70"/>
      <c r="AY110" s="70"/>
      <c r="AZ110" s="70"/>
      <c r="BA110" s="61"/>
      <c r="BB110" s="61"/>
      <c r="BC110" s="61"/>
      <c r="BD110" s="61"/>
      <c r="BE110" s="43"/>
    </row>
    <row r="111" spans="1:59" s="35" customFormat="1" ht="34.5" hidden="1" customHeight="1" x14ac:dyDescent="0.25">
      <c r="F111" s="37"/>
      <c r="G111" s="41"/>
      <c r="H111" s="114" t="s">
        <v>96</v>
      </c>
      <c r="I111" s="114" t="s">
        <v>96</v>
      </c>
      <c r="J111" s="36"/>
      <c r="K111" s="114" t="s">
        <v>96</v>
      </c>
      <c r="L111" s="42"/>
      <c r="M111" s="42"/>
      <c r="N111" s="42"/>
      <c r="O111" s="42"/>
      <c r="P111" s="42"/>
      <c r="Q111" s="42"/>
      <c r="R111" s="42"/>
      <c r="S111" s="42"/>
      <c r="T111" s="61"/>
      <c r="U111" s="61"/>
      <c r="V111" s="61"/>
      <c r="W111" s="61"/>
      <c r="X111" s="62"/>
      <c r="Y111" s="62"/>
      <c r="Z111" s="62"/>
      <c r="AA111" s="62"/>
      <c r="AB111" s="61"/>
      <c r="AC111" s="61"/>
      <c r="AD111" s="61"/>
      <c r="AE111" s="61"/>
      <c r="AF111" s="62"/>
      <c r="AG111" s="62"/>
      <c r="AH111" s="62"/>
      <c r="AI111" s="62"/>
      <c r="AJ111" s="38"/>
      <c r="AK111" s="63"/>
      <c r="AL111" s="63"/>
      <c r="AM111" s="66"/>
      <c r="AN111" s="66"/>
      <c r="AO111" s="66"/>
      <c r="AP111" s="66"/>
      <c r="AQ111" s="67"/>
      <c r="AR111" s="67"/>
      <c r="AS111" s="67"/>
      <c r="AT111" s="67"/>
      <c r="AU111" s="68"/>
      <c r="AV111" s="64"/>
      <c r="AW111" s="69"/>
      <c r="AX111" s="70"/>
      <c r="AY111" s="70"/>
      <c r="AZ111" s="70"/>
      <c r="BA111" s="61"/>
      <c r="BB111" s="61"/>
      <c r="BC111" s="61"/>
      <c r="BD111" s="61"/>
      <c r="BE111" s="43"/>
    </row>
    <row r="112" spans="1:59" s="35" customFormat="1" ht="34.5" hidden="1" customHeight="1" x14ac:dyDescent="0.25">
      <c r="F112" s="37"/>
      <c r="G112" s="41"/>
      <c r="H112" s="114" t="s">
        <v>96</v>
      </c>
      <c r="I112" s="114" t="s">
        <v>96</v>
      </c>
      <c r="J112" s="36"/>
      <c r="K112" s="114" t="s">
        <v>96</v>
      </c>
      <c r="L112" s="42"/>
      <c r="M112" s="42"/>
      <c r="N112" s="42"/>
      <c r="O112" s="42"/>
      <c r="P112" s="42"/>
      <c r="Q112" s="42"/>
      <c r="R112" s="42"/>
      <c r="S112" s="42"/>
      <c r="T112" s="61"/>
      <c r="U112" s="61"/>
      <c r="V112" s="61"/>
      <c r="W112" s="61"/>
      <c r="X112" s="62"/>
      <c r="Y112" s="62"/>
      <c r="Z112" s="62"/>
      <c r="AA112" s="62"/>
      <c r="AB112" s="61"/>
      <c r="AC112" s="61"/>
      <c r="AD112" s="61"/>
      <c r="AE112" s="61"/>
      <c r="AF112" s="62"/>
      <c r="AG112" s="62"/>
      <c r="AH112" s="62"/>
      <c r="AI112" s="62"/>
      <c r="AJ112" s="38"/>
      <c r="AK112" s="63"/>
      <c r="AL112" s="63"/>
      <c r="AM112" s="66"/>
      <c r="AN112" s="66"/>
      <c r="AO112" s="66"/>
      <c r="AP112" s="66"/>
      <c r="AQ112" s="67"/>
      <c r="AR112" s="67"/>
      <c r="AS112" s="67"/>
      <c r="AT112" s="67"/>
      <c r="AU112" s="68"/>
      <c r="AV112" s="64"/>
      <c r="AW112" s="69"/>
      <c r="AX112" s="70"/>
      <c r="AY112" s="70"/>
      <c r="AZ112" s="70"/>
      <c r="BA112" s="61"/>
      <c r="BB112" s="61"/>
      <c r="BC112" s="61"/>
      <c r="BD112" s="61"/>
      <c r="BE112" s="43"/>
    </row>
    <row r="113" spans="1:57" s="35" customFormat="1" ht="34.5" customHeight="1" x14ac:dyDescent="0.25">
      <c r="A113" s="35" t="str">
        <f>$G113&amp;"+1"</f>
        <v>LK84DT_D2+1</v>
      </c>
      <c r="B113" s="35" t="str">
        <f>$G113&amp;"+2"</f>
        <v>LK84DT_D2+2</v>
      </c>
      <c r="C113" s="35" t="str">
        <f>$G113&amp;"+3"</f>
        <v>LK84DT_D2+3</v>
      </c>
      <c r="D113" s="35" t="str">
        <f>$G113&amp;"+4"</f>
        <v>LK84DT_D2+4</v>
      </c>
      <c r="E113" s="35" t="s">
        <v>1</v>
      </c>
      <c r="F113" s="37"/>
      <c r="G113" s="41" t="s">
        <v>52</v>
      </c>
      <c r="H113" s="114" t="s">
        <v>63</v>
      </c>
      <c r="I113" s="114" t="s">
        <v>51</v>
      </c>
      <c r="J113" s="36" t="s">
        <v>63</v>
      </c>
      <c r="K113" s="114" t="s">
        <v>101</v>
      </c>
      <c r="L113" s="42">
        <v>1500</v>
      </c>
      <c r="M113" s="42">
        <v>900</v>
      </c>
      <c r="N113" s="42">
        <v>590</v>
      </c>
      <c r="O113" s="42">
        <v>420</v>
      </c>
      <c r="P113" s="42">
        <f>VLOOKUP(G113&amp;"Vị trí 1",'[1]14_ODT'!$D$11:$L$3938,9,0)</f>
        <v>1500</v>
      </c>
      <c r="Q113" s="42">
        <f>VLOOKUP(G113&amp;"Vị trí 2",'[1]14_ODT'!$D$11:$L$3938,9,0)</f>
        <v>900</v>
      </c>
      <c r="R113" s="42">
        <f>VLOOKUP(G113&amp;"Vị trí 3",'[1]14_ODT'!$D$11:$L$3938,9,0)</f>
        <v>590</v>
      </c>
      <c r="S113" s="42">
        <f>VLOOKUP(G113&amp;"Vị trí 4",'[1]14_ODT'!$D$11:$L$3938,9,0)</f>
        <v>420</v>
      </c>
      <c r="T113" s="61"/>
      <c r="U113" s="61"/>
      <c r="V113" s="61"/>
      <c r="W113" s="61"/>
      <c r="X113" s="62"/>
      <c r="Y113" s="62"/>
      <c r="Z113" s="62"/>
      <c r="AA113" s="62"/>
      <c r="AB113" s="61"/>
      <c r="AC113" s="61"/>
      <c r="AD113" s="61"/>
      <c r="AE113" s="61"/>
      <c r="AF113" s="62"/>
      <c r="AG113" s="62"/>
      <c r="AH113" s="62"/>
      <c r="AI113" s="62"/>
      <c r="AJ113" s="38">
        <v>12.94</v>
      </c>
      <c r="AK113" s="63"/>
      <c r="AL113" s="63" t="e">
        <f>ROUNDDOWN(AJ113*#REF!/#REF!,1)</f>
        <v>#REF!</v>
      </c>
      <c r="AM113" s="66" t="e">
        <f t="shared" si="12"/>
        <v>#REF!</v>
      </c>
      <c r="AN113" s="66" t="e">
        <f t="shared" si="12"/>
        <v>#REF!</v>
      </c>
      <c r="AO113" s="66" t="e">
        <f t="shared" si="12"/>
        <v>#REF!</v>
      </c>
      <c r="AP113" s="66" t="e">
        <f t="shared" si="12"/>
        <v>#REF!</v>
      </c>
      <c r="AQ113" s="67" t="e">
        <f t="shared" si="13"/>
        <v>#REF!</v>
      </c>
      <c r="AR113" s="67" t="e">
        <f t="shared" si="13"/>
        <v>#REF!</v>
      </c>
      <c r="AS113" s="67" t="e">
        <f t="shared" si="13"/>
        <v>#REF!</v>
      </c>
      <c r="AT113" s="67" t="e">
        <f t="shared" si="13"/>
        <v>#REF!</v>
      </c>
      <c r="AU113" s="68" t="e">
        <f>AM113*0.15</f>
        <v>#REF!</v>
      </c>
      <c r="AV113" s="64" t="s">
        <v>1</v>
      </c>
      <c r="AW113" s="69">
        <v>1889.9999999999998</v>
      </c>
      <c r="AX113" s="70">
        <v>944.99999999999989</v>
      </c>
      <c r="AY113" s="70">
        <v>700</v>
      </c>
      <c r="AZ113" s="70">
        <v>560</v>
      </c>
      <c r="BA113" s="61">
        <v>1620</v>
      </c>
      <c r="BB113" s="61">
        <v>810</v>
      </c>
      <c r="BC113" s="61">
        <v>600</v>
      </c>
      <c r="BD113" s="61">
        <v>480</v>
      </c>
      <c r="BE113" s="43" t="e">
        <f>AT113-AU113</f>
        <v>#REF!</v>
      </c>
    </row>
    <row r="114" spans="1:57" s="35" customFormat="1" ht="34.5" hidden="1" customHeight="1" x14ac:dyDescent="0.25">
      <c r="F114" s="37"/>
      <c r="G114" s="41"/>
      <c r="H114" s="114" t="s">
        <v>96</v>
      </c>
      <c r="I114" s="114" t="s">
        <v>96</v>
      </c>
      <c r="J114" s="36"/>
      <c r="K114" s="114" t="s">
        <v>96</v>
      </c>
      <c r="L114" s="42"/>
      <c r="M114" s="42"/>
      <c r="N114" s="42"/>
      <c r="O114" s="42"/>
      <c r="P114" s="42"/>
      <c r="Q114" s="42"/>
      <c r="R114" s="42"/>
      <c r="S114" s="42"/>
      <c r="T114" s="61"/>
      <c r="U114" s="61"/>
      <c r="V114" s="61"/>
      <c r="W114" s="61"/>
      <c r="X114" s="62"/>
      <c r="Y114" s="62"/>
      <c r="Z114" s="62"/>
      <c r="AA114" s="62"/>
      <c r="AB114" s="61"/>
      <c r="AC114" s="61"/>
      <c r="AD114" s="61"/>
      <c r="AE114" s="61"/>
      <c r="AF114" s="62"/>
      <c r="AG114" s="62"/>
      <c r="AH114" s="62"/>
      <c r="AI114" s="62"/>
      <c r="AJ114" s="38"/>
      <c r="AK114" s="63"/>
      <c r="AL114" s="63"/>
      <c r="AM114" s="66"/>
      <c r="AN114" s="66"/>
      <c r="AO114" s="66"/>
      <c r="AP114" s="66"/>
      <c r="AQ114" s="67"/>
      <c r="AR114" s="67"/>
      <c r="AS114" s="67"/>
      <c r="AT114" s="67"/>
      <c r="AU114" s="68"/>
      <c r="AV114" s="64"/>
      <c r="AW114" s="69"/>
      <c r="AX114" s="70"/>
      <c r="AY114" s="70"/>
      <c r="AZ114" s="70"/>
      <c r="BA114" s="61"/>
      <c r="BB114" s="61"/>
      <c r="BC114" s="61"/>
      <c r="BD114" s="61"/>
      <c r="BE114" s="43"/>
    </row>
    <row r="115" spans="1:57" s="35" customFormat="1" ht="34.5" hidden="1" customHeight="1" x14ac:dyDescent="0.25">
      <c r="F115" s="37"/>
      <c r="G115" s="41"/>
      <c r="H115" s="114" t="s">
        <v>96</v>
      </c>
      <c r="I115" s="114" t="s">
        <v>96</v>
      </c>
      <c r="J115" s="36"/>
      <c r="K115" s="114" t="s">
        <v>96</v>
      </c>
      <c r="L115" s="42"/>
      <c r="M115" s="42"/>
      <c r="N115" s="42"/>
      <c r="O115" s="42"/>
      <c r="P115" s="42"/>
      <c r="Q115" s="42"/>
      <c r="R115" s="42"/>
      <c r="S115" s="42"/>
      <c r="T115" s="61"/>
      <c r="U115" s="61"/>
      <c r="V115" s="61"/>
      <c r="W115" s="61"/>
      <c r="X115" s="62"/>
      <c r="Y115" s="62"/>
      <c r="Z115" s="62"/>
      <c r="AA115" s="62"/>
      <c r="AB115" s="61"/>
      <c r="AC115" s="61"/>
      <c r="AD115" s="61"/>
      <c r="AE115" s="61"/>
      <c r="AF115" s="62"/>
      <c r="AG115" s="62"/>
      <c r="AH115" s="62"/>
      <c r="AI115" s="62"/>
      <c r="AJ115" s="38"/>
      <c r="AK115" s="63"/>
      <c r="AL115" s="63"/>
      <c r="AM115" s="66"/>
      <c r="AN115" s="66"/>
      <c r="AO115" s="66"/>
      <c r="AP115" s="66"/>
      <c r="AQ115" s="67"/>
      <c r="AR115" s="67"/>
      <c r="AS115" s="67"/>
      <c r="AT115" s="67"/>
      <c r="AU115" s="68"/>
      <c r="AV115" s="64"/>
      <c r="AW115" s="69"/>
      <c r="AX115" s="70"/>
      <c r="AY115" s="70"/>
      <c r="AZ115" s="70"/>
      <c r="BA115" s="61"/>
      <c r="BB115" s="61"/>
      <c r="BC115" s="61"/>
      <c r="BD115" s="61"/>
      <c r="BE115" s="43"/>
    </row>
    <row r="116" spans="1:57" s="35" customFormat="1" ht="34.5" hidden="1" customHeight="1" x14ac:dyDescent="0.25">
      <c r="F116" s="37"/>
      <c r="G116" s="41"/>
      <c r="H116" s="114" t="s">
        <v>96</v>
      </c>
      <c r="I116" s="114" t="s">
        <v>96</v>
      </c>
      <c r="J116" s="36"/>
      <c r="K116" s="114" t="s">
        <v>96</v>
      </c>
      <c r="L116" s="42"/>
      <c r="M116" s="42"/>
      <c r="N116" s="42"/>
      <c r="O116" s="42"/>
      <c r="P116" s="42"/>
      <c r="Q116" s="42"/>
      <c r="R116" s="42"/>
      <c r="S116" s="42"/>
      <c r="T116" s="61"/>
      <c r="U116" s="61"/>
      <c r="V116" s="61"/>
      <c r="W116" s="61"/>
      <c r="X116" s="62"/>
      <c r="Y116" s="62"/>
      <c r="Z116" s="62"/>
      <c r="AA116" s="62"/>
      <c r="AB116" s="61"/>
      <c r="AC116" s="61"/>
      <c r="AD116" s="61"/>
      <c r="AE116" s="61"/>
      <c r="AF116" s="62"/>
      <c r="AG116" s="62"/>
      <c r="AH116" s="62"/>
      <c r="AI116" s="62"/>
      <c r="AJ116" s="38"/>
      <c r="AK116" s="63"/>
      <c r="AL116" s="63"/>
      <c r="AM116" s="66"/>
      <c r="AN116" s="66"/>
      <c r="AO116" s="66"/>
      <c r="AP116" s="66"/>
      <c r="AQ116" s="67"/>
      <c r="AR116" s="67"/>
      <c r="AS116" s="67"/>
      <c r="AT116" s="67"/>
      <c r="AU116" s="68"/>
      <c r="AV116" s="64"/>
      <c r="AW116" s="69"/>
      <c r="AX116" s="70"/>
      <c r="AY116" s="70"/>
      <c r="AZ116" s="70"/>
      <c r="BA116" s="61"/>
      <c r="BB116" s="61"/>
      <c r="BC116" s="61"/>
      <c r="BD116" s="61"/>
      <c r="BE116" s="43"/>
    </row>
    <row r="117" spans="1:57" s="35" customFormat="1" ht="34.5" hidden="1" customHeight="1" x14ac:dyDescent="0.25">
      <c r="F117" s="37"/>
      <c r="G117" s="41"/>
      <c r="H117" s="114" t="s">
        <v>96</v>
      </c>
      <c r="I117" s="114" t="s">
        <v>96</v>
      </c>
      <c r="J117" s="36"/>
      <c r="K117" s="114" t="s">
        <v>96</v>
      </c>
      <c r="L117" s="42"/>
      <c r="M117" s="42"/>
      <c r="N117" s="42"/>
      <c r="O117" s="42"/>
      <c r="P117" s="42"/>
      <c r="Q117" s="42"/>
      <c r="R117" s="42"/>
      <c r="S117" s="42"/>
      <c r="T117" s="61"/>
      <c r="U117" s="61"/>
      <c r="V117" s="61"/>
      <c r="W117" s="61"/>
      <c r="X117" s="62"/>
      <c r="Y117" s="62"/>
      <c r="Z117" s="62"/>
      <c r="AA117" s="62"/>
      <c r="AB117" s="61"/>
      <c r="AC117" s="61"/>
      <c r="AD117" s="61"/>
      <c r="AE117" s="61"/>
      <c r="AF117" s="62"/>
      <c r="AG117" s="62"/>
      <c r="AH117" s="62"/>
      <c r="AI117" s="62"/>
      <c r="AJ117" s="38"/>
      <c r="AK117" s="63"/>
      <c r="AL117" s="63"/>
      <c r="AM117" s="66"/>
      <c r="AN117" s="66"/>
      <c r="AO117" s="66"/>
      <c r="AP117" s="66"/>
      <c r="AQ117" s="67"/>
      <c r="AR117" s="67"/>
      <c r="AS117" s="67"/>
      <c r="AT117" s="67"/>
      <c r="AU117" s="68"/>
      <c r="AV117" s="64"/>
      <c r="AW117" s="69"/>
      <c r="AX117" s="70"/>
      <c r="AY117" s="70"/>
      <c r="AZ117" s="70"/>
      <c r="BA117" s="61"/>
      <c r="BB117" s="61"/>
      <c r="BC117" s="61"/>
      <c r="BD117" s="61"/>
      <c r="BE117" s="43"/>
    </row>
    <row r="118" spans="1:57" s="35" customFormat="1" ht="34.5" hidden="1" customHeight="1" x14ac:dyDescent="0.25">
      <c r="F118" s="37"/>
      <c r="G118" s="41"/>
      <c r="H118" s="114" t="s">
        <v>96</v>
      </c>
      <c r="I118" s="114" t="s">
        <v>96</v>
      </c>
      <c r="J118" s="36"/>
      <c r="K118" s="114" t="s">
        <v>96</v>
      </c>
      <c r="L118" s="42"/>
      <c r="M118" s="42"/>
      <c r="N118" s="42"/>
      <c r="O118" s="42"/>
      <c r="P118" s="42"/>
      <c r="Q118" s="42"/>
      <c r="R118" s="42"/>
      <c r="S118" s="42"/>
      <c r="T118" s="61"/>
      <c r="U118" s="61"/>
      <c r="V118" s="61"/>
      <c r="W118" s="61"/>
      <c r="X118" s="62"/>
      <c r="Y118" s="62"/>
      <c r="Z118" s="62"/>
      <c r="AA118" s="62"/>
      <c r="AB118" s="61"/>
      <c r="AC118" s="61"/>
      <c r="AD118" s="61"/>
      <c r="AE118" s="61"/>
      <c r="AF118" s="62"/>
      <c r="AG118" s="62"/>
      <c r="AH118" s="62"/>
      <c r="AI118" s="62"/>
      <c r="AJ118" s="38"/>
      <c r="AK118" s="63"/>
      <c r="AL118" s="63"/>
      <c r="AM118" s="66"/>
      <c r="AN118" s="66"/>
      <c r="AO118" s="66"/>
      <c r="AP118" s="66"/>
      <c r="AQ118" s="67"/>
      <c r="AR118" s="67"/>
      <c r="AS118" s="67"/>
      <c r="AT118" s="67"/>
      <c r="AU118" s="68"/>
      <c r="AV118" s="64"/>
      <c r="AW118" s="69"/>
      <c r="AX118" s="70"/>
      <c r="AY118" s="70"/>
      <c r="AZ118" s="70"/>
      <c r="BA118" s="61"/>
      <c r="BB118" s="61"/>
      <c r="BC118" s="61"/>
      <c r="BD118" s="61"/>
      <c r="BE118" s="43"/>
    </row>
    <row r="119" spans="1:57" s="35" customFormat="1" ht="34.5" hidden="1" customHeight="1" x14ac:dyDescent="0.25">
      <c r="F119" s="37"/>
      <c r="G119" s="41"/>
      <c r="H119" s="114" t="s">
        <v>96</v>
      </c>
      <c r="I119" s="114" t="s">
        <v>96</v>
      </c>
      <c r="J119" s="36"/>
      <c r="K119" s="114" t="s">
        <v>96</v>
      </c>
      <c r="L119" s="42"/>
      <c r="M119" s="42"/>
      <c r="N119" s="42"/>
      <c r="O119" s="42"/>
      <c r="P119" s="42"/>
      <c r="Q119" s="42"/>
      <c r="R119" s="42"/>
      <c r="S119" s="42"/>
      <c r="T119" s="61"/>
      <c r="U119" s="61"/>
      <c r="V119" s="61"/>
      <c r="W119" s="61"/>
      <c r="X119" s="62"/>
      <c r="Y119" s="62"/>
      <c r="Z119" s="62"/>
      <c r="AA119" s="62"/>
      <c r="AB119" s="61"/>
      <c r="AC119" s="61"/>
      <c r="AD119" s="61"/>
      <c r="AE119" s="61"/>
      <c r="AF119" s="62"/>
      <c r="AG119" s="62"/>
      <c r="AH119" s="62"/>
      <c r="AI119" s="62"/>
      <c r="AJ119" s="38"/>
      <c r="AK119" s="63"/>
      <c r="AL119" s="63"/>
      <c r="AM119" s="66"/>
      <c r="AN119" s="66"/>
      <c r="AO119" s="66"/>
      <c r="AP119" s="66"/>
      <c r="AQ119" s="67"/>
      <c r="AR119" s="67"/>
      <c r="AS119" s="67"/>
      <c r="AT119" s="67"/>
      <c r="AU119" s="68"/>
      <c r="AV119" s="64"/>
      <c r="AW119" s="69"/>
      <c r="AX119" s="70"/>
      <c r="AY119" s="70"/>
      <c r="AZ119" s="70"/>
      <c r="BA119" s="61"/>
      <c r="BB119" s="61"/>
      <c r="BC119" s="61"/>
      <c r="BD119" s="61"/>
      <c r="BE119" s="43"/>
    </row>
    <row r="120" spans="1:57" s="35" customFormat="1" ht="34.5" customHeight="1" x14ac:dyDescent="0.25">
      <c r="A120" s="35" t="str">
        <f t="shared" si="8"/>
        <v>TN12NT2_D1+1</v>
      </c>
      <c r="B120" s="35" t="str">
        <f t="shared" si="9"/>
        <v>TN12NT2_D1+2</v>
      </c>
      <c r="C120" s="35" t="str">
        <f t="shared" si="10"/>
        <v>TN12NT2_D1+3</v>
      </c>
      <c r="D120" s="35" t="str">
        <f t="shared" si="11"/>
        <v>TN12NT2_D1+4</v>
      </c>
      <c r="E120" s="35" t="s">
        <v>25</v>
      </c>
      <c r="F120" s="37"/>
      <c r="G120" s="41" t="s">
        <v>29</v>
      </c>
      <c r="H120" s="114" t="s">
        <v>26</v>
      </c>
      <c r="I120" s="114" t="s">
        <v>64</v>
      </c>
      <c r="J120" s="36" t="s">
        <v>26</v>
      </c>
      <c r="K120" s="114" t="s">
        <v>28</v>
      </c>
      <c r="L120" s="42">
        <v>2700</v>
      </c>
      <c r="M120" s="42">
        <v>1200</v>
      </c>
      <c r="N120" s="42">
        <v>850</v>
      </c>
      <c r="O120" s="42">
        <v>600</v>
      </c>
      <c r="P120" s="42"/>
      <c r="Q120" s="42"/>
      <c r="R120" s="42"/>
      <c r="S120" s="42"/>
      <c r="T120" s="61" t="str">
        <f>G120</f>
        <v>TN12NT2_D1</v>
      </c>
      <c r="U120" s="61"/>
      <c r="V120" s="61"/>
      <c r="W120" s="61"/>
      <c r="X120" s="62"/>
      <c r="Y120" s="62"/>
      <c r="Z120" s="62"/>
      <c r="AA120" s="62"/>
      <c r="AB120" s="61"/>
      <c r="AC120" s="61"/>
      <c r="AD120" s="61"/>
      <c r="AE120" s="61"/>
      <c r="AF120" s="62"/>
      <c r="AG120" s="62"/>
      <c r="AH120" s="62"/>
      <c r="AI120" s="62"/>
      <c r="AJ120" s="38"/>
      <c r="AK120" s="63">
        <v>5.01</v>
      </c>
      <c r="AL120" s="63"/>
      <c r="AM120" s="66" t="e">
        <f>ROUNDDOWN(AK120*#REF!/#REF!,1)</f>
        <v>#REF!</v>
      </c>
      <c r="AN120" s="66" t="e">
        <f>L120*$AM120</f>
        <v>#REF!</v>
      </c>
      <c r="AO120" s="66" t="e">
        <f>M120*$AM120</f>
        <v>#REF!</v>
      </c>
      <c r="AP120" s="66" t="e">
        <f>N120*$AM120</f>
        <v>#REF!</v>
      </c>
      <c r="AQ120" s="67" t="e">
        <f>O120*$AM120</f>
        <v>#REF!</v>
      </c>
      <c r="AR120" s="67" t="e">
        <f t="shared" si="13"/>
        <v>#REF!</v>
      </c>
      <c r="AS120" s="67" t="e">
        <f t="shared" si="13"/>
        <v>#REF!</v>
      </c>
      <c r="AT120" s="67" t="e">
        <f t="shared" si="13"/>
        <v>#REF!</v>
      </c>
      <c r="AU120" s="68" t="e">
        <f t="shared" si="13"/>
        <v>#REF!</v>
      </c>
      <c r="AV120" s="64"/>
      <c r="AW120" s="69" t="s">
        <v>25</v>
      </c>
      <c r="AX120" s="70"/>
      <c r="AY120" s="70">
        <v>240</v>
      </c>
      <c r="AZ120" s="70"/>
      <c r="BA120" s="61"/>
      <c r="BB120" s="61"/>
      <c r="BC120" s="61"/>
      <c r="BD120" s="61"/>
      <c r="BE120" s="43"/>
    </row>
    <row r="121" spans="1:57" s="35" customFormat="1" ht="34.5" hidden="1" customHeight="1" x14ac:dyDescent="0.25">
      <c r="F121" s="37"/>
      <c r="G121" s="41"/>
      <c r="H121" s="114" t="s">
        <v>96</v>
      </c>
      <c r="I121" s="114" t="s">
        <v>96</v>
      </c>
      <c r="J121" s="36"/>
      <c r="K121" s="114" t="s">
        <v>96</v>
      </c>
      <c r="L121" s="42"/>
      <c r="M121" s="42"/>
      <c r="N121" s="42"/>
      <c r="O121" s="42"/>
      <c r="P121" s="42"/>
      <c r="Q121" s="42"/>
      <c r="R121" s="42"/>
      <c r="S121" s="42"/>
      <c r="T121" s="61"/>
      <c r="U121" s="61"/>
      <c r="V121" s="61"/>
      <c r="W121" s="61"/>
      <c r="X121" s="62"/>
      <c r="Y121" s="62"/>
      <c r="Z121" s="62"/>
      <c r="AA121" s="62"/>
      <c r="AB121" s="61"/>
      <c r="AC121" s="61"/>
      <c r="AD121" s="61"/>
      <c r="AE121" s="61"/>
      <c r="AF121" s="62"/>
      <c r="AG121" s="62"/>
      <c r="AH121" s="62"/>
      <c r="AI121" s="62"/>
      <c r="AJ121" s="38"/>
      <c r="AK121" s="63"/>
      <c r="AL121" s="63"/>
      <c r="AM121" s="66"/>
      <c r="AN121" s="66"/>
      <c r="AO121" s="66"/>
      <c r="AP121" s="66"/>
      <c r="AQ121" s="67"/>
      <c r="AR121" s="67"/>
      <c r="AS121" s="67"/>
      <c r="AT121" s="67"/>
      <c r="AU121" s="68"/>
      <c r="AV121" s="64"/>
      <c r="AW121" s="69"/>
      <c r="AX121" s="70"/>
      <c r="AY121" s="70"/>
      <c r="AZ121" s="70"/>
      <c r="BA121" s="61"/>
      <c r="BB121" s="61"/>
      <c r="BC121" s="61"/>
      <c r="BD121" s="61"/>
      <c r="BE121" s="43"/>
    </row>
    <row r="122" spans="1:57" s="35" customFormat="1" ht="34.5" hidden="1" customHeight="1" x14ac:dyDescent="0.25">
      <c r="F122" s="37"/>
      <c r="G122" s="41"/>
      <c r="H122" s="114" t="s">
        <v>96</v>
      </c>
      <c r="I122" s="114" t="s">
        <v>96</v>
      </c>
      <c r="J122" s="36"/>
      <c r="K122" s="114" t="s">
        <v>96</v>
      </c>
      <c r="L122" s="42"/>
      <c r="M122" s="42"/>
      <c r="N122" s="42"/>
      <c r="O122" s="42"/>
      <c r="P122" s="42"/>
      <c r="Q122" s="42"/>
      <c r="R122" s="42"/>
      <c r="S122" s="42"/>
      <c r="T122" s="61"/>
      <c r="U122" s="61"/>
      <c r="V122" s="61"/>
      <c r="W122" s="61"/>
      <c r="X122" s="62"/>
      <c r="Y122" s="62"/>
      <c r="Z122" s="62"/>
      <c r="AA122" s="62"/>
      <c r="AB122" s="61"/>
      <c r="AC122" s="61"/>
      <c r="AD122" s="61"/>
      <c r="AE122" s="61"/>
      <c r="AF122" s="62"/>
      <c r="AG122" s="62"/>
      <c r="AH122" s="62"/>
      <c r="AI122" s="62"/>
      <c r="AJ122" s="38"/>
      <c r="AK122" s="63"/>
      <c r="AL122" s="63"/>
      <c r="AM122" s="66"/>
      <c r="AN122" s="66"/>
      <c r="AO122" s="66"/>
      <c r="AP122" s="66"/>
      <c r="AQ122" s="67"/>
      <c r="AR122" s="67"/>
      <c r="AS122" s="67"/>
      <c r="AT122" s="67"/>
      <c r="AU122" s="68"/>
      <c r="AV122" s="64"/>
      <c r="AW122" s="69"/>
      <c r="AX122" s="70"/>
      <c r="AY122" s="70"/>
      <c r="AZ122" s="70"/>
      <c r="BA122" s="61"/>
      <c r="BB122" s="61"/>
      <c r="BC122" s="61"/>
      <c r="BD122" s="61"/>
      <c r="BE122" s="43"/>
    </row>
    <row r="123" spans="1:57" s="35" customFormat="1" ht="34.5" hidden="1" customHeight="1" x14ac:dyDescent="0.25">
      <c r="F123" s="37"/>
      <c r="G123" s="41"/>
      <c r="H123" s="114" t="s">
        <v>96</v>
      </c>
      <c r="I123" s="114" t="s">
        <v>96</v>
      </c>
      <c r="J123" s="36"/>
      <c r="K123" s="114" t="s">
        <v>96</v>
      </c>
      <c r="L123" s="42"/>
      <c r="M123" s="42"/>
      <c r="N123" s="42"/>
      <c r="O123" s="42"/>
      <c r="P123" s="42"/>
      <c r="Q123" s="42"/>
      <c r="R123" s="42"/>
      <c r="S123" s="42"/>
      <c r="T123" s="61"/>
      <c r="U123" s="61"/>
      <c r="V123" s="61"/>
      <c r="W123" s="61"/>
      <c r="X123" s="62"/>
      <c r="Y123" s="62"/>
      <c r="Z123" s="62"/>
      <c r="AA123" s="62"/>
      <c r="AB123" s="61"/>
      <c r="AC123" s="61"/>
      <c r="AD123" s="61"/>
      <c r="AE123" s="61"/>
      <c r="AF123" s="62"/>
      <c r="AG123" s="62"/>
      <c r="AH123" s="62"/>
      <c r="AI123" s="62"/>
      <c r="AJ123" s="38"/>
      <c r="AK123" s="63"/>
      <c r="AL123" s="63"/>
      <c r="AM123" s="66"/>
      <c r="AN123" s="66"/>
      <c r="AO123" s="66"/>
      <c r="AP123" s="66"/>
      <c r="AQ123" s="67"/>
      <c r="AR123" s="67"/>
      <c r="AS123" s="67"/>
      <c r="AT123" s="67"/>
      <c r="AU123" s="68"/>
      <c r="AV123" s="64"/>
      <c r="AW123" s="69"/>
      <c r="AX123" s="70"/>
      <c r="AY123" s="70"/>
      <c r="AZ123" s="70"/>
      <c r="BA123" s="61"/>
      <c r="BB123" s="61"/>
      <c r="BC123" s="61"/>
      <c r="BD123" s="61"/>
      <c r="BE123" s="43"/>
    </row>
    <row r="124" spans="1:57" s="35" customFormat="1" ht="34.5" hidden="1" customHeight="1" x14ac:dyDescent="0.25">
      <c r="F124" s="37"/>
      <c r="G124" s="41"/>
      <c r="H124" s="114" t="s">
        <v>96</v>
      </c>
      <c r="I124" s="114" t="s">
        <v>96</v>
      </c>
      <c r="J124" s="36"/>
      <c r="K124" s="114" t="s">
        <v>96</v>
      </c>
      <c r="L124" s="42"/>
      <c r="M124" s="42"/>
      <c r="N124" s="42"/>
      <c r="O124" s="42"/>
      <c r="P124" s="42"/>
      <c r="Q124" s="42"/>
      <c r="R124" s="42"/>
      <c r="S124" s="42"/>
      <c r="T124" s="61"/>
      <c r="U124" s="61"/>
      <c r="V124" s="61"/>
      <c r="W124" s="61"/>
      <c r="X124" s="62"/>
      <c r="Y124" s="62"/>
      <c r="Z124" s="62"/>
      <c r="AA124" s="62"/>
      <c r="AB124" s="61"/>
      <c r="AC124" s="61"/>
      <c r="AD124" s="61"/>
      <c r="AE124" s="61"/>
      <c r="AF124" s="62"/>
      <c r="AG124" s="62"/>
      <c r="AH124" s="62"/>
      <c r="AI124" s="62"/>
      <c r="AJ124" s="38"/>
      <c r="AK124" s="63"/>
      <c r="AL124" s="63"/>
      <c r="AM124" s="66"/>
      <c r="AN124" s="66"/>
      <c r="AO124" s="66"/>
      <c r="AP124" s="66"/>
      <c r="AQ124" s="67"/>
      <c r="AR124" s="67"/>
      <c r="AS124" s="67"/>
      <c r="AT124" s="67"/>
      <c r="AU124" s="68"/>
      <c r="AV124" s="64"/>
      <c r="AW124" s="69"/>
      <c r="AX124" s="70"/>
      <c r="AY124" s="70"/>
      <c r="AZ124" s="70"/>
      <c r="BA124" s="61"/>
      <c r="BB124" s="61"/>
      <c r="BC124" s="61"/>
      <c r="BD124" s="61"/>
      <c r="BE124" s="43"/>
    </row>
    <row r="125" spans="1:57" s="35" customFormat="1" ht="34.5" hidden="1" customHeight="1" x14ac:dyDescent="0.25">
      <c r="F125" s="37"/>
      <c r="G125" s="41"/>
      <c r="H125" s="114" t="s">
        <v>96</v>
      </c>
      <c r="I125" s="114" t="s">
        <v>96</v>
      </c>
      <c r="J125" s="36"/>
      <c r="K125" s="114" t="s">
        <v>96</v>
      </c>
      <c r="L125" s="42"/>
      <c r="M125" s="42"/>
      <c r="N125" s="42"/>
      <c r="O125" s="42"/>
      <c r="P125" s="42"/>
      <c r="Q125" s="42"/>
      <c r="R125" s="42"/>
      <c r="S125" s="42"/>
      <c r="T125" s="61"/>
      <c r="U125" s="61"/>
      <c r="V125" s="61"/>
      <c r="W125" s="61"/>
      <c r="X125" s="62"/>
      <c r="Y125" s="62"/>
      <c r="Z125" s="62"/>
      <c r="AA125" s="62"/>
      <c r="AB125" s="61"/>
      <c r="AC125" s="61"/>
      <c r="AD125" s="61"/>
      <c r="AE125" s="61"/>
      <c r="AF125" s="62"/>
      <c r="AG125" s="62"/>
      <c r="AH125" s="62"/>
      <c r="AI125" s="62"/>
      <c r="AJ125" s="38"/>
      <c r="AK125" s="63"/>
      <c r="AL125" s="63"/>
      <c r="AM125" s="66"/>
      <c r="AN125" s="66"/>
      <c r="AO125" s="66"/>
      <c r="AP125" s="66"/>
      <c r="AQ125" s="67"/>
      <c r="AR125" s="67"/>
      <c r="AS125" s="67"/>
      <c r="AT125" s="67"/>
      <c r="AU125" s="68"/>
      <c r="AV125" s="64"/>
      <c r="AW125" s="69"/>
      <c r="AX125" s="70"/>
      <c r="AY125" s="70"/>
      <c r="AZ125" s="70"/>
      <c r="BA125" s="61"/>
      <c r="BB125" s="61"/>
      <c r="BC125" s="61"/>
      <c r="BD125" s="61"/>
      <c r="BE125" s="43"/>
    </row>
    <row r="126" spans="1:57" s="35" customFormat="1" ht="34.5" hidden="1" customHeight="1" x14ac:dyDescent="0.25">
      <c r="F126" s="37"/>
      <c r="G126" s="41"/>
      <c r="H126" s="114" t="s">
        <v>96</v>
      </c>
      <c r="I126" s="114" t="s">
        <v>96</v>
      </c>
      <c r="J126" s="36"/>
      <c r="K126" s="114" t="s">
        <v>96</v>
      </c>
      <c r="L126" s="42"/>
      <c r="M126" s="42"/>
      <c r="N126" s="42"/>
      <c r="O126" s="42"/>
      <c r="P126" s="42"/>
      <c r="Q126" s="42"/>
      <c r="R126" s="42"/>
      <c r="S126" s="42"/>
      <c r="T126" s="61"/>
      <c r="U126" s="61"/>
      <c r="V126" s="61"/>
      <c r="W126" s="61"/>
      <c r="X126" s="62"/>
      <c r="Y126" s="62"/>
      <c r="Z126" s="62"/>
      <c r="AA126" s="62"/>
      <c r="AB126" s="61"/>
      <c r="AC126" s="61"/>
      <c r="AD126" s="61"/>
      <c r="AE126" s="61"/>
      <c r="AF126" s="62"/>
      <c r="AG126" s="62"/>
      <c r="AH126" s="62"/>
      <c r="AI126" s="62"/>
      <c r="AJ126" s="38"/>
      <c r="AK126" s="63"/>
      <c r="AL126" s="63"/>
      <c r="AM126" s="66"/>
      <c r="AN126" s="66"/>
      <c r="AO126" s="66"/>
      <c r="AP126" s="66"/>
      <c r="AQ126" s="67"/>
      <c r="AR126" s="67"/>
      <c r="AS126" s="67"/>
      <c r="AT126" s="67"/>
      <c r="AU126" s="68"/>
      <c r="AV126" s="64"/>
      <c r="AW126" s="69"/>
      <c r="AX126" s="70"/>
      <c r="AY126" s="70"/>
      <c r="AZ126" s="70"/>
      <c r="BA126" s="61"/>
      <c r="BB126" s="61"/>
      <c r="BC126" s="61"/>
      <c r="BD126" s="61"/>
      <c r="BE126" s="43"/>
    </row>
    <row r="127" spans="1:57" s="35" customFormat="1" ht="34.5" customHeight="1" x14ac:dyDescent="0.25">
      <c r="A127" s="35" t="str">
        <f t="shared" si="8"/>
        <v>TN12NT2_D2+1</v>
      </c>
      <c r="B127" s="35" t="str">
        <f t="shared" si="9"/>
        <v>TN12NT2_D2+2</v>
      </c>
      <c r="C127" s="35" t="str">
        <f t="shared" si="10"/>
        <v>TN12NT2_D2+3</v>
      </c>
      <c r="D127" s="35" t="str">
        <f t="shared" si="11"/>
        <v>TN12NT2_D2+4</v>
      </c>
      <c r="E127" s="35" t="s">
        <v>25</v>
      </c>
      <c r="F127" s="37"/>
      <c r="G127" s="41" t="s">
        <v>30</v>
      </c>
      <c r="H127" s="114" t="s">
        <v>26</v>
      </c>
      <c r="I127" s="114" t="s">
        <v>105</v>
      </c>
      <c r="J127" s="36" t="s">
        <v>26</v>
      </c>
      <c r="K127" s="114" t="s">
        <v>65</v>
      </c>
      <c r="L127" s="42">
        <v>1800</v>
      </c>
      <c r="M127" s="42">
        <v>850</v>
      </c>
      <c r="N127" s="42">
        <v>650</v>
      </c>
      <c r="O127" s="42">
        <v>450</v>
      </c>
      <c r="P127" s="42"/>
      <c r="Q127" s="42"/>
      <c r="R127" s="42"/>
      <c r="S127" s="42"/>
      <c r="T127" s="61" t="str">
        <f>G127</f>
        <v>TN12NT2_D2</v>
      </c>
      <c r="U127" s="61"/>
      <c r="V127" s="61"/>
      <c r="W127" s="61"/>
      <c r="X127" s="62"/>
      <c r="Y127" s="62"/>
      <c r="Z127" s="62"/>
      <c r="AA127" s="62"/>
      <c r="AB127" s="61"/>
      <c r="AC127" s="61"/>
      <c r="AD127" s="61"/>
      <c r="AE127" s="61"/>
      <c r="AF127" s="62"/>
      <c r="AG127" s="62"/>
      <c r="AH127" s="62"/>
      <c r="AI127" s="62"/>
      <c r="AJ127" s="38"/>
      <c r="AK127" s="63">
        <v>4.8</v>
      </c>
      <c r="AL127" s="63"/>
      <c r="AM127" s="66" t="e">
        <f>ROUNDDOWN(AK127*#REF!/#REF!,1)</f>
        <v>#REF!</v>
      </c>
      <c r="AN127" s="66" t="e">
        <f>L127*$AM127</f>
        <v>#REF!</v>
      </c>
      <c r="AO127" s="66" t="e">
        <f>M127*$AM127</f>
        <v>#REF!</v>
      </c>
      <c r="AP127" s="66" t="e">
        <f>N127*$AM127</f>
        <v>#REF!</v>
      </c>
      <c r="AQ127" s="67" t="e">
        <f>O127*$AM127</f>
        <v>#REF!</v>
      </c>
      <c r="AR127" s="67" t="e">
        <f t="shared" si="13"/>
        <v>#REF!</v>
      </c>
      <c r="AS127" s="67" t="e">
        <f t="shared" si="13"/>
        <v>#REF!</v>
      </c>
      <c r="AT127" s="67" t="e">
        <f t="shared" si="13"/>
        <v>#REF!</v>
      </c>
      <c r="AU127" s="68" t="e">
        <f t="shared" si="13"/>
        <v>#REF!</v>
      </c>
      <c r="AV127" s="64"/>
      <c r="AW127" s="69" t="s">
        <v>25</v>
      </c>
      <c r="AX127" s="70"/>
      <c r="AY127" s="70">
        <v>330</v>
      </c>
      <c r="AZ127" s="70"/>
      <c r="BA127" s="61"/>
      <c r="BB127" s="61"/>
      <c r="BC127" s="61"/>
      <c r="BD127" s="61"/>
      <c r="BE127" s="43"/>
    </row>
    <row r="128" spans="1:57" s="35" customFormat="1" ht="34.5" hidden="1" customHeight="1" x14ac:dyDescent="0.25">
      <c r="F128" s="37"/>
      <c r="G128" s="41"/>
      <c r="H128" s="114" t="s">
        <v>96</v>
      </c>
      <c r="I128" s="114" t="s">
        <v>96</v>
      </c>
      <c r="J128" s="36"/>
      <c r="K128" s="114" t="s">
        <v>96</v>
      </c>
      <c r="L128" s="42"/>
      <c r="M128" s="42"/>
      <c r="N128" s="42"/>
      <c r="O128" s="42"/>
      <c r="P128" s="42"/>
      <c r="Q128" s="42"/>
      <c r="R128" s="42"/>
      <c r="S128" s="42"/>
      <c r="T128" s="61"/>
      <c r="U128" s="61"/>
      <c r="V128" s="61"/>
      <c r="W128" s="61"/>
      <c r="X128" s="62"/>
      <c r="Y128" s="62"/>
      <c r="Z128" s="62"/>
      <c r="AA128" s="62"/>
      <c r="AB128" s="61"/>
      <c r="AC128" s="61"/>
      <c r="AD128" s="61"/>
      <c r="AE128" s="61"/>
      <c r="AF128" s="62"/>
      <c r="AG128" s="62"/>
      <c r="AH128" s="62"/>
      <c r="AI128" s="62"/>
      <c r="AJ128" s="38"/>
      <c r="AK128" s="63"/>
      <c r="AL128" s="63"/>
      <c r="AM128" s="66"/>
      <c r="AN128" s="66"/>
      <c r="AO128" s="66"/>
      <c r="AP128" s="66"/>
      <c r="AQ128" s="67"/>
      <c r="AR128" s="67"/>
      <c r="AS128" s="67"/>
      <c r="AT128" s="67"/>
      <c r="AU128" s="68"/>
      <c r="AV128" s="64"/>
      <c r="AW128" s="69"/>
      <c r="AX128" s="70"/>
      <c r="AY128" s="70"/>
      <c r="AZ128" s="70"/>
      <c r="BA128" s="61"/>
      <c r="BB128" s="61"/>
      <c r="BC128" s="61"/>
      <c r="BD128" s="61"/>
      <c r="BE128" s="43"/>
    </row>
    <row r="129" spans="1:57" s="35" customFormat="1" ht="34.5" hidden="1" customHeight="1" x14ac:dyDescent="0.25">
      <c r="F129" s="37"/>
      <c r="G129" s="41"/>
      <c r="H129" s="114" t="s">
        <v>96</v>
      </c>
      <c r="I129" s="114" t="s">
        <v>96</v>
      </c>
      <c r="J129" s="36"/>
      <c r="K129" s="114" t="s">
        <v>96</v>
      </c>
      <c r="L129" s="42"/>
      <c r="M129" s="42"/>
      <c r="N129" s="42"/>
      <c r="O129" s="42"/>
      <c r="P129" s="42"/>
      <c r="Q129" s="42"/>
      <c r="R129" s="42"/>
      <c r="S129" s="42"/>
      <c r="T129" s="61"/>
      <c r="U129" s="61"/>
      <c r="V129" s="61"/>
      <c r="W129" s="61"/>
      <c r="X129" s="62"/>
      <c r="Y129" s="62"/>
      <c r="Z129" s="62"/>
      <c r="AA129" s="62"/>
      <c r="AB129" s="61"/>
      <c r="AC129" s="61"/>
      <c r="AD129" s="61"/>
      <c r="AE129" s="61"/>
      <c r="AF129" s="62"/>
      <c r="AG129" s="62"/>
      <c r="AH129" s="62"/>
      <c r="AI129" s="62"/>
      <c r="AJ129" s="38"/>
      <c r="AK129" s="63"/>
      <c r="AL129" s="63"/>
      <c r="AM129" s="66"/>
      <c r="AN129" s="66"/>
      <c r="AO129" s="66"/>
      <c r="AP129" s="66"/>
      <c r="AQ129" s="67"/>
      <c r="AR129" s="67"/>
      <c r="AS129" s="67"/>
      <c r="AT129" s="67"/>
      <c r="AU129" s="68"/>
      <c r="AV129" s="64"/>
      <c r="AW129" s="69"/>
      <c r="AX129" s="70"/>
      <c r="AY129" s="70"/>
      <c r="AZ129" s="70"/>
      <c r="BA129" s="61"/>
      <c r="BB129" s="61"/>
      <c r="BC129" s="61"/>
      <c r="BD129" s="61"/>
      <c r="BE129" s="43"/>
    </row>
    <row r="130" spans="1:57" s="35" customFormat="1" ht="34.5" hidden="1" customHeight="1" x14ac:dyDescent="0.25">
      <c r="F130" s="37"/>
      <c r="G130" s="41"/>
      <c r="H130" s="114" t="s">
        <v>96</v>
      </c>
      <c r="I130" s="114" t="s">
        <v>96</v>
      </c>
      <c r="J130" s="36"/>
      <c r="K130" s="114" t="s">
        <v>96</v>
      </c>
      <c r="L130" s="42"/>
      <c r="M130" s="42"/>
      <c r="N130" s="42"/>
      <c r="O130" s="42"/>
      <c r="P130" s="42"/>
      <c r="Q130" s="42"/>
      <c r="R130" s="42"/>
      <c r="S130" s="42"/>
      <c r="T130" s="61"/>
      <c r="U130" s="61"/>
      <c r="V130" s="61"/>
      <c r="W130" s="61"/>
      <c r="X130" s="62"/>
      <c r="Y130" s="62"/>
      <c r="Z130" s="62"/>
      <c r="AA130" s="62"/>
      <c r="AB130" s="61"/>
      <c r="AC130" s="61"/>
      <c r="AD130" s="61"/>
      <c r="AE130" s="61"/>
      <c r="AF130" s="62"/>
      <c r="AG130" s="62"/>
      <c r="AH130" s="62"/>
      <c r="AI130" s="62"/>
      <c r="AJ130" s="38"/>
      <c r="AK130" s="63"/>
      <c r="AL130" s="63"/>
      <c r="AM130" s="66"/>
      <c r="AN130" s="66"/>
      <c r="AO130" s="66"/>
      <c r="AP130" s="66"/>
      <c r="AQ130" s="67"/>
      <c r="AR130" s="67"/>
      <c r="AS130" s="67"/>
      <c r="AT130" s="67"/>
      <c r="AU130" s="68"/>
      <c r="AV130" s="64"/>
      <c r="AW130" s="69"/>
      <c r="AX130" s="70"/>
      <c r="AY130" s="70"/>
      <c r="AZ130" s="70"/>
      <c r="BA130" s="61"/>
      <c r="BB130" s="61"/>
      <c r="BC130" s="61"/>
      <c r="BD130" s="61"/>
      <c r="BE130" s="43"/>
    </row>
    <row r="131" spans="1:57" s="35" customFormat="1" ht="34.5" hidden="1" customHeight="1" x14ac:dyDescent="0.25">
      <c r="F131" s="37"/>
      <c r="G131" s="41"/>
      <c r="H131" s="114" t="s">
        <v>96</v>
      </c>
      <c r="I131" s="114" t="s">
        <v>96</v>
      </c>
      <c r="J131" s="36"/>
      <c r="K131" s="114" t="s">
        <v>96</v>
      </c>
      <c r="L131" s="42"/>
      <c r="M131" s="42"/>
      <c r="N131" s="42"/>
      <c r="O131" s="42"/>
      <c r="P131" s="42"/>
      <c r="Q131" s="42"/>
      <c r="R131" s="42"/>
      <c r="S131" s="42"/>
      <c r="T131" s="61"/>
      <c r="U131" s="61"/>
      <c r="V131" s="61"/>
      <c r="W131" s="61"/>
      <c r="X131" s="62"/>
      <c r="Y131" s="62"/>
      <c r="Z131" s="62"/>
      <c r="AA131" s="62"/>
      <c r="AB131" s="61"/>
      <c r="AC131" s="61"/>
      <c r="AD131" s="61"/>
      <c r="AE131" s="61"/>
      <c r="AF131" s="62"/>
      <c r="AG131" s="62"/>
      <c r="AH131" s="62"/>
      <c r="AI131" s="62"/>
      <c r="AJ131" s="38"/>
      <c r="AK131" s="63"/>
      <c r="AL131" s="63"/>
      <c r="AM131" s="66"/>
      <c r="AN131" s="66"/>
      <c r="AO131" s="66"/>
      <c r="AP131" s="66"/>
      <c r="AQ131" s="67"/>
      <c r="AR131" s="67"/>
      <c r="AS131" s="67"/>
      <c r="AT131" s="67"/>
      <c r="AU131" s="68"/>
      <c r="AV131" s="64"/>
      <c r="AW131" s="69"/>
      <c r="AX131" s="70"/>
      <c r="AY131" s="70"/>
      <c r="AZ131" s="70"/>
      <c r="BA131" s="61"/>
      <c r="BB131" s="61"/>
      <c r="BC131" s="61"/>
      <c r="BD131" s="61"/>
      <c r="BE131" s="43"/>
    </row>
    <row r="132" spans="1:57" s="35" customFormat="1" ht="34.5" hidden="1" customHeight="1" x14ac:dyDescent="0.25">
      <c r="F132" s="37"/>
      <c r="G132" s="41"/>
      <c r="H132" s="114" t="s">
        <v>96</v>
      </c>
      <c r="I132" s="114" t="s">
        <v>96</v>
      </c>
      <c r="J132" s="36"/>
      <c r="K132" s="114" t="s">
        <v>96</v>
      </c>
      <c r="L132" s="42"/>
      <c r="M132" s="42"/>
      <c r="N132" s="42"/>
      <c r="O132" s="42"/>
      <c r="P132" s="42"/>
      <c r="Q132" s="42"/>
      <c r="R132" s="42"/>
      <c r="S132" s="42"/>
      <c r="T132" s="61"/>
      <c r="U132" s="61"/>
      <c r="V132" s="61"/>
      <c r="W132" s="61"/>
      <c r="X132" s="62"/>
      <c r="Y132" s="62"/>
      <c r="Z132" s="62"/>
      <c r="AA132" s="62"/>
      <c r="AB132" s="61"/>
      <c r="AC132" s="61"/>
      <c r="AD132" s="61"/>
      <c r="AE132" s="61"/>
      <c r="AF132" s="62"/>
      <c r="AG132" s="62"/>
      <c r="AH132" s="62"/>
      <c r="AI132" s="62"/>
      <c r="AJ132" s="38"/>
      <c r="AK132" s="63"/>
      <c r="AL132" s="63"/>
      <c r="AM132" s="66"/>
      <c r="AN132" s="66"/>
      <c r="AO132" s="66"/>
      <c r="AP132" s="66"/>
      <c r="AQ132" s="67"/>
      <c r="AR132" s="67"/>
      <c r="AS132" s="67"/>
      <c r="AT132" s="67"/>
      <c r="AU132" s="68"/>
      <c r="AV132" s="64"/>
      <c r="AW132" s="69"/>
      <c r="AX132" s="70"/>
      <c r="AY132" s="70"/>
      <c r="AZ132" s="70"/>
      <c r="BA132" s="61"/>
      <c r="BB132" s="61"/>
      <c r="BC132" s="61"/>
      <c r="BD132" s="61"/>
      <c r="BE132" s="43"/>
    </row>
    <row r="133" spans="1:57" s="35" customFormat="1" ht="34.5" hidden="1" customHeight="1" x14ac:dyDescent="0.25">
      <c r="F133" s="37"/>
      <c r="G133" s="41"/>
      <c r="H133" s="114" t="s">
        <v>96</v>
      </c>
      <c r="I133" s="114" t="s">
        <v>96</v>
      </c>
      <c r="J133" s="36"/>
      <c r="K133" s="114" t="s">
        <v>96</v>
      </c>
      <c r="L133" s="42"/>
      <c r="M133" s="42"/>
      <c r="N133" s="42"/>
      <c r="O133" s="42"/>
      <c r="P133" s="42"/>
      <c r="Q133" s="42"/>
      <c r="R133" s="42"/>
      <c r="S133" s="42"/>
      <c r="T133" s="61"/>
      <c r="U133" s="61"/>
      <c r="V133" s="61"/>
      <c r="W133" s="61"/>
      <c r="X133" s="62"/>
      <c r="Y133" s="62"/>
      <c r="Z133" s="62"/>
      <c r="AA133" s="62"/>
      <c r="AB133" s="61"/>
      <c r="AC133" s="61"/>
      <c r="AD133" s="61"/>
      <c r="AE133" s="61"/>
      <c r="AF133" s="62"/>
      <c r="AG133" s="62"/>
      <c r="AH133" s="62"/>
      <c r="AI133" s="62"/>
      <c r="AJ133" s="38"/>
      <c r="AK133" s="63"/>
      <c r="AL133" s="63"/>
      <c r="AM133" s="66"/>
      <c r="AN133" s="66"/>
      <c r="AO133" s="66"/>
      <c r="AP133" s="66"/>
      <c r="AQ133" s="67"/>
      <c r="AR133" s="67"/>
      <c r="AS133" s="67"/>
      <c r="AT133" s="67"/>
      <c r="AU133" s="68"/>
      <c r="AV133" s="64"/>
      <c r="AW133" s="69"/>
      <c r="AX133" s="70"/>
      <c r="AY133" s="70"/>
      <c r="AZ133" s="70"/>
      <c r="BA133" s="61"/>
      <c r="BB133" s="61"/>
      <c r="BC133" s="61"/>
      <c r="BD133" s="61"/>
      <c r="BE133" s="43"/>
    </row>
    <row r="134" spans="1:57" s="35" customFormat="1" ht="34.5" customHeight="1" x14ac:dyDescent="0.25">
      <c r="A134" s="35" t="str">
        <f t="shared" si="8"/>
        <v>TN12NT2_D3+1</v>
      </c>
      <c r="B134" s="35" t="str">
        <f t="shared" si="9"/>
        <v>TN12NT2_D3+2</v>
      </c>
      <c r="C134" s="35" t="str">
        <f t="shared" si="10"/>
        <v>TN12NT2_D3+3</v>
      </c>
      <c r="D134" s="35" t="str">
        <f t="shared" si="11"/>
        <v>TN12NT2_D3+4</v>
      </c>
      <c r="E134" s="35" t="s">
        <v>25</v>
      </c>
      <c r="F134" s="37"/>
      <c r="G134" s="41" t="s">
        <v>31</v>
      </c>
      <c r="H134" s="114" t="s">
        <v>26</v>
      </c>
      <c r="I134" s="114" t="s">
        <v>65</v>
      </c>
      <c r="J134" s="36" t="s">
        <v>26</v>
      </c>
      <c r="K134" s="114" t="s">
        <v>27</v>
      </c>
      <c r="L134" s="42">
        <v>2000</v>
      </c>
      <c r="M134" s="42">
        <v>900</v>
      </c>
      <c r="N134" s="42">
        <v>700</v>
      </c>
      <c r="O134" s="42">
        <v>450</v>
      </c>
      <c r="P134" s="42"/>
      <c r="Q134" s="42"/>
      <c r="R134" s="42"/>
      <c r="S134" s="42"/>
      <c r="T134" s="61" t="str">
        <f>G134</f>
        <v>TN12NT2_D3</v>
      </c>
      <c r="U134" s="61"/>
      <c r="V134" s="61"/>
      <c r="W134" s="61"/>
      <c r="X134" s="62"/>
      <c r="Y134" s="62">
        <f>U134/L134</f>
        <v>0</v>
      </c>
      <c r="Z134" s="62">
        <f>V134/M134</f>
        <v>0</v>
      </c>
      <c r="AA134" s="62"/>
      <c r="AB134" s="61"/>
      <c r="AC134" s="61"/>
      <c r="AD134" s="61"/>
      <c r="AE134" s="61"/>
      <c r="AF134" s="62"/>
      <c r="AG134" s="62"/>
      <c r="AH134" s="62"/>
      <c r="AI134" s="62"/>
      <c r="AJ134" s="38"/>
      <c r="AK134" s="63">
        <v>7.7396739404818646</v>
      </c>
      <c r="AL134" s="63"/>
      <c r="AM134" s="66" t="e">
        <f>ROUNDDOWN(AK134*#REF!/#REF!,1)</f>
        <v>#REF!</v>
      </c>
      <c r="AN134" s="66" t="e">
        <f>L134*$AM134</f>
        <v>#REF!</v>
      </c>
      <c r="AO134" s="66" t="e">
        <f>M134*$AM134</f>
        <v>#REF!</v>
      </c>
      <c r="AP134" s="66" t="e">
        <f>N134*$AM134</f>
        <v>#REF!</v>
      </c>
      <c r="AQ134" s="67" t="e">
        <f>O134*$AM134</f>
        <v>#REF!</v>
      </c>
      <c r="AR134" s="67" t="e">
        <f t="shared" si="13"/>
        <v>#REF!</v>
      </c>
      <c r="AS134" s="67" t="e">
        <f t="shared" si="13"/>
        <v>#REF!</v>
      </c>
      <c r="AT134" s="67" t="e">
        <f t="shared" si="13"/>
        <v>#REF!</v>
      </c>
      <c r="AU134" s="68" t="e">
        <f t="shared" si="13"/>
        <v>#REF!</v>
      </c>
      <c r="AV134" s="64"/>
      <c r="AW134" s="69" t="s">
        <v>25</v>
      </c>
      <c r="AX134" s="70"/>
      <c r="AY134" s="70"/>
      <c r="AZ134" s="70"/>
      <c r="BA134" s="61"/>
      <c r="BB134" s="61"/>
      <c r="BC134" s="61"/>
      <c r="BD134" s="61"/>
      <c r="BE134" s="43"/>
    </row>
    <row r="135" spans="1:57" s="35" customFormat="1" ht="34.5" hidden="1" customHeight="1" x14ac:dyDescent="0.25">
      <c r="F135" s="37"/>
      <c r="G135" s="41"/>
      <c r="H135" s="114" t="s">
        <v>96</v>
      </c>
      <c r="I135" s="114" t="s">
        <v>96</v>
      </c>
      <c r="J135" s="36"/>
      <c r="K135" s="114" t="s">
        <v>96</v>
      </c>
      <c r="L135" s="42"/>
      <c r="M135" s="42"/>
      <c r="N135" s="42"/>
      <c r="O135" s="42"/>
      <c r="P135" s="42"/>
      <c r="Q135" s="42"/>
      <c r="R135" s="42"/>
      <c r="S135" s="42"/>
      <c r="T135" s="61"/>
      <c r="U135" s="61"/>
      <c r="V135" s="61"/>
      <c r="W135" s="61"/>
      <c r="X135" s="62"/>
      <c r="Y135" s="62"/>
      <c r="Z135" s="62"/>
      <c r="AA135" s="62"/>
      <c r="AB135" s="61"/>
      <c r="AC135" s="61"/>
      <c r="AD135" s="61"/>
      <c r="AE135" s="61"/>
      <c r="AF135" s="62"/>
      <c r="AG135" s="62"/>
      <c r="AH135" s="62"/>
      <c r="AI135" s="62"/>
      <c r="AJ135" s="38"/>
      <c r="AK135" s="63"/>
      <c r="AL135" s="63"/>
      <c r="AM135" s="66"/>
      <c r="AN135" s="66"/>
      <c r="AO135" s="66"/>
      <c r="AP135" s="66"/>
      <c r="AQ135" s="67"/>
      <c r="AR135" s="67"/>
      <c r="AS135" s="67"/>
      <c r="AT135" s="67"/>
      <c r="AU135" s="68"/>
      <c r="AV135" s="64"/>
      <c r="AW135" s="71"/>
      <c r="AX135" s="72"/>
      <c r="AY135" s="69"/>
      <c r="AZ135" s="71"/>
      <c r="BA135" s="73"/>
      <c r="BB135" s="73"/>
      <c r="BC135" s="73"/>
      <c r="BD135" s="73"/>
      <c r="BE135" s="43"/>
    </row>
    <row r="136" spans="1:57" s="35" customFormat="1" ht="34.5" hidden="1" customHeight="1" x14ac:dyDescent="0.25">
      <c r="F136" s="37"/>
      <c r="G136" s="41"/>
      <c r="H136" s="114" t="s">
        <v>96</v>
      </c>
      <c r="I136" s="114" t="s">
        <v>96</v>
      </c>
      <c r="J136" s="36"/>
      <c r="K136" s="114" t="s">
        <v>96</v>
      </c>
      <c r="L136" s="42"/>
      <c r="M136" s="42"/>
      <c r="N136" s="42"/>
      <c r="O136" s="42"/>
      <c r="P136" s="42"/>
      <c r="Q136" s="42"/>
      <c r="R136" s="42"/>
      <c r="S136" s="42"/>
      <c r="T136" s="61"/>
      <c r="U136" s="61"/>
      <c r="V136" s="61"/>
      <c r="W136" s="61"/>
      <c r="X136" s="62"/>
      <c r="Y136" s="62"/>
      <c r="Z136" s="62"/>
      <c r="AA136" s="62"/>
      <c r="AB136" s="61"/>
      <c r="AC136" s="61"/>
      <c r="AD136" s="61"/>
      <c r="AE136" s="61"/>
      <c r="AF136" s="62"/>
      <c r="AG136" s="62"/>
      <c r="AH136" s="62"/>
      <c r="AI136" s="62"/>
      <c r="AJ136" s="38"/>
      <c r="AK136" s="63"/>
      <c r="AL136" s="63"/>
      <c r="AM136" s="66"/>
      <c r="AN136" s="66"/>
      <c r="AO136" s="66"/>
      <c r="AP136" s="66"/>
      <c r="AQ136" s="67"/>
      <c r="AR136" s="67"/>
      <c r="AS136" s="67"/>
      <c r="AT136" s="67"/>
      <c r="AU136" s="68"/>
      <c r="AV136" s="64"/>
      <c r="AW136" s="71"/>
      <c r="AX136" s="72"/>
      <c r="AY136" s="69"/>
      <c r="AZ136" s="71"/>
      <c r="BA136" s="73"/>
      <c r="BB136" s="73"/>
      <c r="BC136" s="73"/>
      <c r="BD136" s="73"/>
      <c r="BE136" s="43"/>
    </row>
    <row r="137" spans="1:57" s="35" customFormat="1" ht="34.5" hidden="1" customHeight="1" x14ac:dyDescent="0.25">
      <c r="F137" s="37"/>
      <c r="G137" s="41"/>
      <c r="H137" s="114" t="s">
        <v>96</v>
      </c>
      <c r="I137" s="114" t="s">
        <v>96</v>
      </c>
      <c r="J137" s="36"/>
      <c r="K137" s="114" t="s">
        <v>96</v>
      </c>
      <c r="L137" s="42"/>
      <c r="M137" s="42"/>
      <c r="N137" s="42"/>
      <c r="O137" s="42"/>
      <c r="P137" s="42"/>
      <c r="Q137" s="42"/>
      <c r="R137" s="42"/>
      <c r="S137" s="42"/>
      <c r="T137" s="61"/>
      <c r="U137" s="61"/>
      <c r="V137" s="61"/>
      <c r="W137" s="61"/>
      <c r="X137" s="62"/>
      <c r="Y137" s="62"/>
      <c r="Z137" s="62"/>
      <c r="AA137" s="62"/>
      <c r="AB137" s="61"/>
      <c r="AC137" s="61"/>
      <c r="AD137" s="61"/>
      <c r="AE137" s="61"/>
      <c r="AF137" s="62"/>
      <c r="AG137" s="62"/>
      <c r="AH137" s="62"/>
      <c r="AI137" s="62"/>
      <c r="AJ137" s="38"/>
      <c r="AK137" s="63"/>
      <c r="AL137" s="63"/>
      <c r="AM137" s="66"/>
      <c r="AN137" s="66"/>
      <c r="AO137" s="66"/>
      <c r="AP137" s="66"/>
      <c r="AQ137" s="67"/>
      <c r="AR137" s="67"/>
      <c r="AS137" s="67"/>
      <c r="AT137" s="67"/>
      <c r="AU137" s="68"/>
      <c r="AV137" s="64"/>
      <c r="AW137" s="71"/>
      <c r="AX137" s="72"/>
      <c r="AY137" s="69"/>
      <c r="AZ137" s="71"/>
      <c r="BA137" s="73"/>
      <c r="BB137" s="73"/>
      <c r="BC137" s="73"/>
      <c r="BD137" s="73"/>
      <c r="BE137" s="43"/>
    </row>
    <row r="138" spans="1:57" s="35" customFormat="1" ht="34.5" hidden="1" customHeight="1" x14ac:dyDescent="0.25">
      <c r="F138" s="37"/>
      <c r="G138" s="41"/>
      <c r="H138" s="114" t="s">
        <v>96</v>
      </c>
      <c r="I138" s="114" t="s">
        <v>96</v>
      </c>
      <c r="J138" s="36"/>
      <c r="K138" s="114" t="s">
        <v>96</v>
      </c>
      <c r="L138" s="42"/>
      <c r="M138" s="42"/>
      <c r="N138" s="42"/>
      <c r="O138" s="42"/>
      <c r="P138" s="42"/>
      <c r="Q138" s="42"/>
      <c r="R138" s="42"/>
      <c r="S138" s="42"/>
      <c r="T138" s="61"/>
      <c r="U138" s="61"/>
      <c r="V138" s="61"/>
      <c r="W138" s="61"/>
      <c r="X138" s="62"/>
      <c r="Y138" s="62"/>
      <c r="Z138" s="62"/>
      <c r="AA138" s="62"/>
      <c r="AB138" s="61"/>
      <c r="AC138" s="61"/>
      <c r="AD138" s="61"/>
      <c r="AE138" s="61"/>
      <c r="AF138" s="62"/>
      <c r="AG138" s="62"/>
      <c r="AH138" s="62"/>
      <c r="AI138" s="62"/>
      <c r="AJ138" s="38"/>
      <c r="AK138" s="63"/>
      <c r="AL138" s="63"/>
      <c r="AM138" s="66"/>
      <c r="AN138" s="66"/>
      <c r="AO138" s="66"/>
      <c r="AP138" s="66"/>
      <c r="AQ138" s="67"/>
      <c r="AR138" s="67"/>
      <c r="AS138" s="67"/>
      <c r="AT138" s="67"/>
      <c r="AU138" s="68"/>
      <c r="AV138" s="64"/>
      <c r="AW138" s="71"/>
      <c r="AX138" s="72"/>
      <c r="AY138" s="69"/>
      <c r="AZ138" s="71"/>
      <c r="BA138" s="73"/>
      <c r="BB138" s="73"/>
      <c r="BC138" s="73"/>
      <c r="BD138" s="73"/>
      <c r="BE138" s="43"/>
    </row>
    <row r="139" spans="1:57" s="35" customFormat="1" ht="34.5" hidden="1" customHeight="1" x14ac:dyDescent="0.25">
      <c r="F139" s="37"/>
      <c r="G139" s="41"/>
      <c r="H139" s="114" t="s">
        <v>96</v>
      </c>
      <c r="I139" s="114" t="s">
        <v>96</v>
      </c>
      <c r="J139" s="36"/>
      <c r="K139" s="114" t="s">
        <v>96</v>
      </c>
      <c r="L139" s="42"/>
      <c r="M139" s="42"/>
      <c r="N139" s="42"/>
      <c r="O139" s="42"/>
      <c r="P139" s="42"/>
      <c r="Q139" s="42"/>
      <c r="R139" s="42"/>
      <c r="S139" s="42"/>
      <c r="T139" s="61"/>
      <c r="U139" s="61"/>
      <c r="V139" s="61"/>
      <c r="W139" s="61"/>
      <c r="X139" s="62"/>
      <c r="Y139" s="62"/>
      <c r="Z139" s="62"/>
      <c r="AA139" s="62"/>
      <c r="AB139" s="61"/>
      <c r="AC139" s="61"/>
      <c r="AD139" s="61"/>
      <c r="AE139" s="61"/>
      <c r="AF139" s="62"/>
      <c r="AG139" s="62"/>
      <c r="AH139" s="62"/>
      <c r="AI139" s="62"/>
      <c r="AJ139" s="38"/>
      <c r="AK139" s="63"/>
      <c r="AL139" s="63"/>
      <c r="AM139" s="66"/>
      <c r="AN139" s="66"/>
      <c r="AO139" s="66"/>
      <c r="AP139" s="66"/>
      <c r="AQ139" s="67"/>
      <c r="AR139" s="67"/>
      <c r="AS139" s="67"/>
      <c r="AT139" s="67"/>
      <c r="AU139" s="68"/>
      <c r="AV139" s="64"/>
      <c r="AW139" s="71"/>
      <c r="AX139" s="72"/>
      <c r="AY139" s="69"/>
      <c r="AZ139" s="71"/>
      <c r="BA139" s="73"/>
      <c r="BB139" s="73"/>
      <c r="BC139" s="73"/>
      <c r="BD139" s="73"/>
      <c r="BE139" s="43"/>
    </row>
    <row r="140" spans="1:57" s="35" customFormat="1" ht="34.5" hidden="1" customHeight="1" x14ac:dyDescent="0.25">
      <c r="F140" s="37"/>
      <c r="G140" s="41"/>
      <c r="H140" s="114" t="s">
        <v>96</v>
      </c>
      <c r="I140" s="114" t="s">
        <v>96</v>
      </c>
      <c r="J140" s="36"/>
      <c r="K140" s="114" t="s">
        <v>96</v>
      </c>
      <c r="L140" s="42"/>
      <c r="M140" s="42"/>
      <c r="N140" s="42"/>
      <c r="O140" s="42"/>
      <c r="P140" s="42"/>
      <c r="Q140" s="42"/>
      <c r="R140" s="42"/>
      <c r="S140" s="42"/>
      <c r="T140" s="61"/>
      <c r="U140" s="61"/>
      <c r="V140" s="61"/>
      <c r="W140" s="61"/>
      <c r="X140" s="62"/>
      <c r="Y140" s="62"/>
      <c r="Z140" s="62"/>
      <c r="AA140" s="62"/>
      <c r="AB140" s="61"/>
      <c r="AC140" s="61"/>
      <c r="AD140" s="61"/>
      <c r="AE140" s="61"/>
      <c r="AF140" s="62"/>
      <c r="AG140" s="62"/>
      <c r="AH140" s="62"/>
      <c r="AI140" s="62"/>
      <c r="AJ140" s="38"/>
      <c r="AK140" s="63"/>
      <c r="AL140" s="63"/>
      <c r="AM140" s="66"/>
      <c r="AN140" s="66"/>
      <c r="AO140" s="66"/>
      <c r="AP140" s="66"/>
      <c r="AQ140" s="67"/>
      <c r="AR140" s="67"/>
      <c r="AS140" s="67"/>
      <c r="AT140" s="67"/>
      <c r="AU140" s="68"/>
      <c r="AV140" s="64"/>
      <c r="AW140" s="71"/>
      <c r="AX140" s="72"/>
      <c r="AY140" s="69"/>
      <c r="AZ140" s="71"/>
      <c r="BA140" s="73"/>
      <c r="BB140" s="73"/>
      <c r="BC140" s="73"/>
      <c r="BD140" s="73"/>
      <c r="BE140" s="43"/>
    </row>
    <row r="141" spans="1:57" s="59" customFormat="1" ht="47.25" x14ac:dyDescent="0.25">
      <c r="A141" s="21" t="str">
        <f t="shared" si="8"/>
        <v>TN14NT2_D2+1</v>
      </c>
      <c r="B141" s="21" t="str">
        <f t="shared" si="9"/>
        <v>TN14NT2_D2+2</v>
      </c>
      <c r="C141" s="21" t="str">
        <f t="shared" si="10"/>
        <v>TN14NT2_D2+3</v>
      </c>
      <c r="D141" s="21" t="str">
        <f t="shared" si="11"/>
        <v>TN14NT2_D2+4</v>
      </c>
      <c r="E141" s="59" t="s">
        <v>25</v>
      </c>
      <c r="F141" s="22"/>
      <c r="G141" s="22" t="s">
        <v>32</v>
      </c>
      <c r="H141" s="114" t="s">
        <v>27</v>
      </c>
      <c r="I141" s="114" t="s">
        <v>64</v>
      </c>
      <c r="J141" s="23" t="s">
        <v>27</v>
      </c>
      <c r="K141" s="114" t="s">
        <v>26</v>
      </c>
      <c r="L141" s="24">
        <v>2100</v>
      </c>
      <c r="M141" s="24">
        <v>900</v>
      </c>
      <c r="N141" s="22">
        <v>650</v>
      </c>
      <c r="O141" s="22">
        <v>400</v>
      </c>
      <c r="P141" s="24"/>
      <c r="Q141" s="24"/>
      <c r="R141" s="24"/>
      <c r="S141" s="24"/>
      <c r="T141" s="75" t="str">
        <f>G141</f>
        <v>TN14NT2_D2</v>
      </c>
      <c r="U141" s="76"/>
      <c r="V141" s="76"/>
      <c r="W141" s="76"/>
      <c r="X141" s="76"/>
      <c r="Y141" s="77"/>
      <c r="Z141" s="77"/>
      <c r="AA141" s="77"/>
      <c r="AB141" s="77"/>
      <c r="AC141" s="76"/>
      <c r="AD141" s="76"/>
      <c r="AE141" s="76"/>
      <c r="AF141" s="76"/>
      <c r="AG141" s="78"/>
      <c r="AH141" s="78"/>
      <c r="AI141" s="78"/>
      <c r="AJ141" s="78"/>
      <c r="AK141" s="79">
        <v>5.5357552283203448</v>
      </c>
      <c r="AL141" s="79"/>
      <c r="AM141" s="80" t="e">
        <f>ROUNDDOWN(AK141*#REF!/#REF!,1)</f>
        <v>#REF!</v>
      </c>
      <c r="AN141" s="76" t="e">
        <f>L141*$AM141</f>
        <v>#REF!</v>
      </c>
      <c r="AO141" s="76" t="e">
        <f>M141*$AM141</f>
        <v>#REF!</v>
      </c>
      <c r="AP141" s="76" t="e">
        <f>N141*$AM141</f>
        <v>#REF!</v>
      </c>
      <c r="AQ141" s="76" t="e">
        <f>O141*$AM141</f>
        <v>#REF!</v>
      </c>
      <c r="AR141" s="76" t="e">
        <f t="shared" si="13"/>
        <v>#REF!</v>
      </c>
      <c r="AS141" s="76" t="e">
        <f t="shared" si="13"/>
        <v>#REF!</v>
      </c>
      <c r="AT141" s="76" t="e">
        <f t="shared" si="13"/>
        <v>#REF!</v>
      </c>
      <c r="AU141" s="76" t="e">
        <f t="shared" si="13"/>
        <v>#REF!</v>
      </c>
      <c r="AV141" s="81"/>
      <c r="AW141" s="59" t="s">
        <v>25</v>
      </c>
      <c r="AX141" s="82"/>
      <c r="AY141" s="83">
        <v>360</v>
      </c>
    </row>
    <row r="142" spans="1:57" s="59" customFormat="1" ht="15.75" hidden="1" x14ac:dyDescent="0.25">
      <c r="A142" s="21"/>
      <c r="B142" s="21"/>
      <c r="C142" s="21"/>
      <c r="D142" s="21"/>
      <c r="F142" s="22"/>
      <c r="G142" s="22"/>
      <c r="H142" s="114" t="s">
        <v>96</v>
      </c>
      <c r="I142" s="114" t="s">
        <v>96</v>
      </c>
      <c r="J142" s="23"/>
      <c r="K142" s="114" t="s">
        <v>96</v>
      </c>
      <c r="L142" s="24"/>
      <c r="M142" s="24"/>
      <c r="N142" s="22"/>
      <c r="O142" s="22"/>
      <c r="P142" s="24"/>
      <c r="Q142" s="24"/>
      <c r="R142" s="24"/>
      <c r="S142" s="24"/>
      <c r="T142" s="75"/>
      <c r="U142" s="76"/>
      <c r="V142" s="76"/>
      <c r="W142" s="76"/>
      <c r="X142" s="76"/>
      <c r="Y142" s="77"/>
      <c r="Z142" s="77"/>
      <c r="AA142" s="77"/>
      <c r="AB142" s="77"/>
      <c r="AC142" s="76"/>
      <c r="AD142" s="76"/>
      <c r="AE142" s="76"/>
      <c r="AF142" s="76"/>
      <c r="AG142" s="78"/>
      <c r="AH142" s="78"/>
      <c r="AI142" s="78"/>
      <c r="AJ142" s="78"/>
      <c r="AK142" s="79"/>
      <c r="AL142" s="79"/>
      <c r="AM142" s="80"/>
      <c r="AN142" s="76"/>
      <c r="AO142" s="76"/>
      <c r="AP142" s="76"/>
      <c r="AQ142" s="76"/>
      <c r="AR142" s="76"/>
      <c r="AS142" s="76"/>
      <c r="AT142" s="76"/>
      <c r="AU142" s="76"/>
      <c r="AV142" s="81"/>
      <c r="AX142" s="82"/>
      <c r="AY142" s="83"/>
    </row>
    <row r="143" spans="1:57" s="59" customFormat="1" ht="15.75" hidden="1" x14ac:dyDescent="0.25">
      <c r="A143" s="21"/>
      <c r="B143" s="21"/>
      <c r="C143" s="21"/>
      <c r="D143" s="21"/>
      <c r="F143" s="22"/>
      <c r="G143" s="22"/>
      <c r="H143" s="114" t="s">
        <v>96</v>
      </c>
      <c r="I143" s="114" t="s">
        <v>96</v>
      </c>
      <c r="J143" s="23"/>
      <c r="K143" s="114" t="s">
        <v>96</v>
      </c>
      <c r="L143" s="24"/>
      <c r="M143" s="24"/>
      <c r="N143" s="22"/>
      <c r="O143" s="22"/>
      <c r="P143" s="24"/>
      <c r="Q143" s="24"/>
      <c r="R143" s="24"/>
      <c r="S143" s="24"/>
      <c r="T143" s="75"/>
      <c r="U143" s="76"/>
      <c r="V143" s="76"/>
      <c r="W143" s="76"/>
      <c r="X143" s="76"/>
      <c r="Y143" s="77"/>
      <c r="Z143" s="77"/>
      <c r="AA143" s="77"/>
      <c r="AB143" s="77"/>
      <c r="AC143" s="76"/>
      <c r="AD143" s="76"/>
      <c r="AE143" s="76"/>
      <c r="AF143" s="76"/>
      <c r="AG143" s="78"/>
      <c r="AH143" s="78"/>
      <c r="AI143" s="78"/>
      <c r="AJ143" s="78"/>
      <c r="AK143" s="79"/>
      <c r="AL143" s="79"/>
      <c r="AM143" s="80"/>
      <c r="AN143" s="76"/>
      <c r="AO143" s="76"/>
      <c r="AP143" s="76"/>
      <c r="AQ143" s="76"/>
      <c r="AR143" s="76"/>
      <c r="AS143" s="76"/>
      <c r="AT143" s="76"/>
      <c r="AU143" s="76"/>
      <c r="AV143" s="81"/>
      <c r="AX143" s="82"/>
      <c r="AY143" s="83"/>
    </row>
    <row r="144" spans="1:57" s="59" customFormat="1" ht="15.75" hidden="1" x14ac:dyDescent="0.25">
      <c r="A144" s="21"/>
      <c r="B144" s="21"/>
      <c r="C144" s="21"/>
      <c r="D144" s="21"/>
      <c r="F144" s="22"/>
      <c r="G144" s="22"/>
      <c r="H144" s="114" t="s">
        <v>96</v>
      </c>
      <c r="I144" s="114" t="s">
        <v>96</v>
      </c>
      <c r="J144" s="23"/>
      <c r="K144" s="114" t="s">
        <v>96</v>
      </c>
      <c r="L144" s="24"/>
      <c r="M144" s="24"/>
      <c r="N144" s="22"/>
      <c r="O144" s="22"/>
      <c r="P144" s="24"/>
      <c r="Q144" s="24"/>
      <c r="R144" s="24"/>
      <c r="S144" s="24"/>
      <c r="T144" s="75"/>
      <c r="U144" s="76"/>
      <c r="V144" s="76"/>
      <c r="W144" s="76"/>
      <c r="X144" s="76"/>
      <c r="Y144" s="77"/>
      <c r="Z144" s="77"/>
      <c r="AA144" s="77"/>
      <c r="AB144" s="77"/>
      <c r="AC144" s="76"/>
      <c r="AD144" s="76"/>
      <c r="AE144" s="76"/>
      <c r="AF144" s="76"/>
      <c r="AG144" s="78"/>
      <c r="AH144" s="78"/>
      <c r="AI144" s="78"/>
      <c r="AJ144" s="78"/>
      <c r="AK144" s="79"/>
      <c r="AL144" s="79"/>
      <c r="AM144" s="80"/>
      <c r="AN144" s="76"/>
      <c r="AO144" s="76"/>
      <c r="AP144" s="76"/>
      <c r="AQ144" s="76"/>
      <c r="AR144" s="76"/>
      <c r="AS144" s="76"/>
      <c r="AT144" s="76"/>
      <c r="AU144" s="76"/>
      <c r="AV144" s="81"/>
      <c r="AX144" s="82"/>
      <c r="AY144" s="83"/>
    </row>
    <row r="145" spans="1:51" s="59" customFormat="1" ht="15.75" hidden="1" x14ac:dyDescent="0.25">
      <c r="A145" s="21"/>
      <c r="B145" s="21"/>
      <c r="C145" s="21"/>
      <c r="D145" s="21"/>
      <c r="F145" s="22"/>
      <c r="G145" s="22"/>
      <c r="H145" s="114" t="s">
        <v>96</v>
      </c>
      <c r="I145" s="114" t="s">
        <v>96</v>
      </c>
      <c r="J145" s="23"/>
      <c r="K145" s="114" t="s">
        <v>96</v>
      </c>
      <c r="L145" s="24"/>
      <c r="M145" s="24"/>
      <c r="N145" s="22"/>
      <c r="O145" s="22"/>
      <c r="P145" s="24"/>
      <c r="Q145" s="24"/>
      <c r="R145" s="24"/>
      <c r="S145" s="24"/>
      <c r="T145" s="75"/>
      <c r="U145" s="76"/>
      <c r="V145" s="76"/>
      <c r="W145" s="76"/>
      <c r="X145" s="76"/>
      <c r="Y145" s="77"/>
      <c r="Z145" s="77"/>
      <c r="AA145" s="77"/>
      <c r="AB145" s="77"/>
      <c r="AC145" s="76"/>
      <c r="AD145" s="76"/>
      <c r="AE145" s="76"/>
      <c r="AF145" s="76"/>
      <c r="AG145" s="78"/>
      <c r="AH145" s="78"/>
      <c r="AI145" s="78"/>
      <c r="AJ145" s="78"/>
      <c r="AK145" s="79"/>
      <c r="AL145" s="79"/>
      <c r="AM145" s="80"/>
      <c r="AN145" s="76"/>
      <c r="AO145" s="76"/>
      <c r="AP145" s="76"/>
      <c r="AQ145" s="76"/>
      <c r="AR145" s="76"/>
      <c r="AS145" s="76"/>
      <c r="AT145" s="76"/>
      <c r="AU145" s="76"/>
      <c r="AV145" s="81"/>
      <c r="AX145" s="82"/>
      <c r="AY145" s="83"/>
    </row>
    <row r="146" spans="1:51" s="59" customFormat="1" ht="15.75" hidden="1" x14ac:dyDescent="0.25">
      <c r="A146" s="21"/>
      <c r="B146" s="21"/>
      <c r="C146" s="21"/>
      <c r="D146" s="21"/>
      <c r="F146" s="22"/>
      <c r="G146" s="22"/>
      <c r="H146" s="114" t="s">
        <v>96</v>
      </c>
      <c r="I146" s="114" t="s">
        <v>96</v>
      </c>
      <c r="J146" s="23"/>
      <c r="K146" s="114" t="s">
        <v>96</v>
      </c>
      <c r="L146" s="24"/>
      <c r="M146" s="24"/>
      <c r="N146" s="22"/>
      <c r="O146" s="22"/>
      <c r="P146" s="24"/>
      <c r="Q146" s="24"/>
      <c r="R146" s="24"/>
      <c r="S146" s="24"/>
      <c r="T146" s="75"/>
      <c r="U146" s="76"/>
      <c r="V146" s="76"/>
      <c r="W146" s="76"/>
      <c r="X146" s="76"/>
      <c r="Y146" s="77"/>
      <c r="Z146" s="77"/>
      <c r="AA146" s="77"/>
      <c r="AB146" s="77"/>
      <c r="AC146" s="76"/>
      <c r="AD146" s="76"/>
      <c r="AE146" s="76"/>
      <c r="AF146" s="76"/>
      <c r="AG146" s="78"/>
      <c r="AH146" s="78"/>
      <c r="AI146" s="78"/>
      <c r="AJ146" s="78"/>
      <c r="AK146" s="79"/>
      <c r="AL146" s="79"/>
      <c r="AM146" s="80"/>
      <c r="AN146" s="76"/>
      <c r="AO146" s="76"/>
      <c r="AP146" s="76"/>
      <c r="AQ146" s="76"/>
      <c r="AR146" s="76"/>
      <c r="AS146" s="76"/>
      <c r="AT146" s="76"/>
      <c r="AU146" s="76"/>
      <c r="AV146" s="81"/>
      <c r="AX146" s="82"/>
      <c r="AY146" s="83"/>
    </row>
    <row r="147" spans="1:51" s="59" customFormat="1" ht="15.75" hidden="1" x14ac:dyDescent="0.25">
      <c r="A147" s="21"/>
      <c r="B147" s="21"/>
      <c r="C147" s="21"/>
      <c r="D147" s="21"/>
      <c r="F147" s="22"/>
      <c r="G147" s="22"/>
      <c r="H147" s="114" t="s">
        <v>96</v>
      </c>
      <c r="I147" s="114" t="s">
        <v>96</v>
      </c>
      <c r="J147" s="23"/>
      <c r="K147" s="114" t="s">
        <v>96</v>
      </c>
      <c r="L147" s="24"/>
      <c r="M147" s="24"/>
      <c r="N147" s="22"/>
      <c r="O147" s="22"/>
      <c r="P147" s="24"/>
      <c r="Q147" s="24"/>
      <c r="R147" s="24"/>
      <c r="S147" s="24"/>
      <c r="T147" s="75"/>
      <c r="U147" s="76"/>
      <c r="V147" s="76"/>
      <c r="W147" s="76"/>
      <c r="X147" s="76"/>
      <c r="Y147" s="77"/>
      <c r="Z147" s="77"/>
      <c r="AA147" s="77"/>
      <c r="AB147" s="77"/>
      <c r="AC147" s="76"/>
      <c r="AD147" s="76"/>
      <c r="AE147" s="76"/>
      <c r="AF147" s="76"/>
      <c r="AG147" s="78"/>
      <c r="AH147" s="78"/>
      <c r="AI147" s="78"/>
      <c r="AJ147" s="78"/>
      <c r="AK147" s="79"/>
      <c r="AL147" s="79"/>
      <c r="AM147" s="80"/>
      <c r="AN147" s="76"/>
      <c r="AO147" s="76"/>
      <c r="AP147" s="76"/>
      <c r="AQ147" s="76"/>
      <c r="AR147" s="76"/>
      <c r="AS147" s="76"/>
      <c r="AT147" s="76"/>
      <c r="AU147" s="76"/>
      <c r="AV147" s="81"/>
      <c r="AX147" s="82"/>
      <c r="AY147" s="83"/>
    </row>
    <row r="148" spans="1:51" s="59" customFormat="1" ht="47.25" x14ac:dyDescent="0.25">
      <c r="A148" s="21" t="str">
        <f t="shared" si="8"/>
        <v>TN14NT2_D3+1</v>
      </c>
      <c r="B148" s="21" t="str">
        <f t="shared" si="9"/>
        <v>TN14NT2_D3+2</v>
      </c>
      <c r="C148" s="21" t="str">
        <f t="shared" si="10"/>
        <v>TN14NT2_D3+3</v>
      </c>
      <c r="D148" s="21" t="str">
        <f t="shared" si="11"/>
        <v>TN14NT2_D3+4</v>
      </c>
      <c r="E148" s="59" t="s">
        <v>25</v>
      </c>
      <c r="F148" s="22"/>
      <c r="G148" s="22" t="s">
        <v>33</v>
      </c>
      <c r="H148" s="114" t="s">
        <v>27</v>
      </c>
      <c r="I148" s="114" t="s">
        <v>26</v>
      </c>
      <c r="J148" s="23" t="s">
        <v>27</v>
      </c>
      <c r="K148" s="114" t="s">
        <v>66</v>
      </c>
      <c r="L148" s="22">
        <v>2500</v>
      </c>
      <c r="M148" s="22">
        <v>1000</v>
      </c>
      <c r="N148" s="22">
        <v>850</v>
      </c>
      <c r="O148" s="22">
        <v>550</v>
      </c>
      <c r="P148" s="24"/>
      <c r="Q148" s="24"/>
      <c r="R148" s="24"/>
      <c r="S148" s="24"/>
      <c r="T148" s="75" t="str">
        <f>G148</f>
        <v>TN14NT2_D3</v>
      </c>
      <c r="U148" s="76"/>
      <c r="V148" s="76"/>
      <c r="W148" s="76"/>
      <c r="X148" s="76"/>
      <c r="Y148" s="77"/>
      <c r="Z148" s="77"/>
      <c r="AA148" s="77"/>
      <c r="AB148" s="77"/>
      <c r="AC148" s="76"/>
      <c r="AD148" s="76"/>
      <c r="AE148" s="76"/>
      <c r="AF148" s="76"/>
      <c r="AG148" s="78"/>
      <c r="AH148" s="78"/>
      <c r="AI148" s="78"/>
      <c r="AJ148" s="78"/>
      <c r="AK148" s="79">
        <v>6.8986816020182502</v>
      </c>
      <c r="AL148" s="79"/>
      <c r="AM148" s="80" t="e">
        <f>ROUNDDOWN(AK148*#REF!/#REF!,1)</f>
        <v>#REF!</v>
      </c>
      <c r="AN148" s="76" t="e">
        <f t="shared" ref="AN148:AQ162" si="14">L148*$AM148</f>
        <v>#REF!</v>
      </c>
      <c r="AO148" s="76" t="e">
        <f t="shared" si="14"/>
        <v>#REF!</v>
      </c>
      <c r="AP148" s="76" t="e">
        <f t="shared" si="14"/>
        <v>#REF!</v>
      </c>
      <c r="AQ148" s="76" t="e">
        <f t="shared" si="14"/>
        <v>#REF!</v>
      </c>
      <c r="AR148" s="76" t="e">
        <f t="shared" si="13"/>
        <v>#REF!</v>
      </c>
      <c r="AS148" s="76" t="e">
        <f t="shared" si="13"/>
        <v>#REF!</v>
      </c>
      <c r="AT148" s="76" t="e">
        <f t="shared" si="13"/>
        <v>#REF!</v>
      </c>
      <c r="AU148" s="76" t="e">
        <f t="shared" si="13"/>
        <v>#REF!</v>
      </c>
      <c r="AV148" s="81"/>
      <c r="AW148" s="59" t="s">
        <v>25</v>
      </c>
      <c r="AX148" s="82"/>
      <c r="AY148" s="83">
        <v>330</v>
      </c>
    </row>
    <row r="149" spans="1:51" s="59" customFormat="1" ht="15.75" hidden="1" x14ac:dyDescent="0.25">
      <c r="A149" s="21"/>
      <c r="B149" s="21"/>
      <c r="C149" s="21"/>
      <c r="D149" s="21"/>
      <c r="F149" s="22"/>
      <c r="G149" s="22"/>
      <c r="H149" s="114" t="s">
        <v>96</v>
      </c>
      <c r="I149" s="114" t="s">
        <v>96</v>
      </c>
      <c r="J149" s="23"/>
      <c r="K149" s="114" t="s">
        <v>96</v>
      </c>
      <c r="L149" s="22"/>
      <c r="M149" s="22"/>
      <c r="N149" s="22"/>
      <c r="O149" s="22"/>
      <c r="P149" s="24"/>
      <c r="Q149" s="24"/>
      <c r="R149" s="24"/>
      <c r="S149" s="24"/>
      <c r="T149" s="75"/>
      <c r="U149" s="76"/>
      <c r="V149" s="76"/>
      <c r="W149" s="76"/>
      <c r="X149" s="76"/>
      <c r="Y149" s="77"/>
      <c r="Z149" s="77"/>
      <c r="AA149" s="77"/>
      <c r="AB149" s="77"/>
      <c r="AC149" s="76"/>
      <c r="AD149" s="76"/>
      <c r="AE149" s="76"/>
      <c r="AF149" s="76"/>
      <c r="AG149" s="78"/>
      <c r="AH149" s="78"/>
      <c r="AI149" s="78"/>
      <c r="AJ149" s="78"/>
      <c r="AK149" s="79"/>
      <c r="AL149" s="79"/>
      <c r="AM149" s="80"/>
      <c r="AN149" s="76"/>
      <c r="AO149" s="76"/>
      <c r="AP149" s="76"/>
      <c r="AQ149" s="76"/>
      <c r="AR149" s="76"/>
      <c r="AS149" s="76"/>
      <c r="AT149" s="76"/>
      <c r="AU149" s="76"/>
      <c r="AV149" s="81"/>
      <c r="AX149" s="82"/>
      <c r="AY149" s="83"/>
    </row>
    <row r="150" spans="1:51" s="59" customFormat="1" ht="15.75" hidden="1" x14ac:dyDescent="0.25">
      <c r="A150" s="21"/>
      <c r="B150" s="21"/>
      <c r="C150" s="21"/>
      <c r="D150" s="21"/>
      <c r="F150" s="22"/>
      <c r="G150" s="22"/>
      <c r="H150" s="114" t="s">
        <v>96</v>
      </c>
      <c r="I150" s="114" t="s">
        <v>96</v>
      </c>
      <c r="J150" s="23"/>
      <c r="K150" s="114" t="s">
        <v>96</v>
      </c>
      <c r="L150" s="22"/>
      <c r="M150" s="22"/>
      <c r="N150" s="22"/>
      <c r="O150" s="22"/>
      <c r="P150" s="24"/>
      <c r="Q150" s="24"/>
      <c r="R150" s="24"/>
      <c r="S150" s="24"/>
      <c r="T150" s="75"/>
      <c r="U150" s="76"/>
      <c r="V150" s="76"/>
      <c r="W150" s="76"/>
      <c r="X150" s="76"/>
      <c r="Y150" s="77"/>
      <c r="Z150" s="77"/>
      <c r="AA150" s="77"/>
      <c r="AB150" s="77"/>
      <c r="AC150" s="76"/>
      <c r="AD150" s="76"/>
      <c r="AE150" s="76"/>
      <c r="AF150" s="76"/>
      <c r="AG150" s="78"/>
      <c r="AH150" s="78"/>
      <c r="AI150" s="78"/>
      <c r="AJ150" s="78"/>
      <c r="AK150" s="79"/>
      <c r="AL150" s="79"/>
      <c r="AM150" s="80"/>
      <c r="AN150" s="76"/>
      <c r="AO150" s="76"/>
      <c r="AP150" s="76"/>
      <c r="AQ150" s="76"/>
      <c r="AR150" s="76"/>
      <c r="AS150" s="76"/>
      <c r="AT150" s="76"/>
      <c r="AU150" s="76"/>
      <c r="AV150" s="81"/>
      <c r="AX150" s="82"/>
      <c r="AY150" s="83"/>
    </row>
    <row r="151" spans="1:51" s="59" customFormat="1" ht="15.75" hidden="1" x14ac:dyDescent="0.25">
      <c r="A151" s="21"/>
      <c r="B151" s="21"/>
      <c r="C151" s="21"/>
      <c r="D151" s="21"/>
      <c r="F151" s="22"/>
      <c r="G151" s="22"/>
      <c r="H151" s="114" t="s">
        <v>96</v>
      </c>
      <c r="I151" s="114" t="s">
        <v>96</v>
      </c>
      <c r="J151" s="23"/>
      <c r="K151" s="114" t="s">
        <v>96</v>
      </c>
      <c r="L151" s="22"/>
      <c r="M151" s="22"/>
      <c r="N151" s="22"/>
      <c r="O151" s="22"/>
      <c r="P151" s="24"/>
      <c r="Q151" s="24"/>
      <c r="R151" s="24"/>
      <c r="S151" s="24"/>
      <c r="T151" s="75"/>
      <c r="U151" s="76"/>
      <c r="V151" s="76"/>
      <c r="W151" s="76"/>
      <c r="X151" s="76"/>
      <c r="Y151" s="77"/>
      <c r="Z151" s="77"/>
      <c r="AA151" s="77"/>
      <c r="AB151" s="77"/>
      <c r="AC151" s="76"/>
      <c r="AD151" s="76"/>
      <c r="AE151" s="76"/>
      <c r="AF151" s="76"/>
      <c r="AG151" s="78"/>
      <c r="AH151" s="78"/>
      <c r="AI151" s="78"/>
      <c r="AJ151" s="78"/>
      <c r="AK151" s="79"/>
      <c r="AL151" s="79"/>
      <c r="AM151" s="80"/>
      <c r="AN151" s="76"/>
      <c r="AO151" s="76"/>
      <c r="AP151" s="76"/>
      <c r="AQ151" s="76"/>
      <c r="AR151" s="76"/>
      <c r="AS151" s="76"/>
      <c r="AT151" s="76"/>
      <c r="AU151" s="76"/>
      <c r="AV151" s="81"/>
      <c r="AX151" s="82"/>
      <c r="AY151" s="83"/>
    </row>
    <row r="152" spans="1:51" s="59" customFormat="1" ht="15.75" hidden="1" x14ac:dyDescent="0.25">
      <c r="A152" s="21"/>
      <c r="B152" s="21"/>
      <c r="C152" s="21"/>
      <c r="D152" s="21"/>
      <c r="F152" s="22"/>
      <c r="G152" s="22"/>
      <c r="H152" s="114" t="s">
        <v>96</v>
      </c>
      <c r="I152" s="114" t="s">
        <v>96</v>
      </c>
      <c r="J152" s="23"/>
      <c r="K152" s="114" t="s">
        <v>96</v>
      </c>
      <c r="L152" s="22"/>
      <c r="M152" s="22"/>
      <c r="N152" s="22"/>
      <c r="O152" s="22"/>
      <c r="P152" s="24"/>
      <c r="Q152" s="24"/>
      <c r="R152" s="24"/>
      <c r="S152" s="24"/>
      <c r="T152" s="75"/>
      <c r="U152" s="76"/>
      <c r="V152" s="76"/>
      <c r="W152" s="76"/>
      <c r="X152" s="76"/>
      <c r="Y152" s="77"/>
      <c r="Z152" s="77"/>
      <c r="AA152" s="77"/>
      <c r="AB152" s="77"/>
      <c r="AC152" s="76"/>
      <c r="AD152" s="76"/>
      <c r="AE152" s="76"/>
      <c r="AF152" s="76"/>
      <c r="AG152" s="78"/>
      <c r="AH152" s="78"/>
      <c r="AI152" s="78"/>
      <c r="AJ152" s="78"/>
      <c r="AK152" s="79"/>
      <c r="AL152" s="79"/>
      <c r="AM152" s="80"/>
      <c r="AN152" s="76"/>
      <c r="AO152" s="76"/>
      <c r="AP152" s="76"/>
      <c r="AQ152" s="76"/>
      <c r="AR152" s="76"/>
      <c r="AS152" s="76"/>
      <c r="AT152" s="76"/>
      <c r="AU152" s="76"/>
      <c r="AV152" s="81"/>
      <c r="AX152" s="82"/>
      <c r="AY152" s="83"/>
    </row>
    <row r="153" spans="1:51" s="59" customFormat="1" ht="15.75" hidden="1" x14ac:dyDescent="0.25">
      <c r="A153" s="21"/>
      <c r="B153" s="21"/>
      <c r="C153" s="21"/>
      <c r="D153" s="21"/>
      <c r="F153" s="22"/>
      <c r="G153" s="22"/>
      <c r="H153" s="114" t="s">
        <v>96</v>
      </c>
      <c r="I153" s="114" t="s">
        <v>96</v>
      </c>
      <c r="J153" s="23"/>
      <c r="K153" s="114" t="s">
        <v>96</v>
      </c>
      <c r="L153" s="22"/>
      <c r="M153" s="22"/>
      <c r="N153" s="22"/>
      <c r="O153" s="22"/>
      <c r="P153" s="24"/>
      <c r="Q153" s="24"/>
      <c r="R153" s="24"/>
      <c r="S153" s="24"/>
      <c r="T153" s="75"/>
      <c r="U153" s="76"/>
      <c r="V153" s="76"/>
      <c r="W153" s="76"/>
      <c r="X153" s="76"/>
      <c r="Y153" s="77"/>
      <c r="Z153" s="77"/>
      <c r="AA153" s="77"/>
      <c r="AB153" s="77"/>
      <c r="AC153" s="76"/>
      <c r="AD153" s="76"/>
      <c r="AE153" s="76"/>
      <c r="AF153" s="76"/>
      <c r="AG153" s="78"/>
      <c r="AH153" s="78"/>
      <c r="AI153" s="78"/>
      <c r="AJ153" s="78"/>
      <c r="AK153" s="79"/>
      <c r="AL153" s="79"/>
      <c r="AM153" s="80"/>
      <c r="AN153" s="76"/>
      <c r="AO153" s="76"/>
      <c r="AP153" s="76"/>
      <c r="AQ153" s="76"/>
      <c r="AR153" s="76"/>
      <c r="AS153" s="76"/>
      <c r="AT153" s="76"/>
      <c r="AU153" s="76"/>
      <c r="AV153" s="81"/>
      <c r="AX153" s="82"/>
      <c r="AY153" s="83"/>
    </row>
    <row r="154" spans="1:51" s="59" customFormat="1" ht="15.75" hidden="1" x14ac:dyDescent="0.25">
      <c r="A154" s="21"/>
      <c r="B154" s="21"/>
      <c r="C154" s="21"/>
      <c r="D154" s="21"/>
      <c r="F154" s="22"/>
      <c r="G154" s="22"/>
      <c r="H154" s="114" t="s">
        <v>96</v>
      </c>
      <c r="I154" s="114" t="s">
        <v>96</v>
      </c>
      <c r="J154" s="23"/>
      <c r="K154" s="114" t="s">
        <v>96</v>
      </c>
      <c r="L154" s="22"/>
      <c r="M154" s="22"/>
      <c r="N154" s="22"/>
      <c r="O154" s="22"/>
      <c r="P154" s="24"/>
      <c r="Q154" s="24"/>
      <c r="R154" s="24"/>
      <c r="S154" s="24"/>
      <c r="T154" s="75"/>
      <c r="U154" s="76"/>
      <c r="V154" s="76"/>
      <c r="W154" s="76"/>
      <c r="X154" s="76"/>
      <c r="Y154" s="77"/>
      <c r="Z154" s="77"/>
      <c r="AA154" s="77"/>
      <c r="AB154" s="77"/>
      <c r="AC154" s="76"/>
      <c r="AD154" s="76"/>
      <c r="AE154" s="76"/>
      <c r="AF154" s="76"/>
      <c r="AG154" s="78"/>
      <c r="AH154" s="78"/>
      <c r="AI154" s="78"/>
      <c r="AJ154" s="78"/>
      <c r="AK154" s="79"/>
      <c r="AL154" s="79"/>
      <c r="AM154" s="80"/>
      <c r="AN154" s="76"/>
      <c r="AO154" s="76"/>
      <c r="AP154" s="76"/>
      <c r="AQ154" s="76"/>
      <c r="AR154" s="76"/>
      <c r="AS154" s="76"/>
      <c r="AT154" s="76"/>
      <c r="AU154" s="76"/>
      <c r="AV154" s="81"/>
      <c r="AX154" s="82"/>
      <c r="AY154" s="83"/>
    </row>
    <row r="155" spans="1:51" s="59" customFormat="1" ht="39.950000000000003" customHeight="1" x14ac:dyDescent="0.25">
      <c r="A155" s="21" t="str">
        <f t="shared" si="8"/>
        <v>LK6NT2_D1+1</v>
      </c>
      <c r="B155" s="21" t="str">
        <f t="shared" si="9"/>
        <v>LK6NT2_D1+2</v>
      </c>
      <c r="C155" s="21" t="str">
        <f t="shared" si="10"/>
        <v>LK6NT2_D1+3</v>
      </c>
      <c r="D155" s="21" t="str">
        <f t="shared" si="11"/>
        <v>LK6NT2_D1+4</v>
      </c>
      <c r="E155" s="59" t="s">
        <v>1</v>
      </c>
      <c r="F155" s="22"/>
      <c r="G155" s="22" t="s">
        <v>21</v>
      </c>
      <c r="H155" s="114" t="s">
        <v>58</v>
      </c>
      <c r="I155" s="114" t="s">
        <v>14</v>
      </c>
      <c r="J155" s="23" t="s">
        <v>67</v>
      </c>
      <c r="K155" s="114" t="s">
        <v>102</v>
      </c>
      <c r="L155" s="24">
        <v>1400</v>
      </c>
      <c r="M155" s="22">
        <v>700</v>
      </c>
      <c r="N155" s="22">
        <v>580</v>
      </c>
      <c r="O155" s="22">
        <v>420</v>
      </c>
      <c r="P155" s="24"/>
      <c r="Q155" s="24"/>
      <c r="R155" s="24"/>
      <c r="S155" s="24"/>
      <c r="T155" s="75" t="str">
        <f>G155</f>
        <v>LK6NT2_D1</v>
      </c>
      <c r="U155" s="76"/>
      <c r="V155" s="76"/>
      <c r="W155" s="76"/>
      <c r="X155" s="76"/>
      <c r="Y155" s="77"/>
      <c r="Z155" s="77"/>
      <c r="AA155" s="77"/>
      <c r="AB155" s="77"/>
      <c r="AC155" s="76"/>
      <c r="AD155" s="76"/>
      <c r="AE155" s="76"/>
      <c r="AF155" s="76"/>
      <c r="AG155" s="78"/>
      <c r="AH155" s="78"/>
      <c r="AI155" s="78"/>
      <c r="AJ155" s="78"/>
      <c r="AK155" s="79">
        <v>18.392857142857142</v>
      </c>
      <c r="AL155" s="79"/>
      <c r="AM155" s="80" t="e">
        <f>ROUNDDOWN(AK155*#REF!/#REF!,1)</f>
        <v>#REF!</v>
      </c>
      <c r="AN155" s="76" t="e">
        <f t="shared" si="14"/>
        <v>#REF!</v>
      </c>
      <c r="AO155" s="76" t="e">
        <f t="shared" si="14"/>
        <v>#REF!</v>
      </c>
      <c r="AP155" s="76" t="e">
        <f t="shared" si="14"/>
        <v>#REF!</v>
      </c>
      <c r="AQ155" s="76" t="e">
        <f t="shared" si="14"/>
        <v>#REF!</v>
      </c>
      <c r="AR155" s="76" t="e">
        <f t="shared" si="13"/>
        <v>#REF!</v>
      </c>
      <c r="AS155" s="76" t="e">
        <f t="shared" si="13"/>
        <v>#REF!</v>
      </c>
      <c r="AT155" s="76" t="e">
        <f t="shared" si="13"/>
        <v>#REF!</v>
      </c>
      <c r="AU155" s="76" t="e">
        <f t="shared" si="13"/>
        <v>#REF!</v>
      </c>
      <c r="AV155" s="81"/>
      <c r="AW155" s="59" t="s">
        <v>1</v>
      </c>
      <c r="AX155" s="82"/>
      <c r="AY155" s="83">
        <v>240</v>
      </c>
    </row>
    <row r="156" spans="1:51" s="59" customFormat="1" ht="39.950000000000003" hidden="1" customHeight="1" x14ac:dyDescent="0.25">
      <c r="A156" s="21"/>
      <c r="B156" s="21"/>
      <c r="C156" s="21"/>
      <c r="D156" s="21"/>
      <c r="F156" s="65"/>
      <c r="G156" s="65"/>
      <c r="H156" s="114" t="s">
        <v>96</v>
      </c>
      <c r="I156" s="114" t="s">
        <v>96</v>
      </c>
      <c r="J156" s="84"/>
      <c r="K156" s="114" t="s">
        <v>96</v>
      </c>
      <c r="L156" s="85"/>
      <c r="M156" s="65"/>
      <c r="N156" s="65"/>
      <c r="O156" s="65"/>
      <c r="P156" s="24"/>
      <c r="Q156" s="24"/>
      <c r="R156" s="24"/>
      <c r="S156" s="24"/>
      <c r="T156" s="75"/>
      <c r="U156" s="76"/>
      <c r="V156" s="76"/>
      <c r="W156" s="76"/>
      <c r="X156" s="76"/>
      <c r="Y156" s="77"/>
      <c r="Z156" s="77"/>
      <c r="AA156" s="77"/>
      <c r="AB156" s="77"/>
      <c r="AC156" s="76"/>
      <c r="AD156" s="76"/>
      <c r="AE156" s="76"/>
      <c r="AF156" s="76"/>
      <c r="AG156" s="78"/>
      <c r="AH156" s="78"/>
      <c r="AI156" s="78"/>
      <c r="AJ156" s="78"/>
      <c r="AK156" s="79"/>
      <c r="AL156" s="79"/>
      <c r="AM156" s="80"/>
      <c r="AN156" s="76"/>
      <c r="AO156" s="76"/>
      <c r="AP156" s="76"/>
      <c r="AQ156" s="76"/>
      <c r="AR156" s="76"/>
      <c r="AS156" s="76"/>
      <c r="AT156" s="76"/>
      <c r="AU156" s="76"/>
      <c r="AV156" s="81"/>
      <c r="AX156" s="82"/>
      <c r="AY156" s="83"/>
    </row>
    <row r="157" spans="1:51" s="59" customFormat="1" ht="39.950000000000003" hidden="1" customHeight="1" x14ac:dyDescent="0.25">
      <c r="A157" s="21"/>
      <c r="B157" s="21"/>
      <c r="C157" s="21"/>
      <c r="D157" s="21"/>
      <c r="F157" s="65"/>
      <c r="G157" s="65"/>
      <c r="H157" s="114" t="s">
        <v>96</v>
      </c>
      <c r="I157" s="114" t="s">
        <v>96</v>
      </c>
      <c r="J157" s="84"/>
      <c r="K157" s="114" t="s">
        <v>96</v>
      </c>
      <c r="L157" s="85"/>
      <c r="M157" s="65"/>
      <c r="N157" s="65"/>
      <c r="O157" s="65"/>
      <c r="P157" s="24"/>
      <c r="Q157" s="24"/>
      <c r="R157" s="24"/>
      <c r="S157" s="24"/>
      <c r="T157" s="75"/>
      <c r="U157" s="76"/>
      <c r="V157" s="76"/>
      <c r="W157" s="76"/>
      <c r="X157" s="76"/>
      <c r="Y157" s="77"/>
      <c r="Z157" s="77"/>
      <c r="AA157" s="77"/>
      <c r="AB157" s="77"/>
      <c r="AC157" s="76"/>
      <c r="AD157" s="76"/>
      <c r="AE157" s="76"/>
      <c r="AF157" s="76"/>
      <c r="AG157" s="78"/>
      <c r="AH157" s="78"/>
      <c r="AI157" s="78"/>
      <c r="AJ157" s="78"/>
      <c r="AK157" s="79"/>
      <c r="AL157" s="79"/>
      <c r="AM157" s="80"/>
      <c r="AN157" s="76"/>
      <c r="AO157" s="76"/>
      <c r="AP157" s="76"/>
      <c r="AQ157" s="76"/>
      <c r="AR157" s="76"/>
      <c r="AS157" s="76"/>
      <c r="AT157" s="76"/>
      <c r="AU157" s="76"/>
      <c r="AV157" s="81"/>
      <c r="AX157" s="82"/>
      <c r="AY157" s="83"/>
    </row>
    <row r="158" spans="1:51" s="59" customFormat="1" ht="39.950000000000003" hidden="1" customHeight="1" x14ac:dyDescent="0.25">
      <c r="A158" s="21"/>
      <c r="B158" s="21"/>
      <c r="C158" s="21"/>
      <c r="D158" s="21"/>
      <c r="F158" s="65"/>
      <c r="G158" s="65"/>
      <c r="H158" s="114" t="s">
        <v>96</v>
      </c>
      <c r="I158" s="114" t="s">
        <v>96</v>
      </c>
      <c r="J158" s="84"/>
      <c r="K158" s="114" t="s">
        <v>96</v>
      </c>
      <c r="L158" s="85"/>
      <c r="M158" s="65"/>
      <c r="N158" s="65"/>
      <c r="O158" s="65"/>
      <c r="P158" s="24"/>
      <c r="Q158" s="24"/>
      <c r="R158" s="24"/>
      <c r="S158" s="24"/>
      <c r="T158" s="75"/>
      <c r="U158" s="76"/>
      <c r="V158" s="76"/>
      <c r="W158" s="76"/>
      <c r="X158" s="76"/>
      <c r="Y158" s="77"/>
      <c r="Z158" s="77"/>
      <c r="AA158" s="77"/>
      <c r="AB158" s="77"/>
      <c r="AC158" s="76"/>
      <c r="AD158" s="76"/>
      <c r="AE158" s="76"/>
      <c r="AF158" s="76"/>
      <c r="AG158" s="78"/>
      <c r="AH158" s="78"/>
      <c r="AI158" s="78"/>
      <c r="AJ158" s="78"/>
      <c r="AK158" s="79"/>
      <c r="AL158" s="79"/>
      <c r="AM158" s="80"/>
      <c r="AN158" s="76"/>
      <c r="AO158" s="76"/>
      <c r="AP158" s="76"/>
      <c r="AQ158" s="76"/>
      <c r="AR158" s="76"/>
      <c r="AS158" s="76"/>
      <c r="AT158" s="76"/>
      <c r="AU158" s="76"/>
      <c r="AV158" s="81"/>
      <c r="AX158" s="82"/>
      <c r="AY158" s="83"/>
    </row>
    <row r="159" spans="1:51" s="59" customFormat="1" ht="39.950000000000003" hidden="1" customHeight="1" x14ac:dyDescent="0.25">
      <c r="A159" s="21"/>
      <c r="B159" s="21"/>
      <c r="C159" s="21"/>
      <c r="D159" s="21"/>
      <c r="F159" s="65"/>
      <c r="G159" s="65"/>
      <c r="H159" s="114" t="s">
        <v>96</v>
      </c>
      <c r="I159" s="114" t="s">
        <v>96</v>
      </c>
      <c r="J159" s="84"/>
      <c r="K159" s="114" t="s">
        <v>96</v>
      </c>
      <c r="L159" s="85"/>
      <c r="M159" s="65"/>
      <c r="N159" s="65"/>
      <c r="O159" s="65"/>
      <c r="P159" s="24"/>
      <c r="Q159" s="24"/>
      <c r="R159" s="24"/>
      <c r="S159" s="24"/>
      <c r="T159" s="75"/>
      <c r="U159" s="76"/>
      <c r="V159" s="76"/>
      <c r="W159" s="76"/>
      <c r="X159" s="76"/>
      <c r="Y159" s="77"/>
      <c r="Z159" s="77"/>
      <c r="AA159" s="77"/>
      <c r="AB159" s="77"/>
      <c r="AC159" s="76"/>
      <c r="AD159" s="76"/>
      <c r="AE159" s="76"/>
      <c r="AF159" s="76"/>
      <c r="AG159" s="78"/>
      <c r="AH159" s="78"/>
      <c r="AI159" s="78"/>
      <c r="AJ159" s="78"/>
      <c r="AK159" s="79"/>
      <c r="AL159" s="79"/>
      <c r="AM159" s="80"/>
      <c r="AN159" s="76"/>
      <c r="AO159" s="76"/>
      <c r="AP159" s="76"/>
      <c r="AQ159" s="76"/>
      <c r="AR159" s="76"/>
      <c r="AS159" s="76"/>
      <c r="AT159" s="76"/>
      <c r="AU159" s="76"/>
      <c r="AV159" s="81"/>
      <c r="AX159" s="82"/>
      <c r="AY159" s="83"/>
    </row>
    <row r="160" spans="1:51" s="59" customFormat="1" ht="39.950000000000003" hidden="1" customHeight="1" x14ac:dyDescent="0.25">
      <c r="A160" s="21"/>
      <c r="B160" s="21"/>
      <c r="C160" s="21"/>
      <c r="D160" s="21"/>
      <c r="F160" s="65"/>
      <c r="G160" s="65"/>
      <c r="H160" s="114" t="s">
        <v>96</v>
      </c>
      <c r="I160" s="114" t="s">
        <v>96</v>
      </c>
      <c r="J160" s="84"/>
      <c r="K160" s="114" t="s">
        <v>96</v>
      </c>
      <c r="L160" s="85"/>
      <c r="M160" s="65"/>
      <c r="N160" s="65"/>
      <c r="O160" s="65"/>
      <c r="P160" s="24"/>
      <c r="Q160" s="24"/>
      <c r="R160" s="24"/>
      <c r="S160" s="24"/>
      <c r="T160" s="75"/>
      <c r="U160" s="76"/>
      <c r="V160" s="76"/>
      <c r="W160" s="76"/>
      <c r="X160" s="76"/>
      <c r="Y160" s="77"/>
      <c r="Z160" s="77"/>
      <c r="AA160" s="77"/>
      <c r="AB160" s="77"/>
      <c r="AC160" s="76"/>
      <c r="AD160" s="76"/>
      <c r="AE160" s="76"/>
      <c r="AF160" s="76"/>
      <c r="AG160" s="78"/>
      <c r="AH160" s="78"/>
      <c r="AI160" s="78"/>
      <c r="AJ160" s="78"/>
      <c r="AK160" s="79"/>
      <c r="AL160" s="79"/>
      <c r="AM160" s="80"/>
      <c r="AN160" s="76"/>
      <c r="AO160" s="76"/>
      <c r="AP160" s="76"/>
      <c r="AQ160" s="76"/>
      <c r="AR160" s="76"/>
      <c r="AS160" s="76"/>
      <c r="AT160" s="76"/>
      <c r="AU160" s="76"/>
      <c r="AV160" s="81"/>
      <c r="AX160" s="82"/>
      <c r="AY160" s="83"/>
    </row>
    <row r="161" spans="1:59" s="59" customFormat="1" ht="39.950000000000003" hidden="1" customHeight="1" x14ac:dyDescent="0.25">
      <c r="A161" s="21"/>
      <c r="B161" s="21"/>
      <c r="C161" s="21"/>
      <c r="D161" s="21"/>
      <c r="F161" s="65"/>
      <c r="G161" s="65"/>
      <c r="H161" s="114" t="s">
        <v>96</v>
      </c>
      <c r="I161" s="114" t="s">
        <v>96</v>
      </c>
      <c r="J161" s="84"/>
      <c r="K161" s="114" t="s">
        <v>96</v>
      </c>
      <c r="L161" s="85"/>
      <c r="M161" s="65"/>
      <c r="N161" s="65"/>
      <c r="O161" s="65"/>
      <c r="P161" s="24"/>
      <c r="Q161" s="24"/>
      <c r="R161" s="24"/>
      <c r="S161" s="24"/>
      <c r="T161" s="75"/>
      <c r="U161" s="76"/>
      <c r="V161" s="76"/>
      <c r="W161" s="76"/>
      <c r="X161" s="76"/>
      <c r="Y161" s="77"/>
      <c r="Z161" s="77"/>
      <c r="AA161" s="77"/>
      <c r="AB161" s="77"/>
      <c r="AC161" s="76"/>
      <c r="AD161" s="76"/>
      <c r="AE161" s="76"/>
      <c r="AF161" s="76"/>
      <c r="AG161" s="78"/>
      <c r="AH161" s="78"/>
      <c r="AI161" s="78"/>
      <c r="AJ161" s="78"/>
      <c r="AK161" s="79"/>
      <c r="AL161" s="79"/>
      <c r="AM161" s="80"/>
      <c r="AN161" s="76"/>
      <c r="AO161" s="76"/>
      <c r="AP161" s="76"/>
      <c r="AQ161" s="76"/>
      <c r="AR161" s="76"/>
      <c r="AS161" s="76"/>
      <c r="AT161" s="76"/>
      <c r="AU161" s="76"/>
      <c r="AV161" s="81"/>
      <c r="AX161" s="82"/>
      <c r="AY161" s="83"/>
    </row>
    <row r="162" spans="1:59" s="59" customFormat="1" ht="39.950000000000003" customHeight="1" x14ac:dyDescent="0.25">
      <c r="A162" s="21" t="str">
        <f t="shared" si="8"/>
        <v>LK6NT2_D2+1</v>
      </c>
      <c r="B162" s="21" t="str">
        <f t="shared" si="9"/>
        <v>LK6NT2_D2+2</v>
      </c>
      <c r="C162" s="21" t="str">
        <f t="shared" si="10"/>
        <v>LK6NT2_D2+3</v>
      </c>
      <c r="D162" s="21" t="str">
        <f t="shared" si="11"/>
        <v>LK6NT2_D2+4</v>
      </c>
      <c r="E162" s="59" t="s">
        <v>1</v>
      </c>
      <c r="F162" s="65"/>
      <c r="G162" s="65" t="s">
        <v>22</v>
      </c>
      <c r="H162" s="114" t="s">
        <v>58</v>
      </c>
      <c r="I162" s="114" t="s">
        <v>20</v>
      </c>
      <c r="J162" s="84" t="s">
        <v>67</v>
      </c>
      <c r="K162" s="114" t="s">
        <v>103</v>
      </c>
      <c r="L162" s="85">
        <v>1400</v>
      </c>
      <c r="M162" s="65">
        <v>700</v>
      </c>
      <c r="N162" s="65">
        <v>580</v>
      </c>
      <c r="O162" s="65">
        <v>400</v>
      </c>
      <c r="P162" s="24"/>
      <c r="Q162" s="24"/>
      <c r="R162" s="24"/>
      <c r="S162" s="24"/>
      <c r="T162" s="75" t="str">
        <f>G162</f>
        <v>LK6NT2_D2</v>
      </c>
      <c r="U162" s="76"/>
      <c r="V162" s="76"/>
      <c r="W162" s="76"/>
      <c r="X162" s="76"/>
      <c r="Y162" s="77"/>
      <c r="Z162" s="77"/>
      <c r="AA162" s="77"/>
      <c r="AB162" s="77"/>
      <c r="AC162" s="76"/>
      <c r="AD162" s="76"/>
      <c r="AE162" s="76"/>
      <c r="AF162" s="76"/>
      <c r="AG162" s="78"/>
      <c r="AH162" s="78"/>
      <c r="AI162" s="78"/>
      <c r="AJ162" s="78"/>
      <c r="AK162" s="79">
        <v>13.571428571428571</v>
      </c>
      <c r="AL162" s="79"/>
      <c r="AM162" s="80" t="e">
        <f>ROUNDDOWN(AK162*#REF!/#REF!,1)</f>
        <v>#REF!</v>
      </c>
      <c r="AN162" s="76" t="e">
        <f t="shared" si="14"/>
        <v>#REF!</v>
      </c>
      <c r="AO162" s="76" t="e">
        <f t="shared" si="14"/>
        <v>#REF!</v>
      </c>
      <c r="AP162" s="76" t="e">
        <f t="shared" si="14"/>
        <v>#REF!</v>
      </c>
      <c r="AQ162" s="76" t="e">
        <f t="shared" si="14"/>
        <v>#REF!</v>
      </c>
      <c r="AR162" s="76" t="e">
        <f t="shared" si="13"/>
        <v>#REF!</v>
      </c>
      <c r="AS162" s="76" t="e">
        <f t="shared" si="13"/>
        <v>#REF!</v>
      </c>
      <c r="AT162" s="76" t="e">
        <f t="shared" si="13"/>
        <v>#REF!</v>
      </c>
      <c r="AU162" s="76" t="e">
        <f t="shared" si="13"/>
        <v>#REF!</v>
      </c>
      <c r="AV162" s="81"/>
      <c r="AW162" s="59" t="s">
        <v>1</v>
      </c>
      <c r="AX162" s="82"/>
      <c r="AY162" s="83">
        <v>240</v>
      </c>
    </row>
    <row r="163" spans="1:59" s="59" customFormat="1" ht="39.950000000000003" hidden="1" customHeight="1" x14ac:dyDescent="0.25">
      <c r="A163" s="21"/>
      <c r="B163" s="21"/>
      <c r="C163" s="21"/>
      <c r="D163" s="21"/>
      <c r="F163" s="18"/>
      <c r="G163" s="18"/>
      <c r="H163" s="114" t="s">
        <v>96</v>
      </c>
      <c r="I163" s="114" t="s">
        <v>96</v>
      </c>
      <c r="J163" s="19"/>
      <c r="K163" s="114" t="s">
        <v>96</v>
      </c>
      <c r="L163" s="86"/>
      <c r="M163" s="18"/>
      <c r="N163" s="18"/>
      <c r="O163" s="18"/>
      <c r="P163" s="86"/>
      <c r="Q163" s="86"/>
      <c r="R163" s="86"/>
      <c r="S163" s="86"/>
      <c r="T163" s="87"/>
      <c r="U163" s="88"/>
      <c r="V163" s="88"/>
      <c r="W163" s="88"/>
      <c r="X163" s="88"/>
      <c r="Y163" s="89"/>
      <c r="Z163" s="89"/>
      <c r="AA163" s="89"/>
      <c r="AB163" s="89"/>
      <c r="AC163" s="88"/>
      <c r="AD163" s="88"/>
      <c r="AE163" s="88"/>
      <c r="AF163" s="88"/>
      <c r="AG163" s="90"/>
      <c r="AH163" s="90"/>
      <c r="AI163" s="90"/>
      <c r="AJ163" s="90"/>
      <c r="AK163" s="91"/>
      <c r="AL163" s="91"/>
      <c r="AM163" s="92"/>
      <c r="AN163" s="88"/>
      <c r="AO163" s="88"/>
      <c r="AP163" s="88"/>
      <c r="AQ163" s="88"/>
      <c r="AR163" s="88"/>
      <c r="AS163" s="88"/>
      <c r="AT163" s="88"/>
      <c r="AU163" s="88"/>
      <c r="AV163" s="93"/>
      <c r="AX163" s="88"/>
      <c r="AY163" s="88"/>
    </row>
    <row r="164" spans="1:59" s="59" customFormat="1" ht="39.950000000000003" hidden="1" customHeight="1" x14ac:dyDescent="0.25">
      <c r="A164" s="21"/>
      <c r="B164" s="21"/>
      <c r="C164" s="21"/>
      <c r="D164" s="21"/>
      <c r="F164" s="18"/>
      <c r="G164" s="18"/>
      <c r="H164" s="114" t="s">
        <v>96</v>
      </c>
      <c r="I164" s="114" t="s">
        <v>96</v>
      </c>
      <c r="J164" s="19"/>
      <c r="K164" s="114" t="s">
        <v>96</v>
      </c>
      <c r="L164" s="86"/>
      <c r="M164" s="18"/>
      <c r="N164" s="18"/>
      <c r="O164" s="18"/>
      <c r="P164" s="86"/>
      <c r="Q164" s="86"/>
      <c r="R164" s="86"/>
      <c r="S164" s="86"/>
      <c r="T164" s="87"/>
      <c r="U164" s="88"/>
      <c r="V164" s="88"/>
      <c r="W164" s="88"/>
      <c r="X164" s="88"/>
      <c r="Y164" s="89"/>
      <c r="Z164" s="89"/>
      <c r="AA164" s="89"/>
      <c r="AB164" s="89"/>
      <c r="AC164" s="88"/>
      <c r="AD164" s="88"/>
      <c r="AE164" s="88"/>
      <c r="AF164" s="88"/>
      <c r="AG164" s="90"/>
      <c r="AH164" s="90"/>
      <c r="AI164" s="90"/>
      <c r="AJ164" s="90"/>
      <c r="AK164" s="91"/>
      <c r="AL164" s="91"/>
      <c r="AM164" s="92"/>
      <c r="AN164" s="88"/>
      <c r="AO164" s="88"/>
      <c r="AP164" s="88"/>
      <c r="AQ164" s="88"/>
      <c r="AR164" s="88"/>
      <c r="AS164" s="88"/>
      <c r="AT164" s="88"/>
      <c r="AU164" s="88"/>
      <c r="AV164" s="93"/>
      <c r="AX164" s="88"/>
      <c r="AY164" s="88"/>
    </row>
    <row r="165" spans="1:59" s="59" customFormat="1" ht="39.950000000000003" hidden="1" customHeight="1" x14ac:dyDescent="0.25">
      <c r="A165" s="21"/>
      <c r="B165" s="21"/>
      <c r="C165" s="21"/>
      <c r="D165" s="21"/>
      <c r="F165" s="18"/>
      <c r="G165" s="18"/>
      <c r="H165" s="114" t="s">
        <v>96</v>
      </c>
      <c r="I165" s="114" t="s">
        <v>96</v>
      </c>
      <c r="J165" s="19"/>
      <c r="K165" s="114" t="s">
        <v>96</v>
      </c>
      <c r="L165" s="86"/>
      <c r="M165" s="18"/>
      <c r="N165" s="18"/>
      <c r="O165" s="18"/>
      <c r="P165" s="86"/>
      <c r="Q165" s="86"/>
      <c r="R165" s="86"/>
      <c r="S165" s="86"/>
      <c r="T165" s="87"/>
      <c r="U165" s="88"/>
      <c r="V165" s="88"/>
      <c r="W165" s="88"/>
      <c r="X165" s="88"/>
      <c r="Y165" s="89"/>
      <c r="Z165" s="89"/>
      <c r="AA165" s="89"/>
      <c r="AB165" s="89"/>
      <c r="AC165" s="88"/>
      <c r="AD165" s="88"/>
      <c r="AE165" s="88"/>
      <c r="AF165" s="88"/>
      <c r="AG165" s="90"/>
      <c r="AH165" s="90"/>
      <c r="AI165" s="90"/>
      <c r="AJ165" s="90"/>
      <c r="AK165" s="91"/>
      <c r="AL165" s="91"/>
      <c r="AM165" s="92"/>
      <c r="AN165" s="88"/>
      <c r="AO165" s="88"/>
      <c r="AP165" s="88"/>
      <c r="AQ165" s="88"/>
      <c r="AR165" s="88"/>
      <c r="AS165" s="88"/>
      <c r="AT165" s="88"/>
      <c r="AU165" s="88"/>
      <c r="AV165" s="93"/>
      <c r="AX165" s="88"/>
      <c r="AY165" s="88"/>
    </row>
    <row r="166" spans="1:59" s="59" customFormat="1" ht="39.950000000000003" hidden="1" customHeight="1" x14ac:dyDescent="0.25">
      <c r="A166" s="21"/>
      <c r="B166" s="21"/>
      <c r="C166" s="21"/>
      <c r="D166" s="21"/>
      <c r="F166" s="18"/>
      <c r="G166" s="18"/>
      <c r="H166" s="114" t="s">
        <v>96</v>
      </c>
      <c r="I166" s="114" t="s">
        <v>96</v>
      </c>
      <c r="J166" s="19"/>
      <c r="K166" s="114" t="s">
        <v>96</v>
      </c>
      <c r="L166" s="86"/>
      <c r="M166" s="18"/>
      <c r="N166" s="18"/>
      <c r="O166" s="18"/>
      <c r="P166" s="86"/>
      <c r="Q166" s="86"/>
      <c r="R166" s="86"/>
      <c r="S166" s="86"/>
      <c r="T166" s="87"/>
      <c r="U166" s="88"/>
      <c r="V166" s="88"/>
      <c r="W166" s="88"/>
      <c r="X166" s="88"/>
      <c r="Y166" s="89"/>
      <c r="Z166" s="89"/>
      <c r="AA166" s="89"/>
      <c r="AB166" s="89"/>
      <c r="AC166" s="88"/>
      <c r="AD166" s="88"/>
      <c r="AE166" s="88"/>
      <c r="AF166" s="88"/>
      <c r="AG166" s="90"/>
      <c r="AH166" s="90"/>
      <c r="AI166" s="90"/>
      <c r="AJ166" s="90"/>
      <c r="AK166" s="91"/>
      <c r="AL166" s="91"/>
      <c r="AM166" s="92"/>
      <c r="AN166" s="88"/>
      <c r="AO166" s="88"/>
      <c r="AP166" s="88"/>
      <c r="AQ166" s="88"/>
      <c r="AR166" s="88"/>
      <c r="AS166" s="88"/>
      <c r="AT166" s="88"/>
      <c r="AU166" s="88"/>
      <c r="AV166" s="93"/>
      <c r="AX166" s="88"/>
      <c r="AY166" s="88"/>
    </row>
    <row r="167" spans="1:59" s="59" customFormat="1" ht="39.950000000000003" hidden="1" customHeight="1" x14ac:dyDescent="0.25">
      <c r="A167" s="21"/>
      <c r="B167" s="21"/>
      <c r="C167" s="21"/>
      <c r="D167" s="21"/>
      <c r="F167" s="18"/>
      <c r="G167" s="18"/>
      <c r="H167" s="114" t="s">
        <v>96</v>
      </c>
      <c r="I167" s="114" t="s">
        <v>96</v>
      </c>
      <c r="J167" s="19"/>
      <c r="K167" s="114" t="s">
        <v>96</v>
      </c>
      <c r="L167" s="86"/>
      <c r="M167" s="18"/>
      <c r="N167" s="18"/>
      <c r="O167" s="18"/>
      <c r="P167" s="86"/>
      <c r="Q167" s="86"/>
      <c r="R167" s="86"/>
      <c r="S167" s="86"/>
      <c r="T167" s="87"/>
      <c r="U167" s="88"/>
      <c r="V167" s="88"/>
      <c r="W167" s="88"/>
      <c r="X167" s="88"/>
      <c r="Y167" s="89"/>
      <c r="Z167" s="89"/>
      <c r="AA167" s="89"/>
      <c r="AB167" s="89"/>
      <c r="AC167" s="88"/>
      <c r="AD167" s="88"/>
      <c r="AE167" s="88"/>
      <c r="AF167" s="88"/>
      <c r="AG167" s="90"/>
      <c r="AH167" s="90"/>
      <c r="AI167" s="90"/>
      <c r="AJ167" s="90"/>
      <c r="AK167" s="91"/>
      <c r="AL167" s="91"/>
      <c r="AM167" s="92"/>
      <c r="AN167" s="88"/>
      <c r="AO167" s="88"/>
      <c r="AP167" s="88"/>
      <c r="AQ167" s="88"/>
      <c r="AR167" s="88"/>
      <c r="AS167" s="88"/>
      <c r="AT167" s="88"/>
      <c r="AU167" s="88"/>
      <c r="AV167" s="93"/>
      <c r="AX167" s="88"/>
      <c r="AY167" s="88"/>
    </row>
    <row r="168" spans="1:59" s="59" customFormat="1" ht="39.950000000000003" hidden="1" customHeight="1" x14ac:dyDescent="0.25">
      <c r="A168" s="21"/>
      <c r="B168" s="21"/>
      <c r="C168" s="21"/>
      <c r="D168" s="21"/>
      <c r="F168" s="18"/>
      <c r="G168" s="18"/>
      <c r="H168" s="114" t="s">
        <v>96</v>
      </c>
      <c r="I168" s="114" t="s">
        <v>96</v>
      </c>
      <c r="J168" s="19"/>
      <c r="K168" s="114" t="s">
        <v>96</v>
      </c>
      <c r="L168" s="86"/>
      <c r="M168" s="18"/>
      <c r="N168" s="18"/>
      <c r="O168" s="18"/>
      <c r="P168" s="86"/>
      <c r="Q168" s="86"/>
      <c r="R168" s="86"/>
      <c r="S168" s="86"/>
      <c r="T168" s="87"/>
      <c r="U168" s="88"/>
      <c r="V168" s="88"/>
      <c r="W168" s="88"/>
      <c r="X168" s="88"/>
      <c r="Y168" s="89"/>
      <c r="Z168" s="89"/>
      <c r="AA168" s="89"/>
      <c r="AB168" s="89"/>
      <c r="AC168" s="88"/>
      <c r="AD168" s="88"/>
      <c r="AE168" s="88"/>
      <c r="AF168" s="88"/>
      <c r="AG168" s="90"/>
      <c r="AH168" s="90"/>
      <c r="AI168" s="90"/>
      <c r="AJ168" s="90"/>
      <c r="AK168" s="91"/>
      <c r="AL168" s="91"/>
      <c r="AM168" s="92"/>
      <c r="AN168" s="88"/>
      <c r="AO168" s="88"/>
      <c r="AP168" s="88"/>
      <c r="AQ168" s="88"/>
      <c r="AR168" s="88"/>
      <c r="AS168" s="88"/>
      <c r="AT168" s="88"/>
      <c r="AU168" s="88"/>
      <c r="AV168" s="93"/>
      <c r="AX168" s="88"/>
      <c r="AY168" s="88"/>
    </row>
    <row r="169" spans="1:59" s="15" customFormat="1" ht="45.75" x14ac:dyDescent="0.3">
      <c r="A169" s="1" t="str">
        <f t="shared" si="8"/>
        <v>bổ sung+1</v>
      </c>
      <c r="B169" s="1" t="str">
        <f t="shared" si="9"/>
        <v>bổ sung+2</v>
      </c>
      <c r="C169" s="1" t="str">
        <f t="shared" si="10"/>
        <v>bổ sung+3</v>
      </c>
      <c r="D169" s="1" t="str">
        <f t="shared" si="11"/>
        <v>bổ sung+4</v>
      </c>
      <c r="E169" s="1"/>
      <c r="F169" s="2"/>
      <c r="G169" s="3" t="s">
        <v>68</v>
      </c>
      <c r="H169" s="114" t="s">
        <v>69</v>
      </c>
      <c r="I169" s="114" t="s">
        <v>70</v>
      </c>
      <c r="J169" s="74"/>
      <c r="K169" s="114" t="s">
        <v>71</v>
      </c>
      <c r="L169" s="6"/>
      <c r="M169" s="6"/>
      <c r="N169" s="6"/>
      <c r="O169" s="6"/>
      <c r="P169" s="7"/>
      <c r="Q169" s="7"/>
      <c r="R169" s="7"/>
      <c r="S169" s="7"/>
      <c r="T169" s="7" t="str">
        <f>G169</f>
        <v>bổ sung</v>
      </c>
      <c r="U169" s="7"/>
      <c r="V169" s="7"/>
      <c r="W169" s="7"/>
      <c r="X169" s="7"/>
      <c r="Y169" s="7"/>
      <c r="Z169" s="7"/>
      <c r="AA169" s="7"/>
      <c r="AB169" s="7"/>
      <c r="AC169" s="7"/>
      <c r="AD169" s="7"/>
      <c r="AE169" s="7"/>
      <c r="AF169" s="7"/>
      <c r="AG169" s="7"/>
      <c r="AH169" s="7"/>
      <c r="AI169" s="7"/>
      <c r="AJ169" s="8"/>
      <c r="AK169" s="7"/>
      <c r="AL169" s="9"/>
      <c r="AM169" s="94"/>
      <c r="AN169" s="95"/>
      <c r="AO169" s="95"/>
      <c r="AP169" s="96"/>
      <c r="AQ169" s="97"/>
      <c r="AR169" s="97"/>
      <c r="AS169" s="97"/>
      <c r="AT169" s="97"/>
      <c r="AU169" s="98"/>
      <c r="AV169" s="8"/>
      <c r="BA169" s="16"/>
      <c r="BB169" s="16"/>
      <c r="BC169" s="16"/>
      <c r="BD169" s="16"/>
      <c r="BE169" s="1"/>
      <c r="BF169" s="6"/>
      <c r="BG169" s="6"/>
    </row>
    <row r="170" spans="1:59" s="15" customFormat="1" hidden="1" x14ac:dyDescent="0.3">
      <c r="A170" s="1"/>
      <c r="B170" s="1"/>
      <c r="C170" s="1"/>
      <c r="D170" s="1"/>
      <c r="E170" s="1"/>
      <c r="F170" s="2"/>
      <c r="G170" s="3"/>
      <c r="H170" s="114" t="s">
        <v>96</v>
      </c>
      <c r="I170" s="114" t="s">
        <v>96</v>
      </c>
      <c r="J170" s="74"/>
      <c r="K170" s="114" t="s">
        <v>96</v>
      </c>
      <c r="L170" s="6"/>
      <c r="M170" s="6"/>
      <c r="N170" s="6"/>
      <c r="O170" s="6"/>
      <c r="P170" s="7"/>
      <c r="Q170" s="7"/>
      <c r="R170" s="7"/>
      <c r="S170" s="7"/>
      <c r="T170" s="7"/>
      <c r="U170" s="7"/>
      <c r="V170" s="7"/>
      <c r="W170" s="7"/>
      <c r="X170" s="7"/>
      <c r="Y170" s="7"/>
      <c r="Z170" s="7"/>
      <c r="AA170" s="7"/>
      <c r="AB170" s="7"/>
      <c r="AC170" s="7"/>
      <c r="AD170" s="7"/>
      <c r="AE170" s="7"/>
      <c r="AF170" s="7"/>
      <c r="AG170" s="7"/>
      <c r="AH170" s="7"/>
      <c r="AI170" s="7"/>
      <c r="AJ170" s="8"/>
      <c r="AK170" s="7"/>
      <c r="AL170" s="9"/>
      <c r="AM170" s="94"/>
      <c r="AN170" s="95"/>
      <c r="AO170" s="95"/>
      <c r="AP170" s="96"/>
      <c r="AQ170" s="97"/>
      <c r="AR170" s="97"/>
      <c r="AS170" s="97"/>
      <c r="AT170" s="97"/>
      <c r="AU170" s="98"/>
      <c r="AV170" s="8"/>
      <c r="BA170" s="16"/>
      <c r="BB170" s="16"/>
      <c r="BC170" s="16"/>
      <c r="BD170" s="16"/>
      <c r="BE170" s="1"/>
      <c r="BF170" s="6"/>
      <c r="BG170" s="6"/>
    </row>
    <row r="171" spans="1:59" s="15" customFormat="1" hidden="1" x14ac:dyDescent="0.3">
      <c r="A171" s="1"/>
      <c r="B171" s="1"/>
      <c r="C171" s="1"/>
      <c r="D171" s="1"/>
      <c r="E171" s="1"/>
      <c r="F171" s="2"/>
      <c r="G171" s="3"/>
      <c r="H171" s="114" t="s">
        <v>96</v>
      </c>
      <c r="I171" s="114" t="s">
        <v>96</v>
      </c>
      <c r="J171" s="74"/>
      <c r="K171" s="114" t="s">
        <v>96</v>
      </c>
      <c r="L171" s="6"/>
      <c r="M171" s="6"/>
      <c r="N171" s="6"/>
      <c r="O171" s="6"/>
      <c r="P171" s="7"/>
      <c r="Q171" s="7"/>
      <c r="R171" s="7"/>
      <c r="S171" s="7"/>
      <c r="T171" s="7"/>
      <c r="U171" s="7"/>
      <c r="V171" s="7"/>
      <c r="W171" s="7"/>
      <c r="X171" s="7"/>
      <c r="Y171" s="7"/>
      <c r="Z171" s="7"/>
      <c r="AA171" s="7"/>
      <c r="AB171" s="7"/>
      <c r="AC171" s="7"/>
      <c r="AD171" s="7"/>
      <c r="AE171" s="7"/>
      <c r="AF171" s="7"/>
      <c r="AG171" s="7"/>
      <c r="AH171" s="7"/>
      <c r="AI171" s="7"/>
      <c r="AJ171" s="8"/>
      <c r="AK171" s="7"/>
      <c r="AL171" s="9"/>
      <c r="AM171" s="94"/>
      <c r="AN171" s="95"/>
      <c r="AO171" s="95"/>
      <c r="AP171" s="96"/>
      <c r="AQ171" s="97"/>
      <c r="AR171" s="97"/>
      <c r="AS171" s="97"/>
      <c r="AT171" s="97"/>
      <c r="AU171" s="98"/>
      <c r="AV171" s="8"/>
      <c r="BA171" s="16"/>
      <c r="BB171" s="16"/>
      <c r="BC171" s="16"/>
      <c r="BD171" s="16"/>
      <c r="BE171" s="1"/>
      <c r="BF171" s="6"/>
      <c r="BG171" s="6"/>
    </row>
    <row r="172" spans="1:59" s="15" customFormat="1" hidden="1" x14ac:dyDescent="0.3">
      <c r="A172" s="1"/>
      <c r="B172" s="1"/>
      <c r="C172" s="1"/>
      <c r="D172" s="1"/>
      <c r="E172" s="1"/>
      <c r="F172" s="2"/>
      <c r="G172" s="3"/>
      <c r="H172" s="114" t="s">
        <v>96</v>
      </c>
      <c r="I172" s="114" t="s">
        <v>96</v>
      </c>
      <c r="J172" s="74"/>
      <c r="K172" s="114" t="s">
        <v>96</v>
      </c>
      <c r="L172" s="6"/>
      <c r="M172" s="6"/>
      <c r="N172" s="6"/>
      <c r="O172" s="6"/>
      <c r="P172" s="7"/>
      <c r="Q172" s="7"/>
      <c r="R172" s="7"/>
      <c r="S172" s="7"/>
      <c r="T172" s="7"/>
      <c r="U172" s="7"/>
      <c r="V172" s="7"/>
      <c r="W172" s="7"/>
      <c r="X172" s="7"/>
      <c r="Y172" s="7"/>
      <c r="Z172" s="7"/>
      <c r="AA172" s="7"/>
      <c r="AB172" s="7"/>
      <c r="AC172" s="7"/>
      <c r="AD172" s="7"/>
      <c r="AE172" s="7"/>
      <c r="AF172" s="7"/>
      <c r="AG172" s="7"/>
      <c r="AH172" s="7"/>
      <c r="AI172" s="7"/>
      <c r="AJ172" s="8"/>
      <c r="AK172" s="7"/>
      <c r="AL172" s="9"/>
      <c r="AM172" s="94"/>
      <c r="AN172" s="95"/>
      <c r="AO172" s="95"/>
      <c r="AP172" s="96"/>
      <c r="AQ172" s="97"/>
      <c r="AR172" s="97"/>
      <c r="AS172" s="97"/>
      <c r="AT172" s="97"/>
      <c r="AU172" s="98"/>
      <c r="AV172" s="8"/>
      <c r="BA172" s="16"/>
      <c r="BB172" s="16"/>
      <c r="BC172" s="16"/>
      <c r="BD172" s="16"/>
      <c r="BE172" s="1"/>
      <c r="BF172" s="6"/>
      <c r="BG172" s="6"/>
    </row>
    <row r="173" spans="1:59" s="15" customFormat="1" hidden="1" x14ac:dyDescent="0.3">
      <c r="A173" s="1"/>
      <c r="B173" s="1"/>
      <c r="C173" s="1"/>
      <c r="D173" s="1"/>
      <c r="E173" s="1"/>
      <c r="F173" s="2"/>
      <c r="G173" s="3"/>
      <c r="H173" s="114" t="s">
        <v>96</v>
      </c>
      <c r="I173" s="114" t="s">
        <v>96</v>
      </c>
      <c r="J173" s="74"/>
      <c r="K173" s="114" t="s">
        <v>96</v>
      </c>
      <c r="L173" s="6"/>
      <c r="M173" s="6"/>
      <c r="N173" s="6"/>
      <c r="O173" s="6"/>
      <c r="P173" s="7"/>
      <c r="Q173" s="7"/>
      <c r="R173" s="7"/>
      <c r="S173" s="7"/>
      <c r="T173" s="7"/>
      <c r="U173" s="7"/>
      <c r="V173" s="7"/>
      <c r="W173" s="7"/>
      <c r="X173" s="7"/>
      <c r="Y173" s="7"/>
      <c r="Z173" s="7"/>
      <c r="AA173" s="7"/>
      <c r="AB173" s="7"/>
      <c r="AC173" s="7"/>
      <c r="AD173" s="7"/>
      <c r="AE173" s="7"/>
      <c r="AF173" s="7"/>
      <c r="AG173" s="7"/>
      <c r="AH173" s="7"/>
      <c r="AI173" s="7"/>
      <c r="AJ173" s="8"/>
      <c r="AK173" s="7"/>
      <c r="AL173" s="9"/>
      <c r="AM173" s="94"/>
      <c r="AN173" s="95"/>
      <c r="AO173" s="95"/>
      <c r="AP173" s="96"/>
      <c r="AQ173" s="97"/>
      <c r="AR173" s="97"/>
      <c r="AS173" s="97"/>
      <c r="AT173" s="97"/>
      <c r="AU173" s="98"/>
      <c r="AV173" s="8"/>
      <c r="BA173" s="16"/>
      <c r="BB173" s="16"/>
      <c r="BC173" s="16"/>
      <c r="BD173" s="16"/>
      <c r="BE173" s="1"/>
      <c r="BF173" s="6"/>
      <c r="BG173" s="6"/>
    </row>
    <row r="174" spans="1:59" s="15" customFormat="1" hidden="1" x14ac:dyDescent="0.3">
      <c r="A174" s="1"/>
      <c r="B174" s="1"/>
      <c r="C174" s="1"/>
      <c r="D174" s="1"/>
      <c r="E174" s="1"/>
      <c r="F174" s="2"/>
      <c r="G174" s="3"/>
      <c r="H174" s="114" t="s">
        <v>96</v>
      </c>
      <c r="I174" s="114" t="s">
        <v>96</v>
      </c>
      <c r="J174" s="74"/>
      <c r="K174" s="114" t="s">
        <v>96</v>
      </c>
      <c r="L174" s="6"/>
      <c r="M174" s="6"/>
      <c r="N174" s="6"/>
      <c r="O174" s="6"/>
      <c r="P174" s="7"/>
      <c r="Q174" s="7"/>
      <c r="R174" s="7"/>
      <c r="S174" s="7"/>
      <c r="T174" s="7"/>
      <c r="U174" s="7"/>
      <c r="V174" s="7"/>
      <c r="W174" s="7"/>
      <c r="X174" s="7"/>
      <c r="Y174" s="7"/>
      <c r="Z174" s="7"/>
      <c r="AA174" s="7"/>
      <c r="AB174" s="7"/>
      <c r="AC174" s="7"/>
      <c r="AD174" s="7"/>
      <c r="AE174" s="7"/>
      <c r="AF174" s="7"/>
      <c r="AG174" s="7"/>
      <c r="AH174" s="7"/>
      <c r="AI174" s="7"/>
      <c r="AJ174" s="8"/>
      <c r="AK174" s="7"/>
      <c r="AL174" s="9"/>
      <c r="AM174" s="94"/>
      <c r="AN174" s="95"/>
      <c r="AO174" s="95"/>
      <c r="AP174" s="96"/>
      <c r="AQ174" s="97"/>
      <c r="AR174" s="97"/>
      <c r="AS174" s="97"/>
      <c r="AT174" s="97"/>
      <c r="AU174" s="98"/>
      <c r="AV174" s="8"/>
      <c r="BA174" s="16"/>
      <c r="BB174" s="16"/>
      <c r="BC174" s="16"/>
      <c r="BD174" s="16"/>
      <c r="BE174" s="1"/>
      <c r="BF174" s="6"/>
      <c r="BG174" s="6"/>
    </row>
    <row r="175" spans="1:59" s="15" customFormat="1" hidden="1" x14ac:dyDescent="0.3">
      <c r="A175" s="1"/>
      <c r="B175" s="1"/>
      <c r="C175" s="1"/>
      <c r="D175" s="1"/>
      <c r="E175" s="1"/>
      <c r="F175" s="2"/>
      <c r="G175" s="3"/>
      <c r="H175" s="114" t="s">
        <v>96</v>
      </c>
      <c r="I175" s="114" t="s">
        <v>96</v>
      </c>
      <c r="J175" s="74"/>
      <c r="K175" s="114" t="s">
        <v>96</v>
      </c>
      <c r="L175" s="6"/>
      <c r="M175" s="6"/>
      <c r="N175" s="6"/>
      <c r="O175" s="6"/>
      <c r="P175" s="7"/>
      <c r="Q175" s="7"/>
      <c r="R175" s="7"/>
      <c r="S175" s="7"/>
      <c r="T175" s="7"/>
      <c r="U175" s="7"/>
      <c r="V175" s="7"/>
      <c r="W175" s="7"/>
      <c r="X175" s="7"/>
      <c r="Y175" s="7"/>
      <c r="Z175" s="7"/>
      <c r="AA175" s="7"/>
      <c r="AB175" s="7"/>
      <c r="AC175" s="7"/>
      <c r="AD175" s="7"/>
      <c r="AE175" s="7"/>
      <c r="AF175" s="7"/>
      <c r="AG175" s="7"/>
      <c r="AH175" s="7"/>
      <c r="AI175" s="7"/>
      <c r="AJ175" s="8"/>
      <c r="AK175" s="7"/>
      <c r="AL175" s="9"/>
      <c r="AM175" s="94"/>
      <c r="AN175" s="95"/>
      <c r="AO175" s="95"/>
      <c r="AP175" s="96"/>
      <c r="AQ175" s="97"/>
      <c r="AR175" s="97"/>
      <c r="AS175" s="97"/>
      <c r="AT175" s="97"/>
      <c r="AU175" s="98"/>
      <c r="AV175" s="8"/>
      <c r="BA175" s="16"/>
      <c r="BB175" s="16"/>
      <c r="BC175" s="16"/>
      <c r="BD175" s="16"/>
      <c r="BE175" s="1"/>
      <c r="BF175" s="6"/>
      <c r="BG175" s="6"/>
    </row>
    <row r="176" spans="1:59" s="15" customFormat="1" x14ac:dyDescent="0.3">
      <c r="A176" s="1"/>
      <c r="B176" s="1"/>
      <c r="C176" s="1"/>
      <c r="D176" s="1"/>
      <c r="E176" s="1"/>
      <c r="F176" s="2"/>
      <c r="G176" s="3" t="s">
        <v>68</v>
      </c>
      <c r="H176" s="114" t="s">
        <v>72</v>
      </c>
      <c r="I176" s="114" t="s">
        <v>63</v>
      </c>
      <c r="J176" s="74"/>
      <c r="K176" s="114" t="s">
        <v>73</v>
      </c>
      <c r="L176" s="6"/>
      <c r="M176" s="6"/>
      <c r="N176" s="6"/>
      <c r="O176" s="6"/>
      <c r="P176" s="7"/>
      <c r="Q176" s="7"/>
      <c r="R176" s="7"/>
      <c r="S176" s="7"/>
      <c r="T176" s="7"/>
      <c r="U176" s="7"/>
      <c r="V176" s="7"/>
      <c r="W176" s="7"/>
      <c r="X176" s="7"/>
      <c r="Y176" s="7"/>
      <c r="Z176" s="7"/>
      <c r="AA176" s="7"/>
      <c r="AB176" s="7"/>
      <c r="AC176" s="7"/>
      <c r="AD176" s="7"/>
      <c r="AE176" s="7"/>
      <c r="AF176" s="7"/>
      <c r="AG176" s="7"/>
      <c r="AH176" s="7"/>
      <c r="AI176" s="7"/>
      <c r="AJ176" s="8"/>
      <c r="AK176" s="7"/>
      <c r="AL176" s="9"/>
      <c r="AM176" s="94"/>
      <c r="AN176" s="95"/>
      <c r="AO176" s="95"/>
      <c r="AP176" s="96"/>
      <c r="AQ176" s="97"/>
      <c r="AR176" s="97"/>
      <c r="AS176" s="97"/>
      <c r="AT176" s="97"/>
      <c r="AU176" s="98"/>
      <c r="AV176" s="8"/>
      <c r="BA176" s="16"/>
      <c r="BB176" s="16"/>
      <c r="BC176" s="16"/>
      <c r="BD176" s="16"/>
      <c r="BE176" s="1"/>
      <c r="BF176" s="6"/>
      <c r="BG176" s="6"/>
    </row>
    <row r="177" spans="1:57" s="20" customFormat="1" ht="15.75" hidden="1" x14ac:dyDescent="0.25">
      <c r="A177" s="21"/>
      <c r="B177" s="21"/>
      <c r="C177" s="21"/>
      <c r="D177" s="21"/>
      <c r="E177" s="39"/>
      <c r="F177" s="22"/>
      <c r="G177" s="23"/>
      <c r="H177" s="114" t="s">
        <v>96</v>
      </c>
      <c r="I177" s="114" t="s">
        <v>96</v>
      </c>
      <c r="J177" s="23"/>
      <c r="K177" s="114" t="s">
        <v>96</v>
      </c>
      <c r="L177" s="40"/>
      <c r="M177" s="40"/>
      <c r="N177" s="40"/>
      <c r="O177" s="40"/>
      <c r="P177" s="24"/>
      <c r="Q177" s="24"/>
      <c r="R177" s="24"/>
      <c r="S177" s="24"/>
      <c r="T177" s="25"/>
      <c r="U177" s="26"/>
      <c r="V177" s="26"/>
      <c r="W177" s="26"/>
      <c r="X177" s="26"/>
      <c r="Y177" s="27"/>
      <c r="Z177" s="27"/>
      <c r="AA177" s="27"/>
      <c r="AB177" s="27"/>
      <c r="AC177" s="26"/>
      <c r="AD177" s="26"/>
      <c r="AE177" s="26"/>
      <c r="AF177" s="26"/>
      <c r="AG177" s="28"/>
      <c r="AH177" s="28"/>
      <c r="AI177" s="28"/>
      <c r="AJ177" s="28"/>
      <c r="AK177" s="29"/>
      <c r="AL177" s="29"/>
      <c r="AM177" s="30"/>
      <c r="AN177" s="26"/>
      <c r="AO177" s="26"/>
      <c r="AP177" s="26"/>
      <c r="AQ177" s="26"/>
      <c r="AR177" s="26"/>
      <c r="AS177" s="26"/>
      <c r="AT177" s="26"/>
      <c r="AU177" s="26"/>
      <c r="AV177" s="31"/>
      <c r="AW177" s="39"/>
      <c r="AX177" s="32"/>
      <c r="AY177" s="33"/>
    </row>
    <row r="178" spans="1:57" s="20" customFormat="1" ht="15.75" hidden="1" x14ac:dyDescent="0.25">
      <c r="A178" s="21"/>
      <c r="B178" s="21"/>
      <c r="C178" s="21"/>
      <c r="D178" s="21"/>
      <c r="E178" s="39"/>
      <c r="F178" s="22"/>
      <c r="G178" s="23"/>
      <c r="H178" s="114" t="s">
        <v>96</v>
      </c>
      <c r="I178" s="114" t="s">
        <v>96</v>
      </c>
      <c r="J178" s="23"/>
      <c r="K178" s="114" t="s">
        <v>96</v>
      </c>
      <c r="L178" s="40"/>
      <c r="M178" s="40"/>
      <c r="N178" s="40"/>
      <c r="O178" s="40"/>
      <c r="P178" s="24"/>
      <c r="Q178" s="24"/>
      <c r="R178" s="24"/>
      <c r="S178" s="24"/>
      <c r="T178" s="25"/>
      <c r="U178" s="26"/>
      <c r="V178" s="26"/>
      <c r="W178" s="26"/>
      <c r="X178" s="26"/>
      <c r="Y178" s="27"/>
      <c r="Z178" s="27"/>
      <c r="AA178" s="27"/>
      <c r="AB178" s="27"/>
      <c r="AC178" s="26"/>
      <c r="AD178" s="26"/>
      <c r="AE178" s="26"/>
      <c r="AF178" s="26"/>
      <c r="AG178" s="28"/>
      <c r="AH178" s="28"/>
      <c r="AI178" s="28"/>
      <c r="AJ178" s="28"/>
      <c r="AK178" s="29"/>
      <c r="AL178" s="29"/>
      <c r="AM178" s="30"/>
      <c r="AN178" s="26"/>
      <c r="AO178" s="26"/>
      <c r="AP178" s="26"/>
      <c r="AQ178" s="26"/>
      <c r="AR178" s="26"/>
      <c r="AS178" s="26"/>
      <c r="AT178" s="26"/>
      <c r="AU178" s="26"/>
      <c r="AV178" s="31"/>
      <c r="AW178" s="39"/>
      <c r="AX178" s="32"/>
      <c r="AY178" s="33"/>
    </row>
    <row r="179" spans="1:57" s="20" customFormat="1" ht="15.75" hidden="1" x14ac:dyDescent="0.25">
      <c r="A179" s="21"/>
      <c r="B179" s="21"/>
      <c r="C179" s="21"/>
      <c r="D179" s="21"/>
      <c r="E179" s="39"/>
      <c r="F179" s="22"/>
      <c r="G179" s="23"/>
      <c r="H179" s="114" t="s">
        <v>96</v>
      </c>
      <c r="I179" s="114" t="s">
        <v>96</v>
      </c>
      <c r="J179" s="23"/>
      <c r="K179" s="114" t="s">
        <v>96</v>
      </c>
      <c r="L179" s="40"/>
      <c r="M179" s="40"/>
      <c r="N179" s="40"/>
      <c r="O179" s="40"/>
      <c r="P179" s="24"/>
      <c r="Q179" s="24"/>
      <c r="R179" s="24"/>
      <c r="S179" s="24"/>
      <c r="T179" s="25"/>
      <c r="U179" s="26"/>
      <c r="V179" s="26"/>
      <c r="W179" s="26"/>
      <c r="X179" s="26"/>
      <c r="Y179" s="27"/>
      <c r="Z179" s="27"/>
      <c r="AA179" s="27"/>
      <c r="AB179" s="27"/>
      <c r="AC179" s="26"/>
      <c r="AD179" s="26"/>
      <c r="AE179" s="26"/>
      <c r="AF179" s="26"/>
      <c r="AG179" s="28"/>
      <c r="AH179" s="28"/>
      <c r="AI179" s="28"/>
      <c r="AJ179" s="28"/>
      <c r="AK179" s="29"/>
      <c r="AL179" s="29"/>
      <c r="AM179" s="30"/>
      <c r="AN179" s="26"/>
      <c r="AO179" s="26"/>
      <c r="AP179" s="26"/>
      <c r="AQ179" s="26"/>
      <c r="AR179" s="26"/>
      <c r="AS179" s="26"/>
      <c r="AT179" s="26"/>
      <c r="AU179" s="26"/>
      <c r="AV179" s="31"/>
      <c r="AW179" s="39"/>
      <c r="AX179" s="32"/>
      <c r="AY179" s="33"/>
    </row>
    <row r="180" spans="1:57" s="20" customFormat="1" ht="15.75" hidden="1" x14ac:dyDescent="0.25">
      <c r="A180" s="21"/>
      <c r="B180" s="21"/>
      <c r="C180" s="21"/>
      <c r="D180" s="21"/>
      <c r="E180" s="39"/>
      <c r="F180" s="22"/>
      <c r="G180" s="23"/>
      <c r="H180" s="114" t="s">
        <v>96</v>
      </c>
      <c r="I180" s="114" t="s">
        <v>96</v>
      </c>
      <c r="J180" s="23"/>
      <c r="K180" s="114" t="s">
        <v>96</v>
      </c>
      <c r="L180" s="40"/>
      <c r="M180" s="40"/>
      <c r="N180" s="40"/>
      <c r="O180" s="40"/>
      <c r="P180" s="24"/>
      <c r="Q180" s="24"/>
      <c r="R180" s="24"/>
      <c r="S180" s="24"/>
      <c r="T180" s="25"/>
      <c r="U180" s="26"/>
      <c r="V180" s="26"/>
      <c r="W180" s="26"/>
      <c r="X180" s="26"/>
      <c r="Y180" s="27"/>
      <c r="Z180" s="27"/>
      <c r="AA180" s="27"/>
      <c r="AB180" s="27"/>
      <c r="AC180" s="26"/>
      <c r="AD180" s="26"/>
      <c r="AE180" s="26"/>
      <c r="AF180" s="26"/>
      <c r="AG180" s="28"/>
      <c r="AH180" s="28"/>
      <c r="AI180" s="28"/>
      <c r="AJ180" s="28"/>
      <c r="AK180" s="29"/>
      <c r="AL180" s="29"/>
      <c r="AM180" s="30"/>
      <c r="AN180" s="26"/>
      <c r="AO180" s="26"/>
      <c r="AP180" s="26"/>
      <c r="AQ180" s="26"/>
      <c r="AR180" s="26"/>
      <c r="AS180" s="26"/>
      <c r="AT180" s="26"/>
      <c r="AU180" s="26"/>
      <c r="AV180" s="31"/>
      <c r="AW180" s="39"/>
      <c r="AX180" s="32"/>
      <c r="AY180" s="33"/>
    </row>
    <row r="181" spans="1:57" s="20" customFormat="1" ht="15.75" hidden="1" x14ac:dyDescent="0.25">
      <c r="A181" s="21"/>
      <c r="B181" s="21"/>
      <c r="C181" s="21"/>
      <c r="D181" s="21"/>
      <c r="E181" s="39"/>
      <c r="F181" s="22"/>
      <c r="G181" s="23"/>
      <c r="H181" s="114" t="s">
        <v>96</v>
      </c>
      <c r="I181" s="114" t="s">
        <v>96</v>
      </c>
      <c r="J181" s="23"/>
      <c r="K181" s="114" t="s">
        <v>96</v>
      </c>
      <c r="L181" s="40"/>
      <c r="M181" s="40"/>
      <c r="N181" s="40"/>
      <c r="O181" s="40"/>
      <c r="P181" s="24"/>
      <c r="Q181" s="24"/>
      <c r="R181" s="24"/>
      <c r="S181" s="24"/>
      <c r="T181" s="25"/>
      <c r="U181" s="26"/>
      <c r="V181" s="26"/>
      <c r="W181" s="26"/>
      <c r="X181" s="26"/>
      <c r="Y181" s="27"/>
      <c r="Z181" s="27"/>
      <c r="AA181" s="27"/>
      <c r="AB181" s="27"/>
      <c r="AC181" s="26"/>
      <c r="AD181" s="26"/>
      <c r="AE181" s="26"/>
      <c r="AF181" s="26"/>
      <c r="AG181" s="28"/>
      <c r="AH181" s="28"/>
      <c r="AI181" s="28"/>
      <c r="AJ181" s="28"/>
      <c r="AK181" s="29"/>
      <c r="AL181" s="29"/>
      <c r="AM181" s="30"/>
      <c r="AN181" s="26"/>
      <c r="AO181" s="26"/>
      <c r="AP181" s="26"/>
      <c r="AQ181" s="26"/>
      <c r="AR181" s="26"/>
      <c r="AS181" s="26"/>
      <c r="AT181" s="26"/>
      <c r="AU181" s="26"/>
      <c r="AV181" s="31"/>
      <c r="AW181" s="39"/>
      <c r="AX181" s="32"/>
      <c r="AY181" s="33"/>
    </row>
    <row r="182" spans="1:57" s="20" customFormat="1" ht="15.75" hidden="1" x14ac:dyDescent="0.25">
      <c r="A182" s="21"/>
      <c r="B182" s="21"/>
      <c r="C182" s="21"/>
      <c r="D182" s="21"/>
      <c r="E182" s="39"/>
      <c r="F182" s="22"/>
      <c r="G182" s="23"/>
      <c r="H182" s="114" t="s">
        <v>96</v>
      </c>
      <c r="I182" s="114" t="s">
        <v>96</v>
      </c>
      <c r="J182" s="23"/>
      <c r="K182" s="114" t="s">
        <v>106</v>
      </c>
      <c r="L182" s="40"/>
      <c r="M182" s="40"/>
      <c r="N182" s="40"/>
      <c r="O182" s="40"/>
      <c r="P182" s="24"/>
      <c r="Q182" s="24"/>
      <c r="R182" s="24"/>
      <c r="S182" s="24"/>
      <c r="T182" s="25"/>
      <c r="U182" s="26"/>
      <c r="V182" s="26"/>
      <c r="W182" s="26"/>
      <c r="X182" s="26"/>
      <c r="Y182" s="27"/>
      <c r="Z182" s="27"/>
      <c r="AA182" s="27"/>
      <c r="AB182" s="27"/>
      <c r="AC182" s="26"/>
      <c r="AD182" s="26"/>
      <c r="AE182" s="26"/>
      <c r="AF182" s="26"/>
      <c r="AG182" s="28"/>
      <c r="AH182" s="28"/>
      <c r="AI182" s="28"/>
      <c r="AJ182" s="28"/>
      <c r="AK182" s="29"/>
      <c r="AL182" s="29"/>
      <c r="AM182" s="30"/>
      <c r="AN182" s="26"/>
      <c r="AO182" s="26"/>
      <c r="AP182" s="26"/>
      <c r="AQ182" s="26"/>
      <c r="AR182" s="26"/>
      <c r="AS182" s="26"/>
      <c r="AT182" s="26"/>
      <c r="AU182" s="26"/>
      <c r="AV182" s="31"/>
      <c r="AW182" s="39"/>
      <c r="AX182" s="32"/>
      <c r="AY182" s="33"/>
    </row>
    <row r="183" spans="1:57" s="44" customFormat="1" ht="15.75" hidden="1" x14ac:dyDescent="0.25">
      <c r="A183" s="35"/>
      <c r="B183" s="35"/>
      <c r="C183" s="35"/>
      <c r="D183" s="35"/>
      <c r="E183" s="20"/>
      <c r="F183" s="47"/>
      <c r="G183" s="48"/>
      <c r="H183" s="19"/>
      <c r="I183" s="49"/>
      <c r="J183" s="50"/>
      <c r="K183" s="49"/>
      <c r="L183" s="51"/>
      <c r="M183" s="51"/>
      <c r="N183" s="52"/>
      <c r="O183" s="52"/>
      <c r="P183" s="51"/>
      <c r="Q183" s="51"/>
      <c r="R183" s="51"/>
      <c r="S183" s="51"/>
      <c r="T183" s="46"/>
      <c r="U183" s="46"/>
      <c r="V183" s="46"/>
      <c r="W183" s="46"/>
      <c r="X183" s="53"/>
      <c r="Y183" s="53"/>
      <c r="Z183" s="53"/>
      <c r="AA183" s="53"/>
      <c r="AB183" s="46"/>
      <c r="AC183" s="46"/>
      <c r="AD183" s="46"/>
      <c r="AE183" s="46"/>
      <c r="AF183" s="53"/>
      <c r="AG183" s="53"/>
      <c r="AH183" s="53"/>
      <c r="AI183" s="53"/>
      <c r="AJ183" s="54"/>
      <c r="AK183" s="55"/>
      <c r="AL183" s="55"/>
      <c r="AM183" s="56"/>
      <c r="AN183" s="56"/>
      <c r="AO183" s="56"/>
      <c r="AP183" s="56"/>
      <c r="AQ183" s="57"/>
      <c r="AR183" s="57"/>
      <c r="AS183" s="57"/>
      <c r="AT183" s="57"/>
      <c r="AU183" s="58"/>
      <c r="AV183" s="53"/>
      <c r="AW183" s="45"/>
      <c r="AX183" s="45"/>
      <c r="AY183" s="45"/>
      <c r="AZ183" s="45"/>
      <c r="BA183" s="46"/>
      <c r="BB183" s="46"/>
      <c r="BC183" s="46"/>
      <c r="BD183" s="46"/>
      <c r="BE183" s="43"/>
    </row>
    <row r="184" spans="1:57" s="44" customFormat="1" ht="15.75" hidden="1" x14ac:dyDescent="0.25">
      <c r="A184" s="35"/>
      <c r="B184" s="35"/>
      <c r="C184" s="35"/>
      <c r="D184" s="35"/>
      <c r="E184" s="20"/>
      <c r="F184" s="47"/>
      <c r="G184" s="48"/>
      <c r="H184" s="19"/>
      <c r="I184" s="49"/>
      <c r="J184" s="50"/>
      <c r="K184" s="49"/>
      <c r="L184" s="51"/>
      <c r="M184" s="51"/>
      <c r="N184" s="52"/>
      <c r="O184" s="52"/>
      <c r="P184" s="51"/>
      <c r="Q184" s="51"/>
      <c r="R184" s="51"/>
      <c r="S184" s="51"/>
      <c r="T184" s="46"/>
      <c r="U184" s="46"/>
      <c r="V184" s="46"/>
      <c r="W184" s="46"/>
      <c r="X184" s="53"/>
      <c r="Y184" s="53"/>
      <c r="Z184" s="53"/>
      <c r="AA184" s="53"/>
      <c r="AB184" s="46"/>
      <c r="AC184" s="46"/>
      <c r="AD184" s="46"/>
      <c r="AE184" s="46"/>
      <c r="AF184" s="53"/>
      <c r="AG184" s="53"/>
      <c r="AH184" s="53"/>
      <c r="AI184" s="53"/>
      <c r="AJ184" s="54"/>
      <c r="AK184" s="55"/>
      <c r="AL184" s="55"/>
      <c r="AM184" s="56"/>
      <c r="AN184" s="56"/>
      <c r="AO184" s="56"/>
      <c r="AP184" s="56"/>
      <c r="AQ184" s="57"/>
      <c r="AR184" s="57"/>
      <c r="AS184" s="57"/>
      <c r="AT184" s="57"/>
      <c r="AU184" s="58"/>
      <c r="AV184" s="53"/>
      <c r="AW184" s="45"/>
      <c r="AX184" s="45"/>
      <c r="AY184" s="45"/>
      <c r="AZ184" s="45"/>
      <c r="BA184" s="46"/>
      <c r="BB184" s="46"/>
      <c r="BC184" s="46"/>
      <c r="BD184" s="46"/>
      <c r="BE184" s="43"/>
    </row>
    <row r="185" spans="1:57" s="44" customFormat="1" ht="15.75" hidden="1" x14ac:dyDescent="0.25">
      <c r="A185" s="35"/>
      <c r="B185" s="35"/>
      <c r="C185" s="35"/>
      <c r="D185" s="35"/>
      <c r="E185" s="20"/>
      <c r="F185" s="47"/>
      <c r="G185" s="48"/>
      <c r="H185" s="19"/>
      <c r="I185" s="49"/>
      <c r="J185" s="50"/>
      <c r="K185" s="49"/>
      <c r="L185" s="51"/>
      <c r="M185" s="51"/>
      <c r="N185" s="52"/>
      <c r="O185" s="52"/>
      <c r="P185" s="51"/>
      <c r="Q185" s="51"/>
      <c r="R185" s="51"/>
      <c r="S185" s="51"/>
      <c r="T185" s="46"/>
      <c r="U185" s="46"/>
      <c r="V185" s="46"/>
      <c r="W185" s="46"/>
      <c r="X185" s="53"/>
      <c r="Y185" s="53"/>
      <c r="Z185" s="53"/>
      <c r="AA185" s="53"/>
      <c r="AB185" s="46"/>
      <c r="AC185" s="46"/>
      <c r="AD185" s="46"/>
      <c r="AE185" s="46"/>
      <c r="AF185" s="53"/>
      <c r="AG185" s="53"/>
      <c r="AH185" s="53"/>
      <c r="AI185" s="53"/>
      <c r="AJ185" s="54"/>
      <c r="AK185" s="55"/>
      <c r="AL185" s="55"/>
      <c r="AM185" s="56"/>
      <c r="AN185" s="56"/>
      <c r="AO185" s="56"/>
      <c r="AP185" s="56"/>
      <c r="AQ185" s="57"/>
      <c r="AR185" s="57"/>
      <c r="AS185" s="57"/>
      <c r="AT185" s="57"/>
      <c r="AU185" s="58"/>
      <c r="AV185" s="53"/>
      <c r="AW185" s="45"/>
      <c r="AX185" s="45"/>
      <c r="AY185" s="45"/>
      <c r="AZ185" s="45"/>
      <c r="BA185" s="46"/>
      <c r="BB185" s="46"/>
      <c r="BC185" s="46"/>
      <c r="BD185" s="46"/>
      <c r="BE185" s="43"/>
    </row>
    <row r="186" spans="1:57" s="44" customFormat="1" ht="15.75" hidden="1" x14ac:dyDescent="0.25">
      <c r="A186" s="35"/>
      <c r="B186" s="35"/>
      <c r="C186" s="35"/>
      <c r="D186" s="35"/>
      <c r="E186" s="20"/>
      <c r="F186" s="47"/>
      <c r="G186" s="48"/>
      <c r="H186" s="19"/>
      <c r="I186" s="49"/>
      <c r="J186" s="50"/>
      <c r="K186" s="49"/>
      <c r="L186" s="51"/>
      <c r="M186" s="51"/>
      <c r="N186" s="52"/>
      <c r="O186" s="52"/>
      <c r="P186" s="51"/>
      <c r="Q186" s="51"/>
      <c r="R186" s="51"/>
      <c r="S186" s="51"/>
      <c r="T186" s="46"/>
      <c r="U186" s="46"/>
      <c r="V186" s="46"/>
      <c r="W186" s="46"/>
      <c r="X186" s="53"/>
      <c r="Y186" s="53"/>
      <c r="Z186" s="53"/>
      <c r="AA186" s="53"/>
      <c r="AB186" s="46"/>
      <c r="AC186" s="46"/>
      <c r="AD186" s="46"/>
      <c r="AE186" s="46"/>
      <c r="AF186" s="53"/>
      <c r="AG186" s="53"/>
      <c r="AH186" s="53"/>
      <c r="AI186" s="53"/>
      <c r="AJ186" s="54"/>
      <c r="AK186" s="55"/>
      <c r="AL186" s="55"/>
      <c r="AM186" s="56"/>
      <c r="AN186" s="56"/>
      <c r="AO186" s="56"/>
      <c r="AP186" s="56"/>
      <c r="AQ186" s="57"/>
      <c r="AR186" s="57"/>
      <c r="AS186" s="57"/>
      <c r="AT186" s="57"/>
      <c r="AU186" s="58"/>
      <c r="AV186" s="53"/>
      <c r="AW186" s="45"/>
      <c r="AX186" s="45"/>
      <c r="AY186" s="45"/>
      <c r="AZ186" s="45"/>
      <c r="BA186" s="46"/>
      <c r="BB186" s="46"/>
      <c r="BC186" s="46"/>
      <c r="BD186" s="46"/>
      <c r="BE186" s="43"/>
    </row>
    <row r="187" spans="1:57" s="44" customFormat="1" ht="15.75" hidden="1" x14ac:dyDescent="0.25">
      <c r="A187" s="35"/>
      <c r="B187" s="35"/>
      <c r="C187" s="35"/>
      <c r="D187" s="35"/>
      <c r="E187" s="20"/>
      <c r="F187" s="47"/>
      <c r="G187" s="48"/>
      <c r="H187" s="19"/>
      <c r="I187" s="49"/>
      <c r="J187" s="50"/>
      <c r="K187" s="49"/>
      <c r="L187" s="51"/>
      <c r="M187" s="51"/>
      <c r="N187" s="52"/>
      <c r="O187" s="52"/>
      <c r="P187" s="51"/>
      <c r="Q187" s="51"/>
      <c r="R187" s="51"/>
      <c r="S187" s="51"/>
      <c r="T187" s="46"/>
      <c r="U187" s="46"/>
      <c r="V187" s="46"/>
      <c r="W187" s="46"/>
      <c r="X187" s="53"/>
      <c r="Y187" s="53"/>
      <c r="Z187" s="53"/>
      <c r="AA187" s="53"/>
      <c r="AB187" s="46"/>
      <c r="AC187" s="46"/>
      <c r="AD187" s="46"/>
      <c r="AE187" s="46"/>
      <c r="AF187" s="53"/>
      <c r="AG187" s="53"/>
      <c r="AH187" s="53"/>
      <c r="AI187" s="53"/>
      <c r="AJ187" s="54"/>
      <c r="AK187" s="55"/>
      <c r="AL187" s="55"/>
      <c r="AM187" s="56"/>
      <c r="AN187" s="56"/>
      <c r="AO187" s="56"/>
      <c r="AP187" s="56"/>
      <c r="AQ187" s="57"/>
      <c r="AR187" s="57"/>
      <c r="AS187" s="57"/>
      <c r="AT187" s="57"/>
      <c r="AU187" s="58"/>
      <c r="AV187" s="53"/>
      <c r="AW187" s="45"/>
      <c r="AX187" s="45"/>
      <c r="AY187" s="45"/>
      <c r="AZ187" s="45"/>
      <c r="BA187" s="46"/>
      <c r="BB187" s="46"/>
      <c r="BC187" s="46"/>
      <c r="BD187" s="46"/>
      <c r="BE187" s="43"/>
    </row>
    <row r="188" spans="1:57" s="44" customFormat="1" ht="15.75" hidden="1" x14ac:dyDescent="0.25">
      <c r="A188" s="35"/>
      <c r="B188" s="35"/>
      <c r="C188" s="35"/>
      <c r="D188" s="35"/>
      <c r="E188" s="20"/>
      <c r="F188" s="47"/>
      <c r="G188" s="48"/>
      <c r="H188" s="19"/>
      <c r="I188" s="49"/>
      <c r="J188" s="50"/>
      <c r="K188" s="49"/>
      <c r="L188" s="51"/>
      <c r="M188" s="51"/>
      <c r="N188" s="52"/>
      <c r="O188" s="52"/>
      <c r="P188" s="51"/>
      <c r="Q188" s="51"/>
      <c r="R188" s="51"/>
      <c r="S188" s="51"/>
      <c r="T188" s="46"/>
      <c r="U188" s="46"/>
      <c r="V188" s="46"/>
      <c r="W188" s="46"/>
      <c r="X188" s="53"/>
      <c r="Y188" s="53"/>
      <c r="Z188" s="53"/>
      <c r="AA188" s="53"/>
      <c r="AB188" s="46"/>
      <c r="AC188" s="46"/>
      <c r="AD188" s="46"/>
      <c r="AE188" s="46"/>
      <c r="AF188" s="53"/>
      <c r="AG188" s="53"/>
      <c r="AH188" s="53"/>
      <c r="AI188" s="53"/>
      <c r="AJ188" s="54"/>
      <c r="AK188" s="55"/>
      <c r="AL188" s="55"/>
      <c r="AM188" s="56"/>
      <c r="AN188" s="56"/>
      <c r="AO188" s="56"/>
      <c r="AP188" s="56"/>
      <c r="AQ188" s="57"/>
      <c r="AR188" s="57"/>
      <c r="AS188" s="57"/>
      <c r="AT188" s="57"/>
      <c r="AU188" s="58"/>
      <c r="AV188" s="53"/>
      <c r="AW188" s="45"/>
      <c r="AX188" s="45"/>
      <c r="AY188" s="45"/>
      <c r="AZ188" s="45"/>
      <c r="BA188" s="46"/>
      <c r="BB188" s="46"/>
      <c r="BC188" s="46"/>
      <c r="BD188" s="46"/>
      <c r="BE188" s="43"/>
    </row>
    <row r="189" spans="1:57" hidden="1" x14ac:dyDescent="0.3"/>
    <row r="190" spans="1:57" ht="42" customHeight="1" x14ac:dyDescent="0.3">
      <c r="G190" s="48" t="s">
        <v>89</v>
      </c>
      <c r="H190" s="19" t="s">
        <v>93</v>
      </c>
    </row>
  </sheetData>
  <autoFilter ref="A1:WWY190" xr:uid="{D3E2406B-D57B-4516-BC2A-E141232F1B60}">
    <filterColumn colId="6">
      <customFilters>
        <customFilter operator="notEqual" val=" "/>
      </customFilters>
    </filterColumn>
  </autoFilter>
  <conditionalFormatting sqref="F1:F140">
    <cfRule type="expression" dxfId="0" priority="1" stopIfTrue="1">
      <formula>AND(COUNTIF(#REF!, F1)+COUNTIF(#REF!, F1)+COUNTIF(#REF!, F1)+COUNTIF(#REF!, F1)+COUNTIF(#REF!, F1)+COUNTIF(#REF!, F1)+COUNTIF(#REF!, F1)+COUNTIF(#REF!, F1)&gt;1,NOT(ISBLANK(F1)))</formula>
    </cfRule>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WVZ201"/>
  <sheetViews>
    <sheetView tabSelected="1" view="pageBreakPreview" topLeftCell="A181" zoomScale="70" zoomScaleNormal="70" zoomScaleSheetLayoutView="70" workbookViewId="0">
      <selection activeCell="G8" sqref="G8"/>
    </sheetView>
  </sheetViews>
  <sheetFormatPr defaultColWidth="9.140625" defaultRowHeight="16.5" x14ac:dyDescent="0.25"/>
  <cols>
    <col min="1" max="1" width="5.42578125" style="2" customWidth="1"/>
    <col min="2" max="3" width="12.5703125" style="3" hidden="1" customWidth="1"/>
    <col min="4" max="4" width="48.140625" style="4" customWidth="1"/>
    <col min="5" max="5" width="32.5703125" style="5" customWidth="1"/>
    <col min="6" max="6" width="35.28515625" style="5" customWidth="1"/>
    <col min="7" max="7" width="13" style="99" customWidth="1"/>
    <col min="8" max="8" width="19.5703125" style="99" customWidth="1"/>
    <col min="9" max="9" width="18.140625" style="99" customWidth="1"/>
    <col min="10" max="10" width="20.85546875" style="108" customWidth="1"/>
    <col min="11" max="11" width="18.28515625" style="109" customWidth="1"/>
    <col min="12" max="12" width="18.140625" style="109" customWidth="1"/>
    <col min="13" max="13" width="8.5703125" style="6" hidden="1" customWidth="1"/>
    <col min="14" max="15" width="8.140625" style="6" hidden="1" customWidth="1"/>
    <col min="16" max="16" width="7.7109375" style="6" hidden="1" customWidth="1"/>
    <col min="17" max="17" width="10.85546875" style="6" hidden="1" customWidth="1"/>
    <col min="18" max="18" width="12.5703125" style="6" hidden="1" customWidth="1"/>
    <col min="19" max="20" width="9.140625" style="6" hidden="1" customWidth="1"/>
    <col min="21" max="21" width="11.140625" style="6" hidden="1" customWidth="1"/>
    <col min="22" max="22" width="11.5703125" style="6" hidden="1" customWidth="1"/>
    <col min="23" max="23" width="19.140625" style="6" hidden="1" customWidth="1"/>
    <col min="24" max="24" width="17.7109375" style="6" hidden="1" customWidth="1"/>
    <col min="25" max="29" width="31" style="6" hidden="1" customWidth="1"/>
    <col min="30" max="216" width="9.140625" style="6"/>
    <col min="217" max="220" width="0" style="6" hidden="1" customWidth="1"/>
    <col min="221" max="221" width="6.5703125" style="6" customWidth="1"/>
    <col min="222" max="222" width="5.42578125" style="6" customWidth="1"/>
    <col min="223" max="223" width="12.5703125" style="6" customWidth="1"/>
    <col min="224" max="224" width="61.85546875" style="6" customWidth="1"/>
    <col min="225" max="225" width="32.5703125" style="6" customWidth="1"/>
    <col min="226" max="226" width="23.5703125" style="6" customWidth="1"/>
    <col min="227" max="227" width="35.28515625" style="6" customWidth="1"/>
    <col min="228" max="228" width="8.5703125" style="6" customWidth="1"/>
    <col min="229" max="230" width="8.140625" style="6" customWidth="1"/>
    <col min="231" max="231" width="7.7109375" style="6" customWidth="1"/>
    <col min="232" max="274" width="0" style="6" hidden="1" customWidth="1"/>
    <col min="275" max="275" width="14.85546875" style="6" bestFit="1" customWidth="1"/>
    <col min="276" max="276" width="12.5703125" style="6" bestFit="1" customWidth="1"/>
    <col min="277" max="472" width="9.140625" style="6"/>
    <col min="473" max="476" width="0" style="6" hidden="1" customWidth="1"/>
    <col min="477" max="477" width="6.5703125" style="6" customWidth="1"/>
    <col min="478" max="478" width="5.42578125" style="6" customWidth="1"/>
    <col min="479" max="479" width="12.5703125" style="6" customWidth="1"/>
    <col min="480" max="480" width="61.85546875" style="6" customWidth="1"/>
    <col min="481" max="481" width="32.5703125" style="6" customWidth="1"/>
    <col min="482" max="482" width="23.5703125" style="6" customWidth="1"/>
    <col min="483" max="483" width="35.28515625" style="6" customWidth="1"/>
    <col min="484" max="484" width="8.5703125" style="6" customWidth="1"/>
    <col min="485" max="486" width="8.140625" style="6" customWidth="1"/>
    <col min="487" max="487" width="7.7109375" style="6" customWidth="1"/>
    <col min="488" max="530" width="0" style="6" hidden="1" customWidth="1"/>
    <col min="531" max="531" width="14.85546875" style="6" bestFit="1" customWidth="1"/>
    <col min="532" max="532" width="12.5703125" style="6" bestFit="1" customWidth="1"/>
    <col min="533" max="728" width="9.140625" style="6"/>
    <col min="729" max="732" width="0" style="6" hidden="1" customWidth="1"/>
    <col min="733" max="733" width="6.5703125" style="6" customWidth="1"/>
    <col min="734" max="734" width="5.42578125" style="6" customWidth="1"/>
    <col min="735" max="735" width="12.5703125" style="6" customWidth="1"/>
    <col min="736" max="736" width="61.85546875" style="6" customWidth="1"/>
    <col min="737" max="737" width="32.5703125" style="6" customWidth="1"/>
    <col min="738" max="738" width="23.5703125" style="6" customWidth="1"/>
    <col min="739" max="739" width="35.28515625" style="6" customWidth="1"/>
    <col min="740" max="740" width="8.5703125" style="6" customWidth="1"/>
    <col min="741" max="742" width="8.140625" style="6" customWidth="1"/>
    <col min="743" max="743" width="7.7109375" style="6" customWidth="1"/>
    <col min="744" max="786" width="0" style="6" hidden="1" customWidth="1"/>
    <col min="787" max="787" width="14.85546875" style="6" bestFit="1" customWidth="1"/>
    <col min="788" max="788" width="12.5703125" style="6" bestFit="1" customWidth="1"/>
    <col min="789" max="984" width="9.140625" style="6"/>
    <col min="985" max="988" width="0" style="6" hidden="1" customWidth="1"/>
    <col min="989" max="989" width="6.5703125" style="6" customWidth="1"/>
    <col min="990" max="990" width="5.42578125" style="6" customWidth="1"/>
    <col min="991" max="991" width="12.5703125" style="6" customWidth="1"/>
    <col min="992" max="992" width="61.85546875" style="6" customWidth="1"/>
    <col min="993" max="993" width="32.5703125" style="6" customWidth="1"/>
    <col min="994" max="994" width="23.5703125" style="6" customWidth="1"/>
    <col min="995" max="995" width="35.28515625" style="6" customWidth="1"/>
    <col min="996" max="996" width="8.5703125" style="6" customWidth="1"/>
    <col min="997" max="998" width="8.140625" style="6" customWidth="1"/>
    <col min="999" max="999" width="7.7109375" style="6" customWidth="1"/>
    <col min="1000" max="1042" width="0" style="6" hidden="1" customWidth="1"/>
    <col min="1043" max="1043" width="14.85546875" style="6" bestFit="1" customWidth="1"/>
    <col min="1044" max="1044" width="12.5703125" style="6" bestFit="1" customWidth="1"/>
    <col min="1045" max="1240" width="9.140625" style="6"/>
    <col min="1241" max="1244" width="0" style="6" hidden="1" customWidth="1"/>
    <col min="1245" max="1245" width="6.5703125" style="6" customWidth="1"/>
    <col min="1246" max="1246" width="5.42578125" style="6" customWidth="1"/>
    <col min="1247" max="1247" width="12.5703125" style="6" customWidth="1"/>
    <col min="1248" max="1248" width="61.85546875" style="6" customWidth="1"/>
    <col min="1249" max="1249" width="32.5703125" style="6" customWidth="1"/>
    <col min="1250" max="1250" width="23.5703125" style="6" customWidth="1"/>
    <col min="1251" max="1251" width="35.28515625" style="6" customWidth="1"/>
    <col min="1252" max="1252" width="8.5703125" style="6" customWidth="1"/>
    <col min="1253" max="1254" width="8.140625" style="6" customWidth="1"/>
    <col min="1255" max="1255" width="7.7109375" style="6" customWidth="1"/>
    <col min="1256" max="1298" width="0" style="6" hidden="1" customWidth="1"/>
    <col min="1299" max="1299" width="14.85546875" style="6" bestFit="1" customWidth="1"/>
    <col min="1300" max="1300" width="12.5703125" style="6" bestFit="1" customWidth="1"/>
    <col min="1301" max="1496" width="9.140625" style="6"/>
    <col min="1497" max="1500" width="0" style="6" hidden="1" customWidth="1"/>
    <col min="1501" max="1501" width="6.5703125" style="6" customWidth="1"/>
    <col min="1502" max="1502" width="5.42578125" style="6" customWidth="1"/>
    <col min="1503" max="1503" width="12.5703125" style="6" customWidth="1"/>
    <col min="1504" max="1504" width="61.85546875" style="6" customWidth="1"/>
    <col min="1505" max="1505" width="32.5703125" style="6" customWidth="1"/>
    <col min="1506" max="1506" width="23.5703125" style="6" customWidth="1"/>
    <col min="1507" max="1507" width="35.28515625" style="6" customWidth="1"/>
    <col min="1508" max="1508" width="8.5703125" style="6" customWidth="1"/>
    <col min="1509" max="1510" width="8.140625" style="6" customWidth="1"/>
    <col min="1511" max="1511" width="7.7109375" style="6" customWidth="1"/>
    <col min="1512" max="1554" width="0" style="6" hidden="1" customWidth="1"/>
    <col min="1555" max="1555" width="14.85546875" style="6" bestFit="1" customWidth="1"/>
    <col min="1556" max="1556" width="12.5703125" style="6" bestFit="1" customWidth="1"/>
    <col min="1557" max="1752" width="9.140625" style="6"/>
    <col min="1753" max="1756" width="0" style="6" hidden="1" customWidth="1"/>
    <col min="1757" max="1757" width="6.5703125" style="6" customWidth="1"/>
    <col min="1758" max="1758" width="5.42578125" style="6" customWidth="1"/>
    <col min="1759" max="1759" width="12.5703125" style="6" customWidth="1"/>
    <col min="1760" max="1760" width="61.85546875" style="6" customWidth="1"/>
    <col min="1761" max="1761" width="32.5703125" style="6" customWidth="1"/>
    <col min="1762" max="1762" width="23.5703125" style="6" customWidth="1"/>
    <col min="1763" max="1763" width="35.28515625" style="6" customWidth="1"/>
    <col min="1764" max="1764" width="8.5703125" style="6" customWidth="1"/>
    <col min="1765" max="1766" width="8.140625" style="6" customWidth="1"/>
    <col min="1767" max="1767" width="7.7109375" style="6" customWidth="1"/>
    <col min="1768" max="1810" width="0" style="6" hidden="1" customWidth="1"/>
    <col min="1811" max="1811" width="14.85546875" style="6" bestFit="1" customWidth="1"/>
    <col min="1812" max="1812" width="12.5703125" style="6" bestFit="1" customWidth="1"/>
    <col min="1813" max="2008" width="9.140625" style="6"/>
    <col min="2009" max="2012" width="0" style="6" hidden="1" customWidth="1"/>
    <col min="2013" max="2013" width="6.5703125" style="6" customWidth="1"/>
    <col min="2014" max="2014" width="5.42578125" style="6" customWidth="1"/>
    <col min="2015" max="2015" width="12.5703125" style="6" customWidth="1"/>
    <col min="2016" max="2016" width="61.85546875" style="6" customWidth="1"/>
    <col min="2017" max="2017" width="32.5703125" style="6" customWidth="1"/>
    <col min="2018" max="2018" width="23.5703125" style="6" customWidth="1"/>
    <col min="2019" max="2019" width="35.28515625" style="6" customWidth="1"/>
    <col min="2020" max="2020" width="8.5703125" style="6" customWidth="1"/>
    <col min="2021" max="2022" width="8.140625" style="6" customWidth="1"/>
    <col min="2023" max="2023" width="7.7109375" style="6" customWidth="1"/>
    <col min="2024" max="2066" width="0" style="6" hidden="1" customWidth="1"/>
    <col min="2067" max="2067" width="14.85546875" style="6" bestFit="1" customWidth="1"/>
    <col min="2068" max="2068" width="12.5703125" style="6" bestFit="1" customWidth="1"/>
    <col min="2069" max="2264" width="9.140625" style="6"/>
    <col min="2265" max="2268" width="0" style="6" hidden="1" customWidth="1"/>
    <col min="2269" max="2269" width="6.5703125" style="6" customWidth="1"/>
    <col min="2270" max="2270" width="5.42578125" style="6" customWidth="1"/>
    <col min="2271" max="2271" width="12.5703125" style="6" customWidth="1"/>
    <col min="2272" max="2272" width="61.85546875" style="6" customWidth="1"/>
    <col min="2273" max="2273" width="32.5703125" style="6" customWidth="1"/>
    <col min="2274" max="2274" width="23.5703125" style="6" customWidth="1"/>
    <col min="2275" max="2275" width="35.28515625" style="6" customWidth="1"/>
    <col min="2276" max="2276" width="8.5703125" style="6" customWidth="1"/>
    <col min="2277" max="2278" width="8.140625" style="6" customWidth="1"/>
    <col min="2279" max="2279" width="7.7109375" style="6" customWidth="1"/>
    <col min="2280" max="2322" width="0" style="6" hidden="1" customWidth="1"/>
    <col min="2323" max="2323" width="14.85546875" style="6" bestFit="1" customWidth="1"/>
    <col min="2324" max="2324" width="12.5703125" style="6" bestFit="1" customWidth="1"/>
    <col min="2325" max="2520" width="9.140625" style="6"/>
    <col min="2521" max="2524" width="0" style="6" hidden="1" customWidth="1"/>
    <col min="2525" max="2525" width="6.5703125" style="6" customWidth="1"/>
    <col min="2526" max="2526" width="5.42578125" style="6" customWidth="1"/>
    <col min="2527" max="2527" width="12.5703125" style="6" customWidth="1"/>
    <col min="2528" max="2528" width="61.85546875" style="6" customWidth="1"/>
    <col min="2529" max="2529" width="32.5703125" style="6" customWidth="1"/>
    <col min="2530" max="2530" width="23.5703125" style="6" customWidth="1"/>
    <col min="2531" max="2531" width="35.28515625" style="6" customWidth="1"/>
    <col min="2532" max="2532" width="8.5703125" style="6" customWidth="1"/>
    <col min="2533" max="2534" width="8.140625" style="6" customWidth="1"/>
    <col min="2535" max="2535" width="7.7109375" style="6" customWidth="1"/>
    <col min="2536" max="2578" width="0" style="6" hidden="1" customWidth="1"/>
    <col min="2579" max="2579" width="14.85546875" style="6" bestFit="1" customWidth="1"/>
    <col min="2580" max="2580" width="12.5703125" style="6" bestFit="1" customWidth="1"/>
    <col min="2581" max="2776" width="9.140625" style="6"/>
    <col min="2777" max="2780" width="0" style="6" hidden="1" customWidth="1"/>
    <col min="2781" max="2781" width="6.5703125" style="6" customWidth="1"/>
    <col min="2782" max="2782" width="5.42578125" style="6" customWidth="1"/>
    <col min="2783" max="2783" width="12.5703125" style="6" customWidth="1"/>
    <col min="2784" max="2784" width="61.85546875" style="6" customWidth="1"/>
    <col min="2785" max="2785" width="32.5703125" style="6" customWidth="1"/>
    <col min="2786" max="2786" width="23.5703125" style="6" customWidth="1"/>
    <col min="2787" max="2787" width="35.28515625" style="6" customWidth="1"/>
    <col min="2788" max="2788" width="8.5703125" style="6" customWidth="1"/>
    <col min="2789" max="2790" width="8.140625" style="6" customWidth="1"/>
    <col min="2791" max="2791" width="7.7109375" style="6" customWidth="1"/>
    <col min="2792" max="2834" width="0" style="6" hidden="1" customWidth="1"/>
    <col min="2835" max="2835" width="14.85546875" style="6" bestFit="1" customWidth="1"/>
    <col min="2836" max="2836" width="12.5703125" style="6" bestFit="1" customWidth="1"/>
    <col min="2837" max="3032" width="9.140625" style="6"/>
    <col min="3033" max="3036" width="0" style="6" hidden="1" customWidth="1"/>
    <col min="3037" max="3037" width="6.5703125" style="6" customWidth="1"/>
    <col min="3038" max="3038" width="5.42578125" style="6" customWidth="1"/>
    <col min="3039" max="3039" width="12.5703125" style="6" customWidth="1"/>
    <col min="3040" max="3040" width="61.85546875" style="6" customWidth="1"/>
    <col min="3041" max="3041" width="32.5703125" style="6" customWidth="1"/>
    <col min="3042" max="3042" width="23.5703125" style="6" customWidth="1"/>
    <col min="3043" max="3043" width="35.28515625" style="6" customWidth="1"/>
    <col min="3044" max="3044" width="8.5703125" style="6" customWidth="1"/>
    <col min="3045" max="3046" width="8.140625" style="6" customWidth="1"/>
    <col min="3047" max="3047" width="7.7109375" style="6" customWidth="1"/>
    <col min="3048" max="3090" width="0" style="6" hidden="1" customWidth="1"/>
    <col min="3091" max="3091" width="14.85546875" style="6" bestFit="1" customWidth="1"/>
    <col min="3092" max="3092" width="12.5703125" style="6" bestFit="1" customWidth="1"/>
    <col min="3093" max="3288" width="9.140625" style="6"/>
    <col min="3289" max="3292" width="0" style="6" hidden="1" customWidth="1"/>
    <col min="3293" max="3293" width="6.5703125" style="6" customWidth="1"/>
    <col min="3294" max="3294" width="5.42578125" style="6" customWidth="1"/>
    <col min="3295" max="3295" width="12.5703125" style="6" customWidth="1"/>
    <col min="3296" max="3296" width="61.85546875" style="6" customWidth="1"/>
    <col min="3297" max="3297" width="32.5703125" style="6" customWidth="1"/>
    <col min="3298" max="3298" width="23.5703125" style="6" customWidth="1"/>
    <col min="3299" max="3299" width="35.28515625" style="6" customWidth="1"/>
    <col min="3300" max="3300" width="8.5703125" style="6" customWidth="1"/>
    <col min="3301" max="3302" width="8.140625" style="6" customWidth="1"/>
    <col min="3303" max="3303" width="7.7109375" style="6" customWidth="1"/>
    <col min="3304" max="3346" width="0" style="6" hidden="1" customWidth="1"/>
    <col min="3347" max="3347" width="14.85546875" style="6" bestFit="1" customWidth="1"/>
    <col min="3348" max="3348" width="12.5703125" style="6" bestFit="1" customWidth="1"/>
    <col min="3349" max="3544" width="9.140625" style="6"/>
    <col min="3545" max="3548" width="0" style="6" hidden="1" customWidth="1"/>
    <col min="3549" max="3549" width="6.5703125" style="6" customWidth="1"/>
    <col min="3550" max="3550" width="5.42578125" style="6" customWidth="1"/>
    <col min="3551" max="3551" width="12.5703125" style="6" customWidth="1"/>
    <col min="3552" max="3552" width="61.85546875" style="6" customWidth="1"/>
    <col min="3553" max="3553" width="32.5703125" style="6" customWidth="1"/>
    <col min="3554" max="3554" width="23.5703125" style="6" customWidth="1"/>
    <col min="3555" max="3555" width="35.28515625" style="6" customWidth="1"/>
    <col min="3556" max="3556" width="8.5703125" style="6" customWidth="1"/>
    <col min="3557" max="3558" width="8.140625" style="6" customWidth="1"/>
    <col min="3559" max="3559" width="7.7109375" style="6" customWidth="1"/>
    <col min="3560" max="3602" width="0" style="6" hidden="1" customWidth="1"/>
    <col min="3603" max="3603" width="14.85546875" style="6" bestFit="1" customWidth="1"/>
    <col min="3604" max="3604" width="12.5703125" style="6" bestFit="1" customWidth="1"/>
    <col min="3605" max="3800" width="9.140625" style="6"/>
    <col min="3801" max="3804" width="0" style="6" hidden="1" customWidth="1"/>
    <col min="3805" max="3805" width="6.5703125" style="6" customWidth="1"/>
    <col min="3806" max="3806" width="5.42578125" style="6" customWidth="1"/>
    <col min="3807" max="3807" width="12.5703125" style="6" customWidth="1"/>
    <col min="3808" max="3808" width="61.85546875" style="6" customWidth="1"/>
    <col min="3809" max="3809" width="32.5703125" style="6" customWidth="1"/>
    <col min="3810" max="3810" width="23.5703125" style="6" customWidth="1"/>
    <col min="3811" max="3811" width="35.28515625" style="6" customWidth="1"/>
    <col min="3812" max="3812" width="8.5703125" style="6" customWidth="1"/>
    <col min="3813" max="3814" width="8.140625" style="6" customWidth="1"/>
    <col min="3815" max="3815" width="7.7109375" style="6" customWidth="1"/>
    <col min="3816" max="3858" width="0" style="6" hidden="1" customWidth="1"/>
    <col min="3859" max="3859" width="14.85546875" style="6" bestFit="1" customWidth="1"/>
    <col min="3860" max="3860" width="12.5703125" style="6" bestFit="1" customWidth="1"/>
    <col min="3861" max="4056" width="9.140625" style="6"/>
    <col min="4057" max="4060" width="0" style="6" hidden="1" customWidth="1"/>
    <col min="4061" max="4061" width="6.5703125" style="6" customWidth="1"/>
    <col min="4062" max="4062" width="5.42578125" style="6" customWidth="1"/>
    <col min="4063" max="4063" width="12.5703125" style="6" customWidth="1"/>
    <col min="4064" max="4064" width="61.85546875" style="6" customWidth="1"/>
    <col min="4065" max="4065" width="32.5703125" style="6" customWidth="1"/>
    <col min="4066" max="4066" width="23.5703125" style="6" customWidth="1"/>
    <col min="4067" max="4067" width="35.28515625" style="6" customWidth="1"/>
    <col min="4068" max="4068" width="8.5703125" style="6" customWidth="1"/>
    <col min="4069" max="4070" width="8.140625" style="6" customWidth="1"/>
    <col min="4071" max="4071" width="7.7109375" style="6" customWidth="1"/>
    <col min="4072" max="4114" width="0" style="6" hidden="1" customWidth="1"/>
    <col min="4115" max="4115" width="14.85546875" style="6" bestFit="1" customWidth="1"/>
    <col min="4116" max="4116" width="12.5703125" style="6" bestFit="1" customWidth="1"/>
    <col min="4117" max="4312" width="9.140625" style="6"/>
    <col min="4313" max="4316" width="0" style="6" hidden="1" customWidth="1"/>
    <col min="4317" max="4317" width="6.5703125" style="6" customWidth="1"/>
    <col min="4318" max="4318" width="5.42578125" style="6" customWidth="1"/>
    <col min="4319" max="4319" width="12.5703125" style="6" customWidth="1"/>
    <col min="4320" max="4320" width="61.85546875" style="6" customWidth="1"/>
    <col min="4321" max="4321" width="32.5703125" style="6" customWidth="1"/>
    <col min="4322" max="4322" width="23.5703125" style="6" customWidth="1"/>
    <col min="4323" max="4323" width="35.28515625" style="6" customWidth="1"/>
    <col min="4324" max="4324" width="8.5703125" style="6" customWidth="1"/>
    <col min="4325" max="4326" width="8.140625" style="6" customWidth="1"/>
    <col min="4327" max="4327" width="7.7109375" style="6" customWidth="1"/>
    <col min="4328" max="4370" width="0" style="6" hidden="1" customWidth="1"/>
    <col min="4371" max="4371" width="14.85546875" style="6" bestFit="1" customWidth="1"/>
    <col min="4372" max="4372" width="12.5703125" style="6" bestFit="1" customWidth="1"/>
    <col min="4373" max="4568" width="9.140625" style="6"/>
    <col min="4569" max="4572" width="0" style="6" hidden="1" customWidth="1"/>
    <col min="4573" max="4573" width="6.5703125" style="6" customWidth="1"/>
    <col min="4574" max="4574" width="5.42578125" style="6" customWidth="1"/>
    <col min="4575" max="4575" width="12.5703125" style="6" customWidth="1"/>
    <col min="4576" max="4576" width="61.85546875" style="6" customWidth="1"/>
    <col min="4577" max="4577" width="32.5703125" style="6" customWidth="1"/>
    <col min="4578" max="4578" width="23.5703125" style="6" customWidth="1"/>
    <col min="4579" max="4579" width="35.28515625" style="6" customWidth="1"/>
    <col min="4580" max="4580" width="8.5703125" style="6" customWidth="1"/>
    <col min="4581" max="4582" width="8.140625" style="6" customWidth="1"/>
    <col min="4583" max="4583" width="7.7109375" style="6" customWidth="1"/>
    <col min="4584" max="4626" width="0" style="6" hidden="1" customWidth="1"/>
    <col min="4627" max="4627" width="14.85546875" style="6" bestFit="1" customWidth="1"/>
    <col min="4628" max="4628" width="12.5703125" style="6" bestFit="1" customWidth="1"/>
    <col min="4629" max="4824" width="9.140625" style="6"/>
    <col min="4825" max="4828" width="0" style="6" hidden="1" customWidth="1"/>
    <col min="4829" max="4829" width="6.5703125" style="6" customWidth="1"/>
    <col min="4830" max="4830" width="5.42578125" style="6" customWidth="1"/>
    <col min="4831" max="4831" width="12.5703125" style="6" customWidth="1"/>
    <col min="4832" max="4832" width="61.85546875" style="6" customWidth="1"/>
    <col min="4833" max="4833" width="32.5703125" style="6" customWidth="1"/>
    <col min="4834" max="4834" width="23.5703125" style="6" customWidth="1"/>
    <col min="4835" max="4835" width="35.28515625" style="6" customWidth="1"/>
    <col min="4836" max="4836" width="8.5703125" style="6" customWidth="1"/>
    <col min="4837" max="4838" width="8.140625" style="6" customWidth="1"/>
    <col min="4839" max="4839" width="7.7109375" style="6" customWidth="1"/>
    <col min="4840" max="4882" width="0" style="6" hidden="1" customWidth="1"/>
    <col min="4883" max="4883" width="14.85546875" style="6" bestFit="1" customWidth="1"/>
    <col min="4884" max="4884" width="12.5703125" style="6" bestFit="1" customWidth="1"/>
    <col min="4885" max="5080" width="9.140625" style="6"/>
    <col min="5081" max="5084" width="0" style="6" hidden="1" customWidth="1"/>
    <col min="5085" max="5085" width="6.5703125" style="6" customWidth="1"/>
    <col min="5086" max="5086" width="5.42578125" style="6" customWidth="1"/>
    <col min="5087" max="5087" width="12.5703125" style="6" customWidth="1"/>
    <col min="5088" max="5088" width="61.85546875" style="6" customWidth="1"/>
    <col min="5089" max="5089" width="32.5703125" style="6" customWidth="1"/>
    <col min="5090" max="5090" width="23.5703125" style="6" customWidth="1"/>
    <col min="5091" max="5091" width="35.28515625" style="6" customWidth="1"/>
    <col min="5092" max="5092" width="8.5703125" style="6" customWidth="1"/>
    <col min="5093" max="5094" width="8.140625" style="6" customWidth="1"/>
    <col min="5095" max="5095" width="7.7109375" style="6" customWidth="1"/>
    <col min="5096" max="5138" width="0" style="6" hidden="1" customWidth="1"/>
    <col min="5139" max="5139" width="14.85546875" style="6" bestFit="1" customWidth="1"/>
    <col min="5140" max="5140" width="12.5703125" style="6" bestFit="1" customWidth="1"/>
    <col min="5141" max="5336" width="9.140625" style="6"/>
    <col min="5337" max="5340" width="0" style="6" hidden="1" customWidth="1"/>
    <col min="5341" max="5341" width="6.5703125" style="6" customWidth="1"/>
    <col min="5342" max="5342" width="5.42578125" style="6" customWidth="1"/>
    <col min="5343" max="5343" width="12.5703125" style="6" customWidth="1"/>
    <col min="5344" max="5344" width="61.85546875" style="6" customWidth="1"/>
    <col min="5345" max="5345" width="32.5703125" style="6" customWidth="1"/>
    <col min="5346" max="5346" width="23.5703125" style="6" customWidth="1"/>
    <col min="5347" max="5347" width="35.28515625" style="6" customWidth="1"/>
    <col min="5348" max="5348" width="8.5703125" style="6" customWidth="1"/>
    <col min="5349" max="5350" width="8.140625" style="6" customWidth="1"/>
    <col min="5351" max="5351" width="7.7109375" style="6" customWidth="1"/>
    <col min="5352" max="5394" width="0" style="6" hidden="1" customWidth="1"/>
    <col min="5395" max="5395" width="14.85546875" style="6" bestFit="1" customWidth="1"/>
    <col min="5396" max="5396" width="12.5703125" style="6" bestFit="1" customWidth="1"/>
    <col min="5397" max="5592" width="9.140625" style="6"/>
    <col min="5593" max="5596" width="0" style="6" hidden="1" customWidth="1"/>
    <col min="5597" max="5597" width="6.5703125" style="6" customWidth="1"/>
    <col min="5598" max="5598" width="5.42578125" style="6" customWidth="1"/>
    <col min="5599" max="5599" width="12.5703125" style="6" customWidth="1"/>
    <col min="5600" max="5600" width="61.85546875" style="6" customWidth="1"/>
    <col min="5601" max="5601" width="32.5703125" style="6" customWidth="1"/>
    <col min="5602" max="5602" width="23.5703125" style="6" customWidth="1"/>
    <col min="5603" max="5603" width="35.28515625" style="6" customWidth="1"/>
    <col min="5604" max="5604" width="8.5703125" style="6" customWidth="1"/>
    <col min="5605" max="5606" width="8.140625" style="6" customWidth="1"/>
    <col min="5607" max="5607" width="7.7109375" style="6" customWidth="1"/>
    <col min="5608" max="5650" width="0" style="6" hidden="1" customWidth="1"/>
    <col min="5651" max="5651" width="14.85546875" style="6" bestFit="1" customWidth="1"/>
    <col min="5652" max="5652" width="12.5703125" style="6" bestFit="1" customWidth="1"/>
    <col min="5653" max="5848" width="9.140625" style="6"/>
    <col min="5849" max="5852" width="0" style="6" hidden="1" customWidth="1"/>
    <col min="5853" max="5853" width="6.5703125" style="6" customWidth="1"/>
    <col min="5854" max="5854" width="5.42578125" style="6" customWidth="1"/>
    <col min="5855" max="5855" width="12.5703125" style="6" customWidth="1"/>
    <col min="5856" max="5856" width="61.85546875" style="6" customWidth="1"/>
    <col min="5857" max="5857" width="32.5703125" style="6" customWidth="1"/>
    <col min="5858" max="5858" width="23.5703125" style="6" customWidth="1"/>
    <col min="5859" max="5859" width="35.28515625" style="6" customWidth="1"/>
    <col min="5860" max="5860" width="8.5703125" style="6" customWidth="1"/>
    <col min="5861" max="5862" width="8.140625" style="6" customWidth="1"/>
    <col min="5863" max="5863" width="7.7109375" style="6" customWidth="1"/>
    <col min="5864" max="5906" width="0" style="6" hidden="1" customWidth="1"/>
    <col min="5907" max="5907" width="14.85546875" style="6" bestFit="1" customWidth="1"/>
    <col min="5908" max="5908" width="12.5703125" style="6" bestFit="1" customWidth="1"/>
    <col min="5909" max="6104" width="9.140625" style="6"/>
    <col min="6105" max="6108" width="0" style="6" hidden="1" customWidth="1"/>
    <col min="6109" max="6109" width="6.5703125" style="6" customWidth="1"/>
    <col min="6110" max="6110" width="5.42578125" style="6" customWidth="1"/>
    <col min="6111" max="6111" width="12.5703125" style="6" customWidth="1"/>
    <col min="6112" max="6112" width="61.85546875" style="6" customWidth="1"/>
    <col min="6113" max="6113" width="32.5703125" style="6" customWidth="1"/>
    <col min="6114" max="6114" width="23.5703125" style="6" customWidth="1"/>
    <col min="6115" max="6115" width="35.28515625" style="6" customWidth="1"/>
    <col min="6116" max="6116" width="8.5703125" style="6" customWidth="1"/>
    <col min="6117" max="6118" width="8.140625" style="6" customWidth="1"/>
    <col min="6119" max="6119" width="7.7109375" style="6" customWidth="1"/>
    <col min="6120" max="6162" width="0" style="6" hidden="1" customWidth="1"/>
    <col min="6163" max="6163" width="14.85546875" style="6" bestFit="1" customWidth="1"/>
    <col min="6164" max="6164" width="12.5703125" style="6" bestFit="1" customWidth="1"/>
    <col min="6165" max="6360" width="9.140625" style="6"/>
    <col min="6361" max="6364" width="0" style="6" hidden="1" customWidth="1"/>
    <col min="6365" max="6365" width="6.5703125" style="6" customWidth="1"/>
    <col min="6366" max="6366" width="5.42578125" style="6" customWidth="1"/>
    <col min="6367" max="6367" width="12.5703125" style="6" customWidth="1"/>
    <col min="6368" max="6368" width="61.85546875" style="6" customWidth="1"/>
    <col min="6369" max="6369" width="32.5703125" style="6" customWidth="1"/>
    <col min="6370" max="6370" width="23.5703125" style="6" customWidth="1"/>
    <col min="6371" max="6371" width="35.28515625" style="6" customWidth="1"/>
    <col min="6372" max="6372" width="8.5703125" style="6" customWidth="1"/>
    <col min="6373" max="6374" width="8.140625" style="6" customWidth="1"/>
    <col min="6375" max="6375" width="7.7109375" style="6" customWidth="1"/>
    <col min="6376" max="6418" width="0" style="6" hidden="1" customWidth="1"/>
    <col min="6419" max="6419" width="14.85546875" style="6" bestFit="1" customWidth="1"/>
    <col min="6420" max="6420" width="12.5703125" style="6" bestFit="1" customWidth="1"/>
    <col min="6421" max="6616" width="9.140625" style="6"/>
    <col min="6617" max="6620" width="0" style="6" hidden="1" customWidth="1"/>
    <col min="6621" max="6621" width="6.5703125" style="6" customWidth="1"/>
    <col min="6622" max="6622" width="5.42578125" style="6" customWidth="1"/>
    <col min="6623" max="6623" width="12.5703125" style="6" customWidth="1"/>
    <col min="6624" max="6624" width="61.85546875" style="6" customWidth="1"/>
    <col min="6625" max="6625" width="32.5703125" style="6" customWidth="1"/>
    <col min="6626" max="6626" width="23.5703125" style="6" customWidth="1"/>
    <col min="6627" max="6627" width="35.28515625" style="6" customWidth="1"/>
    <col min="6628" max="6628" width="8.5703125" style="6" customWidth="1"/>
    <col min="6629" max="6630" width="8.140625" style="6" customWidth="1"/>
    <col min="6631" max="6631" width="7.7109375" style="6" customWidth="1"/>
    <col min="6632" max="6674" width="0" style="6" hidden="1" customWidth="1"/>
    <col min="6675" max="6675" width="14.85546875" style="6" bestFit="1" customWidth="1"/>
    <col min="6676" max="6676" width="12.5703125" style="6" bestFit="1" customWidth="1"/>
    <col min="6677" max="6872" width="9.140625" style="6"/>
    <col min="6873" max="6876" width="0" style="6" hidden="1" customWidth="1"/>
    <col min="6877" max="6877" width="6.5703125" style="6" customWidth="1"/>
    <col min="6878" max="6878" width="5.42578125" style="6" customWidth="1"/>
    <col min="6879" max="6879" width="12.5703125" style="6" customWidth="1"/>
    <col min="6880" max="6880" width="61.85546875" style="6" customWidth="1"/>
    <col min="6881" max="6881" width="32.5703125" style="6" customWidth="1"/>
    <col min="6882" max="6882" width="23.5703125" style="6" customWidth="1"/>
    <col min="6883" max="6883" width="35.28515625" style="6" customWidth="1"/>
    <col min="6884" max="6884" width="8.5703125" style="6" customWidth="1"/>
    <col min="6885" max="6886" width="8.140625" style="6" customWidth="1"/>
    <col min="6887" max="6887" width="7.7109375" style="6" customWidth="1"/>
    <col min="6888" max="6930" width="0" style="6" hidden="1" customWidth="1"/>
    <col min="6931" max="6931" width="14.85546875" style="6" bestFit="1" customWidth="1"/>
    <col min="6932" max="6932" width="12.5703125" style="6" bestFit="1" customWidth="1"/>
    <col min="6933" max="7128" width="9.140625" style="6"/>
    <col min="7129" max="7132" width="0" style="6" hidden="1" customWidth="1"/>
    <col min="7133" max="7133" width="6.5703125" style="6" customWidth="1"/>
    <col min="7134" max="7134" width="5.42578125" style="6" customWidth="1"/>
    <col min="7135" max="7135" width="12.5703125" style="6" customWidth="1"/>
    <col min="7136" max="7136" width="61.85546875" style="6" customWidth="1"/>
    <col min="7137" max="7137" width="32.5703125" style="6" customWidth="1"/>
    <col min="7138" max="7138" width="23.5703125" style="6" customWidth="1"/>
    <col min="7139" max="7139" width="35.28515625" style="6" customWidth="1"/>
    <col min="7140" max="7140" width="8.5703125" style="6" customWidth="1"/>
    <col min="7141" max="7142" width="8.140625" style="6" customWidth="1"/>
    <col min="7143" max="7143" width="7.7109375" style="6" customWidth="1"/>
    <col min="7144" max="7186" width="0" style="6" hidden="1" customWidth="1"/>
    <col min="7187" max="7187" width="14.85546875" style="6" bestFit="1" customWidth="1"/>
    <col min="7188" max="7188" width="12.5703125" style="6" bestFit="1" customWidth="1"/>
    <col min="7189" max="7384" width="9.140625" style="6"/>
    <col min="7385" max="7388" width="0" style="6" hidden="1" customWidth="1"/>
    <col min="7389" max="7389" width="6.5703125" style="6" customWidth="1"/>
    <col min="7390" max="7390" width="5.42578125" style="6" customWidth="1"/>
    <col min="7391" max="7391" width="12.5703125" style="6" customWidth="1"/>
    <col min="7392" max="7392" width="61.85546875" style="6" customWidth="1"/>
    <col min="7393" max="7393" width="32.5703125" style="6" customWidth="1"/>
    <col min="7394" max="7394" width="23.5703125" style="6" customWidth="1"/>
    <col min="7395" max="7395" width="35.28515625" style="6" customWidth="1"/>
    <col min="7396" max="7396" width="8.5703125" style="6" customWidth="1"/>
    <col min="7397" max="7398" width="8.140625" style="6" customWidth="1"/>
    <col min="7399" max="7399" width="7.7109375" style="6" customWidth="1"/>
    <col min="7400" max="7442" width="0" style="6" hidden="1" customWidth="1"/>
    <col min="7443" max="7443" width="14.85546875" style="6" bestFit="1" customWidth="1"/>
    <col min="7444" max="7444" width="12.5703125" style="6" bestFit="1" customWidth="1"/>
    <col min="7445" max="7640" width="9.140625" style="6"/>
    <col min="7641" max="7644" width="0" style="6" hidden="1" customWidth="1"/>
    <col min="7645" max="7645" width="6.5703125" style="6" customWidth="1"/>
    <col min="7646" max="7646" width="5.42578125" style="6" customWidth="1"/>
    <col min="7647" max="7647" width="12.5703125" style="6" customWidth="1"/>
    <col min="7648" max="7648" width="61.85546875" style="6" customWidth="1"/>
    <col min="7649" max="7649" width="32.5703125" style="6" customWidth="1"/>
    <col min="7650" max="7650" width="23.5703125" style="6" customWidth="1"/>
    <col min="7651" max="7651" width="35.28515625" style="6" customWidth="1"/>
    <col min="7652" max="7652" width="8.5703125" style="6" customWidth="1"/>
    <col min="7653" max="7654" width="8.140625" style="6" customWidth="1"/>
    <col min="7655" max="7655" width="7.7109375" style="6" customWidth="1"/>
    <col min="7656" max="7698" width="0" style="6" hidden="1" customWidth="1"/>
    <col min="7699" max="7699" width="14.85546875" style="6" bestFit="1" customWidth="1"/>
    <col min="7700" max="7700" width="12.5703125" style="6" bestFit="1" customWidth="1"/>
    <col min="7701" max="7896" width="9.140625" style="6"/>
    <col min="7897" max="7900" width="0" style="6" hidden="1" customWidth="1"/>
    <col min="7901" max="7901" width="6.5703125" style="6" customWidth="1"/>
    <col min="7902" max="7902" width="5.42578125" style="6" customWidth="1"/>
    <col min="7903" max="7903" width="12.5703125" style="6" customWidth="1"/>
    <col min="7904" max="7904" width="61.85546875" style="6" customWidth="1"/>
    <col min="7905" max="7905" width="32.5703125" style="6" customWidth="1"/>
    <col min="7906" max="7906" width="23.5703125" style="6" customWidth="1"/>
    <col min="7907" max="7907" width="35.28515625" style="6" customWidth="1"/>
    <col min="7908" max="7908" width="8.5703125" style="6" customWidth="1"/>
    <col min="7909" max="7910" width="8.140625" style="6" customWidth="1"/>
    <col min="7911" max="7911" width="7.7109375" style="6" customWidth="1"/>
    <col min="7912" max="7954" width="0" style="6" hidden="1" customWidth="1"/>
    <col min="7955" max="7955" width="14.85546875" style="6" bestFit="1" customWidth="1"/>
    <col min="7956" max="7956" width="12.5703125" style="6" bestFit="1" customWidth="1"/>
    <col min="7957" max="8152" width="9.140625" style="6"/>
    <col min="8153" max="8156" width="0" style="6" hidden="1" customWidth="1"/>
    <col min="8157" max="8157" width="6.5703125" style="6" customWidth="1"/>
    <col min="8158" max="8158" width="5.42578125" style="6" customWidth="1"/>
    <col min="8159" max="8159" width="12.5703125" style="6" customWidth="1"/>
    <col min="8160" max="8160" width="61.85546875" style="6" customWidth="1"/>
    <col min="8161" max="8161" width="32.5703125" style="6" customWidth="1"/>
    <col min="8162" max="8162" width="23.5703125" style="6" customWidth="1"/>
    <col min="8163" max="8163" width="35.28515625" style="6" customWidth="1"/>
    <col min="8164" max="8164" width="8.5703125" style="6" customWidth="1"/>
    <col min="8165" max="8166" width="8.140625" style="6" customWidth="1"/>
    <col min="8167" max="8167" width="7.7109375" style="6" customWidth="1"/>
    <col min="8168" max="8210" width="0" style="6" hidden="1" customWidth="1"/>
    <col min="8211" max="8211" width="14.85546875" style="6" bestFit="1" customWidth="1"/>
    <col min="8212" max="8212" width="12.5703125" style="6" bestFit="1" customWidth="1"/>
    <col min="8213" max="8408" width="9.140625" style="6"/>
    <col min="8409" max="8412" width="0" style="6" hidden="1" customWidth="1"/>
    <col min="8413" max="8413" width="6.5703125" style="6" customWidth="1"/>
    <col min="8414" max="8414" width="5.42578125" style="6" customWidth="1"/>
    <col min="8415" max="8415" width="12.5703125" style="6" customWidth="1"/>
    <col min="8416" max="8416" width="61.85546875" style="6" customWidth="1"/>
    <col min="8417" max="8417" width="32.5703125" style="6" customWidth="1"/>
    <col min="8418" max="8418" width="23.5703125" style="6" customWidth="1"/>
    <col min="8419" max="8419" width="35.28515625" style="6" customWidth="1"/>
    <col min="8420" max="8420" width="8.5703125" style="6" customWidth="1"/>
    <col min="8421" max="8422" width="8.140625" style="6" customWidth="1"/>
    <col min="8423" max="8423" width="7.7109375" style="6" customWidth="1"/>
    <col min="8424" max="8466" width="0" style="6" hidden="1" customWidth="1"/>
    <col min="8467" max="8467" width="14.85546875" style="6" bestFit="1" customWidth="1"/>
    <col min="8468" max="8468" width="12.5703125" style="6" bestFit="1" customWidth="1"/>
    <col min="8469" max="8664" width="9.140625" style="6"/>
    <col min="8665" max="8668" width="0" style="6" hidden="1" customWidth="1"/>
    <col min="8669" max="8669" width="6.5703125" style="6" customWidth="1"/>
    <col min="8670" max="8670" width="5.42578125" style="6" customWidth="1"/>
    <col min="8671" max="8671" width="12.5703125" style="6" customWidth="1"/>
    <col min="8672" max="8672" width="61.85546875" style="6" customWidth="1"/>
    <col min="8673" max="8673" width="32.5703125" style="6" customWidth="1"/>
    <col min="8674" max="8674" width="23.5703125" style="6" customWidth="1"/>
    <col min="8675" max="8675" width="35.28515625" style="6" customWidth="1"/>
    <col min="8676" max="8676" width="8.5703125" style="6" customWidth="1"/>
    <col min="8677" max="8678" width="8.140625" style="6" customWidth="1"/>
    <col min="8679" max="8679" width="7.7109375" style="6" customWidth="1"/>
    <col min="8680" max="8722" width="0" style="6" hidden="1" customWidth="1"/>
    <col min="8723" max="8723" width="14.85546875" style="6" bestFit="1" customWidth="1"/>
    <col min="8724" max="8724" width="12.5703125" style="6" bestFit="1" customWidth="1"/>
    <col min="8725" max="8920" width="9.140625" style="6"/>
    <col min="8921" max="8924" width="0" style="6" hidden="1" customWidth="1"/>
    <col min="8925" max="8925" width="6.5703125" style="6" customWidth="1"/>
    <col min="8926" max="8926" width="5.42578125" style="6" customWidth="1"/>
    <col min="8927" max="8927" width="12.5703125" style="6" customWidth="1"/>
    <col min="8928" max="8928" width="61.85546875" style="6" customWidth="1"/>
    <col min="8929" max="8929" width="32.5703125" style="6" customWidth="1"/>
    <col min="8930" max="8930" width="23.5703125" style="6" customWidth="1"/>
    <col min="8931" max="8931" width="35.28515625" style="6" customWidth="1"/>
    <col min="8932" max="8932" width="8.5703125" style="6" customWidth="1"/>
    <col min="8933" max="8934" width="8.140625" style="6" customWidth="1"/>
    <col min="8935" max="8935" width="7.7109375" style="6" customWidth="1"/>
    <col min="8936" max="8978" width="0" style="6" hidden="1" customWidth="1"/>
    <col min="8979" max="8979" width="14.85546875" style="6" bestFit="1" customWidth="1"/>
    <col min="8980" max="8980" width="12.5703125" style="6" bestFit="1" customWidth="1"/>
    <col min="8981" max="9176" width="9.140625" style="6"/>
    <col min="9177" max="9180" width="0" style="6" hidden="1" customWidth="1"/>
    <col min="9181" max="9181" width="6.5703125" style="6" customWidth="1"/>
    <col min="9182" max="9182" width="5.42578125" style="6" customWidth="1"/>
    <col min="9183" max="9183" width="12.5703125" style="6" customWidth="1"/>
    <col min="9184" max="9184" width="61.85546875" style="6" customWidth="1"/>
    <col min="9185" max="9185" width="32.5703125" style="6" customWidth="1"/>
    <col min="9186" max="9186" width="23.5703125" style="6" customWidth="1"/>
    <col min="9187" max="9187" width="35.28515625" style="6" customWidth="1"/>
    <col min="9188" max="9188" width="8.5703125" style="6" customWidth="1"/>
    <col min="9189" max="9190" width="8.140625" style="6" customWidth="1"/>
    <col min="9191" max="9191" width="7.7109375" style="6" customWidth="1"/>
    <col min="9192" max="9234" width="0" style="6" hidden="1" customWidth="1"/>
    <col min="9235" max="9235" width="14.85546875" style="6" bestFit="1" customWidth="1"/>
    <col min="9236" max="9236" width="12.5703125" style="6" bestFit="1" customWidth="1"/>
    <col min="9237" max="9432" width="9.140625" style="6"/>
    <col min="9433" max="9436" width="0" style="6" hidden="1" customWidth="1"/>
    <col min="9437" max="9437" width="6.5703125" style="6" customWidth="1"/>
    <col min="9438" max="9438" width="5.42578125" style="6" customWidth="1"/>
    <col min="9439" max="9439" width="12.5703125" style="6" customWidth="1"/>
    <col min="9440" max="9440" width="61.85546875" style="6" customWidth="1"/>
    <col min="9441" max="9441" width="32.5703125" style="6" customWidth="1"/>
    <col min="9442" max="9442" width="23.5703125" style="6" customWidth="1"/>
    <col min="9443" max="9443" width="35.28515625" style="6" customWidth="1"/>
    <col min="9444" max="9444" width="8.5703125" style="6" customWidth="1"/>
    <col min="9445" max="9446" width="8.140625" style="6" customWidth="1"/>
    <col min="9447" max="9447" width="7.7109375" style="6" customWidth="1"/>
    <col min="9448" max="9490" width="0" style="6" hidden="1" customWidth="1"/>
    <col min="9491" max="9491" width="14.85546875" style="6" bestFit="1" customWidth="1"/>
    <col min="9492" max="9492" width="12.5703125" style="6" bestFit="1" customWidth="1"/>
    <col min="9493" max="9688" width="9.140625" style="6"/>
    <col min="9689" max="9692" width="0" style="6" hidden="1" customWidth="1"/>
    <col min="9693" max="9693" width="6.5703125" style="6" customWidth="1"/>
    <col min="9694" max="9694" width="5.42578125" style="6" customWidth="1"/>
    <col min="9695" max="9695" width="12.5703125" style="6" customWidth="1"/>
    <col min="9696" max="9696" width="61.85546875" style="6" customWidth="1"/>
    <col min="9697" max="9697" width="32.5703125" style="6" customWidth="1"/>
    <col min="9698" max="9698" width="23.5703125" style="6" customWidth="1"/>
    <col min="9699" max="9699" width="35.28515625" style="6" customWidth="1"/>
    <col min="9700" max="9700" width="8.5703125" style="6" customWidth="1"/>
    <col min="9701" max="9702" width="8.140625" style="6" customWidth="1"/>
    <col min="9703" max="9703" width="7.7109375" style="6" customWidth="1"/>
    <col min="9704" max="9746" width="0" style="6" hidden="1" customWidth="1"/>
    <col min="9747" max="9747" width="14.85546875" style="6" bestFit="1" customWidth="1"/>
    <col min="9748" max="9748" width="12.5703125" style="6" bestFit="1" customWidth="1"/>
    <col min="9749" max="9944" width="9.140625" style="6"/>
    <col min="9945" max="9948" width="0" style="6" hidden="1" customWidth="1"/>
    <col min="9949" max="9949" width="6.5703125" style="6" customWidth="1"/>
    <col min="9950" max="9950" width="5.42578125" style="6" customWidth="1"/>
    <col min="9951" max="9951" width="12.5703125" style="6" customWidth="1"/>
    <col min="9952" max="9952" width="61.85546875" style="6" customWidth="1"/>
    <col min="9953" max="9953" width="32.5703125" style="6" customWidth="1"/>
    <col min="9954" max="9954" width="23.5703125" style="6" customWidth="1"/>
    <col min="9955" max="9955" width="35.28515625" style="6" customWidth="1"/>
    <col min="9956" max="9956" width="8.5703125" style="6" customWidth="1"/>
    <col min="9957" max="9958" width="8.140625" style="6" customWidth="1"/>
    <col min="9959" max="9959" width="7.7109375" style="6" customWidth="1"/>
    <col min="9960" max="10002" width="0" style="6" hidden="1" customWidth="1"/>
    <col min="10003" max="10003" width="14.85546875" style="6" bestFit="1" customWidth="1"/>
    <col min="10004" max="10004" width="12.5703125" style="6" bestFit="1" customWidth="1"/>
    <col min="10005" max="10200" width="9.140625" style="6"/>
    <col min="10201" max="10204" width="0" style="6" hidden="1" customWidth="1"/>
    <col min="10205" max="10205" width="6.5703125" style="6" customWidth="1"/>
    <col min="10206" max="10206" width="5.42578125" style="6" customWidth="1"/>
    <col min="10207" max="10207" width="12.5703125" style="6" customWidth="1"/>
    <col min="10208" max="10208" width="61.85546875" style="6" customWidth="1"/>
    <col min="10209" max="10209" width="32.5703125" style="6" customWidth="1"/>
    <col min="10210" max="10210" width="23.5703125" style="6" customWidth="1"/>
    <col min="10211" max="10211" width="35.28515625" style="6" customWidth="1"/>
    <col min="10212" max="10212" width="8.5703125" style="6" customWidth="1"/>
    <col min="10213" max="10214" width="8.140625" style="6" customWidth="1"/>
    <col min="10215" max="10215" width="7.7109375" style="6" customWidth="1"/>
    <col min="10216" max="10258" width="0" style="6" hidden="1" customWidth="1"/>
    <col min="10259" max="10259" width="14.85546875" style="6" bestFit="1" customWidth="1"/>
    <col min="10260" max="10260" width="12.5703125" style="6" bestFit="1" customWidth="1"/>
    <col min="10261" max="10456" width="9.140625" style="6"/>
    <col min="10457" max="10460" width="0" style="6" hidden="1" customWidth="1"/>
    <col min="10461" max="10461" width="6.5703125" style="6" customWidth="1"/>
    <col min="10462" max="10462" width="5.42578125" style="6" customWidth="1"/>
    <col min="10463" max="10463" width="12.5703125" style="6" customWidth="1"/>
    <col min="10464" max="10464" width="61.85546875" style="6" customWidth="1"/>
    <col min="10465" max="10465" width="32.5703125" style="6" customWidth="1"/>
    <col min="10466" max="10466" width="23.5703125" style="6" customWidth="1"/>
    <col min="10467" max="10467" width="35.28515625" style="6" customWidth="1"/>
    <col min="10468" max="10468" width="8.5703125" style="6" customWidth="1"/>
    <col min="10469" max="10470" width="8.140625" style="6" customWidth="1"/>
    <col min="10471" max="10471" width="7.7109375" style="6" customWidth="1"/>
    <col min="10472" max="10514" width="0" style="6" hidden="1" customWidth="1"/>
    <col min="10515" max="10515" width="14.85546875" style="6" bestFit="1" customWidth="1"/>
    <col min="10516" max="10516" width="12.5703125" style="6" bestFit="1" customWidth="1"/>
    <col min="10517" max="10712" width="9.140625" style="6"/>
    <col min="10713" max="10716" width="0" style="6" hidden="1" customWidth="1"/>
    <col min="10717" max="10717" width="6.5703125" style="6" customWidth="1"/>
    <col min="10718" max="10718" width="5.42578125" style="6" customWidth="1"/>
    <col min="10719" max="10719" width="12.5703125" style="6" customWidth="1"/>
    <col min="10720" max="10720" width="61.85546875" style="6" customWidth="1"/>
    <col min="10721" max="10721" width="32.5703125" style="6" customWidth="1"/>
    <col min="10722" max="10722" width="23.5703125" style="6" customWidth="1"/>
    <col min="10723" max="10723" width="35.28515625" style="6" customWidth="1"/>
    <col min="10724" max="10724" width="8.5703125" style="6" customWidth="1"/>
    <col min="10725" max="10726" width="8.140625" style="6" customWidth="1"/>
    <col min="10727" max="10727" width="7.7109375" style="6" customWidth="1"/>
    <col min="10728" max="10770" width="0" style="6" hidden="1" customWidth="1"/>
    <col min="10771" max="10771" width="14.85546875" style="6" bestFit="1" customWidth="1"/>
    <col min="10772" max="10772" width="12.5703125" style="6" bestFit="1" customWidth="1"/>
    <col min="10773" max="10968" width="9.140625" style="6"/>
    <col min="10969" max="10972" width="0" style="6" hidden="1" customWidth="1"/>
    <col min="10973" max="10973" width="6.5703125" style="6" customWidth="1"/>
    <col min="10974" max="10974" width="5.42578125" style="6" customWidth="1"/>
    <col min="10975" max="10975" width="12.5703125" style="6" customWidth="1"/>
    <col min="10976" max="10976" width="61.85546875" style="6" customWidth="1"/>
    <col min="10977" max="10977" width="32.5703125" style="6" customWidth="1"/>
    <col min="10978" max="10978" width="23.5703125" style="6" customWidth="1"/>
    <col min="10979" max="10979" width="35.28515625" style="6" customWidth="1"/>
    <col min="10980" max="10980" width="8.5703125" style="6" customWidth="1"/>
    <col min="10981" max="10982" width="8.140625" style="6" customWidth="1"/>
    <col min="10983" max="10983" width="7.7109375" style="6" customWidth="1"/>
    <col min="10984" max="11026" width="0" style="6" hidden="1" customWidth="1"/>
    <col min="11027" max="11027" width="14.85546875" style="6" bestFit="1" customWidth="1"/>
    <col min="11028" max="11028" width="12.5703125" style="6" bestFit="1" customWidth="1"/>
    <col min="11029" max="11224" width="9.140625" style="6"/>
    <col min="11225" max="11228" width="0" style="6" hidden="1" customWidth="1"/>
    <col min="11229" max="11229" width="6.5703125" style="6" customWidth="1"/>
    <col min="11230" max="11230" width="5.42578125" style="6" customWidth="1"/>
    <col min="11231" max="11231" width="12.5703125" style="6" customWidth="1"/>
    <col min="11232" max="11232" width="61.85546875" style="6" customWidth="1"/>
    <col min="11233" max="11233" width="32.5703125" style="6" customWidth="1"/>
    <col min="11234" max="11234" width="23.5703125" style="6" customWidth="1"/>
    <col min="11235" max="11235" width="35.28515625" style="6" customWidth="1"/>
    <col min="11236" max="11236" width="8.5703125" style="6" customWidth="1"/>
    <col min="11237" max="11238" width="8.140625" style="6" customWidth="1"/>
    <col min="11239" max="11239" width="7.7109375" style="6" customWidth="1"/>
    <col min="11240" max="11282" width="0" style="6" hidden="1" customWidth="1"/>
    <col min="11283" max="11283" width="14.85546875" style="6" bestFit="1" customWidth="1"/>
    <col min="11284" max="11284" width="12.5703125" style="6" bestFit="1" customWidth="1"/>
    <col min="11285" max="11480" width="9.140625" style="6"/>
    <col min="11481" max="11484" width="0" style="6" hidden="1" customWidth="1"/>
    <col min="11485" max="11485" width="6.5703125" style="6" customWidth="1"/>
    <col min="11486" max="11486" width="5.42578125" style="6" customWidth="1"/>
    <col min="11487" max="11487" width="12.5703125" style="6" customWidth="1"/>
    <col min="11488" max="11488" width="61.85546875" style="6" customWidth="1"/>
    <col min="11489" max="11489" width="32.5703125" style="6" customWidth="1"/>
    <col min="11490" max="11490" width="23.5703125" style="6" customWidth="1"/>
    <col min="11491" max="11491" width="35.28515625" style="6" customWidth="1"/>
    <col min="11492" max="11492" width="8.5703125" style="6" customWidth="1"/>
    <col min="11493" max="11494" width="8.140625" style="6" customWidth="1"/>
    <col min="11495" max="11495" width="7.7109375" style="6" customWidth="1"/>
    <col min="11496" max="11538" width="0" style="6" hidden="1" customWidth="1"/>
    <col min="11539" max="11539" width="14.85546875" style="6" bestFit="1" customWidth="1"/>
    <col min="11540" max="11540" width="12.5703125" style="6" bestFit="1" customWidth="1"/>
    <col min="11541" max="11736" width="9.140625" style="6"/>
    <col min="11737" max="11740" width="0" style="6" hidden="1" customWidth="1"/>
    <col min="11741" max="11741" width="6.5703125" style="6" customWidth="1"/>
    <col min="11742" max="11742" width="5.42578125" style="6" customWidth="1"/>
    <col min="11743" max="11743" width="12.5703125" style="6" customWidth="1"/>
    <col min="11744" max="11744" width="61.85546875" style="6" customWidth="1"/>
    <col min="11745" max="11745" width="32.5703125" style="6" customWidth="1"/>
    <col min="11746" max="11746" width="23.5703125" style="6" customWidth="1"/>
    <col min="11747" max="11747" width="35.28515625" style="6" customWidth="1"/>
    <col min="11748" max="11748" width="8.5703125" style="6" customWidth="1"/>
    <col min="11749" max="11750" width="8.140625" style="6" customWidth="1"/>
    <col min="11751" max="11751" width="7.7109375" style="6" customWidth="1"/>
    <col min="11752" max="11794" width="0" style="6" hidden="1" customWidth="1"/>
    <col min="11795" max="11795" width="14.85546875" style="6" bestFit="1" customWidth="1"/>
    <col min="11796" max="11796" width="12.5703125" style="6" bestFit="1" customWidth="1"/>
    <col min="11797" max="11992" width="9.140625" style="6"/>
    <col min="11993" max="11996" width="0" style="6" hidden="1" customWidth="1"/>
    <col min="11997" max="11997" width="6.5703125" style="6" customWidth="1"/>
    <col min="11998" max="11998" width="5.42578125" style="6" customWidth="1"/>
    <col min="11999" max="11999" width="12.5703125" style="6" customWidth="1"/>
    <col min="12000" max="12000" width="61.85546875" style="6" customWidth="1"/>
    <col min="12001" max="12001" width="32.5703125" style="6" customWidth="1"/>
    <col min="12002" max="12002" width="23.5703125" style="6" customWidth="1"/>
    <col min="12003" max="12003" width="35.28515625" style="6" customWidth="1"/>
    <col min="12004" max="12004" width="8.5703125" style="6" customWidth="1"/>
    <col min="12005" max="12006" width="8.140625" style="6" customWidth="1"/>
    <col min="12007" max="12007" width="7.7109375" style="6" customWidth="1"/>
    <col min="12008" max="12050" width="0" style="6" hidden="1" customWidth="1"/>
    <col min="12051" max="12051" width="14.85546875" style="6" bestFit="1" customWidth="1"/>
    <col min="12052" max="12052" width="12.5703125" style="6" bestFit="1" customWidth="1"/>
    <col min="12053" max="12248" width="9.140625" style="6"/>
    <col min="12249" max="12252" width="0" style="6" hidden="1" customWidth="1"/>
    <col min="12253" max="12253" width="6.5703125" style="6" customWidth="1"/>
    <col min="12254" max="12254" width="5.42578125" style="6" customWidth="1"/>
    <col min="12255" max="12255" width="12.5703125" style="6" customWidth="1"/>
    <col min="12256" max="12256" width="61.85546875" style="6" customWidth="1"/>
    <col min="12257" max="12257" width="32.5703125" style="6" customWidth="1"/>
    <col min="12258" max="12258" width="23.5703125" style="6" customWidth="1"/>
    <col min="12259" max="12259" width="35.28515625" style="6" customWidth="1"/>
    <col min="12260" max="12260" width="8.5703125" style="6" customWidth="1"/>
    <col min="12261" max="12262" width="8.140625" style="6" customWidth="1"/>
    <col min="12263" max="12263" width="7.7109375" style="6" customWidth="1"/>
    <col min="12264" max="12306" width="0" style="6" hidden="1" customWidth="1"/>
    <col min="12307" max="12307" width="14.85546875" style="6" bestFit="1" customWidth="1"/>
    <col min="12308" max="12308" width="12.5703125" style="6" bestFit="1" customWidth="1"/>
    <col min="12309" max="12504" width="9.140625" style="6"/>
    <col min="12505" max="12508" width="0" style="6" hidden="1" customWidth="1"/>
    <col min="12509" max="12509" width="6.5703125" style="6" customWidth="1"/>
    <col min="12510" max="12510" width="5.42578125" style="6" customWidth="1"/>
    <col min="12511" max="12511" width="12.5703125" style="6" customWidth="1"/>
    <col min="12512" max="12512" width="61.85546875" style="6" customWidth="1"/>
    <col min="12513" max="12513" width="32.5703125" style="6" customWidth="1"/>
    <col min="12514" max="12514" width="23.5703125" style="6" customWidth="1"/>
    <col min="12515" max="12515" width="35.28515625" style="6" customWidth="1"/>
    <col min="12516" max="12516" width="8.5703125" style="6" customWidth="1"/>
    <col min="12517" max="12518" width="8.140625" style="6" customWidth="1"/>
    <col min="12519" max="12519" width="7.7109375" style="6" customWidth="1"/>
    <col min="12520" max="12562" width="0" style="6" hidden="1" customWidth="1"/>
    <col min="12563" max="12563" width="14.85546875" style="6" bestFit="1" customWidth="1"/>
    <col min="12564" max="12564" width="12.5703125" style="6" bestFit="1" customWidth="1"/>
    <col min="12565" max="12760" width="9.140625" style="6"/>
    <col min="12761" max="12764" width="0" style="6" hidden="1" customWidth="1"/>
    <col min="12765" max="12765" width="6.5703125" style="6" customWidth="1"/>
    <col min="12766" max="12766" width="5.42578125" style="6" customWidth="1"/>
    <col min="12767" max="12767" width="12.5703125" style="6" customWidth="1"/>
    <col min="12768" max="12768" width="61.85546875" style="6" customWidth="1"/>
    <col min="12769" max="12769" width="32.5703125" style="6" customWidth="1"/>
    <col min="12770" max="12770" width="23.5703125" style="6" customWidth="1"/>
    <col min="12771" max="12771" width="35.28515625" style="6" customWidth="1"/>
    <col min="12772" max="12772" width="8.5703125" style="6" customWidth="1"/>
    <col min="12773" max="12774" width="8.140625" style="6" customWidth="1"/>
    <col min="12775" max="12775" width="7.7109375" style="6" customWidth="1"/>
    <col min="12776" max="12818" width="0" style="6" hidden="1" customWidth="1"/>
    <col min="12819" max="12819" width="14.85546875" style="6" bestFit="1" customWidth="1"/>
    <col min="12820" max="12820" width="12.5703125" style="6" bestFit="1" customWidth="1"/>
    <col min="12821" max="13016" width="9.140625" style="6"/>
    <col min="13017" max="13020" width="0" style="6" hidden="1" customWidth="1"/>
    <col min="13021" max="13021" width="6.5703125" style="6" customWidth="1"/>
    <col min="13022" max="13022" width="5.42578125" style="6" customWidth="1"/>
    <col min="13023" max="13023" width="12.5703125" style="6" customWidth="1"/>
    <col min="13024" max="13024" width="61.85546875" style="6" customWidth="1"/>
    <col min="13025" max="13025" width="32.5703125" style="6" customWidth="1"/>
    <col min="13026" max="13026" width="23.5703125" style="6" customWidth="1"/>
    <col min="13027" max="13027" width="35.28515625" style="6" customWidth="1"/>
    <col min="13028" max="13028" width="8.5703125" style="6" customWidth="1"/>
    <col min="13029" max="13030" width="8.140625" style="6" customWidth="1"/>
    <col min="13031" max="13031" width="7.7109375" style="6" customWidth="1"/>
    <col min="13032" max="13074" width="0" style="6" hidden="1" customWidth="1"/>
    <col min="13075" max="13075" width="14.85546875" style="6" bestFit="1" customWidth="1"/>
    <col min="13076" max="13076" width="12.5703125" style="6" bestFit="1" customWidth="1"/>
    <col min="13077" max="13272" width="9.140625" style="6"/>
    <col min="13273" max="13276" width="0" style="6" hidden="1" customWidth="1"/>
    <col min="13277" max="13277" width="6.5703125" style="6" customWidth="1"/>
    <col min="13278" max="13278" width="5.42578125" style="6" customWidth="1"/>
    <col min="13279" max="13279" width="12.5703125" style="6" customWidth="1"/>
    <col min="13280" max="13280" width="61.85546875" style="6" customWidth="1"/>
    <col min="13281" max="13281" width="32.5703125" style="6" customWidth="1"/>
    <col min="13282" max="13282" width="23.5703125" style="6" customWidth="1"/>
    <col min="13283" max="13283" width="35.28515625" style="6" customWidth="1"/>
    <col min="13284" max="13284" width="8.5703125" style="6" customWidth="1"/>
    <col min="13285" max="13286" width="8.140625" style="6" customWidth="1"/>
    <col min="13287" max="13287" width="7.7109375" style="6" customWidth="1"/>
    <col min="13288" max="13330" width="0" style="6" hidden="1" customWidth="1"/>
    <col min="13331" max="13331" width="14.85546875" style="6" bestFit="1" customWidth="1"/>
    <col min="13332" max="13332" width="12.5703125" style="6" bestFit="1" customWidth="1"/>
    <col min="13333" max="13528" width="9.140625" style="6"/>
    <col min="13529" max="13532" width="0" style="6" hidden="1" customWidth="1"/>
    <col min="13533" max="13533" width="6.5703125" style="6" customWidth="1"/>
    <col min="13534" max="13534" width="5.42578125" style="6" customWidth="1"/>
    <col min="13535" max="13535" width="12.5703125" style="6" customWidth="1"/>
    <col min="13536" max="13536" width="61.85546875" style="6" customWidth="1"/>
    <col min="13537" max="13537" width="32.5703125" style="6" customWidth="1"/>
    <col min="13538" max="13538" width="23.5703125" style="6" customWidth="1"/>
    <col min="13539" max="13539" width="35.28515625" style="6" customWidth="1"/>
    <col min="13540" max="13540" width="8.5703125" style="6" customWidth="1"/>
    <col min="13541" max="13542" width="8.140625" style="6" customWidth="1"/>
    <col min="13543" max="13543" width="7.7109375" style="6" customWidth="1"/>
    <col min="13544" max="13586" width="0" style="6" hidden="1" customWidth="1"/>
    <col min="13587" max="13587" width="14.85546875" style="6" bestFit="1" customWidth="1"/>
    <col min="13588" max="13588" width="12.5703125" style="6" bestFit="1" customWidth="1"/>
    <col min="13589" max="13784" width="9.140625" style="6"/>
    <col min="13785" max="13788" width="0" style="6" hidden="1" customWidth="1"/>
    <col min="13789" max="13789" width="6.5703125" style="6" customWidth="1"/>
    <col min="13790" max="13790" width="5.42578125" style="6" customWidth="1"/>
    <col min="13791" max="13791" width="12.5703125" style="6" customWidth="1"/>
    <col min="13792" max="13792" width="61.85546875" style="6" customWidth="1"/>
    <col min="13793" max="13793" width="32.5703125" style="6" customWidth="1"/>
    <col min="13794" max="13794" width="23.5703125" style="6" customWidth="1"/>
    <col min="13795" max="13795" width="35.28515625" style="6" customWidth="1"/>
    <col min="13796" max="13796" width="8.5703125" style="6" customWidth="1"/>
    <col min="13797" max="13798" width="8.140625" style="6" customWidth="1"/>
    <col min="13799" max="13799" width="7.7109375" style="6" customWidth="1"/>
    <col min="13800" max="13842" width="0" style="6" hidden="1" customWidth="1"/>
    <col min="13843" max="13843" width="14.85546875" style="6" bestFit="1" customWidth="1"/>
    <col min="13844" max="13844" width="12.5703125" style="6" bestFit="1" customWidth="1"/>
    <col min="13845" max="14040" width="9.140625" style="6"/>
    <col min="14041" max="14044" width="0" style="6" hidden="1" customWidth="1"/>
    <col min="14045" max="14045" width="6.5703125" style="6" customWidth="1"/>
    <col min="14046" max="14046" width="5.42578125" style="6" customWidth="1"/>
    <col min="14047" max="14047" width="12.5703125" style="6" customWidth="1"/>
    <col min="14048" max="14048" width="61.85546875" style="6" customWidth="1"/>
    <col min="14049" max="14049" width="32.5703125" style="6" customWidth="1"/>
    <col min="14050" max="14050" width="23.5703125" style="6" customWidth="1"/>
    <col min="14051" max="14051" width="35.28515625" style="6" customWidth="1"/>
    <col min="14052" max="14052" width="8.5703125" style="6" customWidth="1"/>
    <col min="14053" max="14054" width="8.140625" style="6" customWidth="1"/>
    <col min="14055" max="14055" width="7.7109375" style="6" customWidth="1"/>
    <col min="14056" max="14098" width="0" style="6" hidden="1" customWidth="1"/>
    <col min="14099" max="14099" width="14.85546875" style="6" bestFit="1" customWidth="1"/>
    <col min="14100" max="14100" width="12.5703125" style="6" bestFit="1" customWidth="1"/>
    <col min="14101" max="14296" width="9.140625" style="6"/>
    <col min="14297" max="14300" width="0" style="6" hidden="1" customWidth="1"/>
    <col min="14301" max="14301" width="6.5703125" style="6" customWidth="1"/>
    <col min="14302" max="14302" width="5.42578125" style="6" customWidth="1"/>
    <col min="14303" max="14303" width="12.5703125" style="6" customWidth="1"/>
    <col min="14304" max="14304" width="61.85546875" style="6" customWidth="1"/>
    <col min="14305" max="14305" width="32.5703125" style="6" customWidth="1"/>
    <col min="14306" max="14306" width="23.5703125" style="6" customWidth="1"/>
    <col min="14307" max="14307" width="35.28515625" style="6" customWidth="1"/>
    <col min="14308" max="14308" width="8.5703125" style="6" customWidth="1"/>
    <col min="14309" max="14310" width="8.140625" style="6" customWidth="1"/>
    <col min="14311" max="14311" width="7.7109375" style="6" customWidth="1"/>
    <col min="14312" max="14354" width="0" style="6" hidden="1" customWidth="1"/>
    <col min="14355" max="14355" width="14.85546875" style="6" bestFit="1" customWidth="1"/>
    <col min="14356" max="14356" width="12.5703125" style="6" bestFit="1" customWidth="1"/>
    <col min="14357" max="14552" width="9.140625" style="6"/>
    <col min="14553" max="14556" width="0" style="6" hidden="1" customWidth="1"/>
    <col min="14557" max="14557" width="6.5703125" style="6" customWidth="1"/>
    <col min="14558" max="14558" width="5.42578125" style="6" customWidth="1"/>
    <col min="14559" max="14559" width="12.5703125" style="6" customWidth="1"/>
    <col min="14560" max="14560" width="61.85546875" style="6" customWidth="1"/>
    <col min="14561" max="14561" width="32.5703125" style="6" customWidth="1"/>
    <col min="14562" max="14562" width="23.5703125" style="6" customWidth="1"/>
    <col min="14563" max="14563" width="35.28515625" style="6" customWidth="1"/>
    <col min="14564" max="14564" width="8.5703125" style="6" customWidth="1"/>
    <col min="14565" max="14566" width="8.140625" style="6" customWidth="1"/>
    <col min="14567" max="14567" width="7.7109375" style="6" customWidth="1"/>
    <col min="14568" max="14610" width="0" style="6" hidden="1" customWidth="1"/>
    <col min="14611" max="14611" width="14.85546875" style="6" bestFit="1" customWidth="1"/>
    <col min="14612" max="14612" width="12.5703125" style="6" bestFit="1" customWidth="1"/>
    <col min="14613" max="14808" width="9.140625" style="6"/>
    <col min="14809" max="14812" width="0" style="6" hidden="1" customWidth="1"/>
    <col min="14813" max="14813" width="6.5703125" style="6" customWidth="1"/>
    <col min="14814" max="14814" width="5.42578125" style="6" customWidth="1"/>
    <col min="14815" max="14815" width="12.5703125" style="6" customWidth="1"/>
    <col min="14816" max="14816" width="61.85546875" style="6" customWidth="1"/>
    <col min="14817" max="14817" width="32.5703125" style="6" customWidth="1"/>
    <col min="14818" max="14818" width="23.5703125" style="6" customWidth="1"/>
    <col min="14819" max="14819" width="35.28515625" style="6" customWidth="1"/>
    <col min="14820" max="14820" width="8.5703125" style="6" customWidth="1"/>
    <col min="14821" max="14822" width="8.140625" style="6" customWidth="1"/>
    <col min="14823" max="14823" width="7.7109375" style="6" customWidth="1"/>
    <col min="14824" max="14866" width="0" style="6" hidden="1" customWidth="1"/>
    <col min="14867" max="14867" width="14.85546875" style="6" bestFit="1" customWidth="1"/>
    <col min="14868" max="14868" width="12.5703125" style="6" bestFit="1" customWidth="1"/>
    <col min="14869" max="15064" width="9.140625" style="6"/>
    <col min="15065" max="15068" width="0" style="6" hidden="1" customWidth="1"/>
    <col min="15069" max="15069" width="6.5703125" style="6" customWidth="1"/>
    <col min="15070" max="15070" width="5.42578125" style="6" customWidth="1"/>
    <col min="15071" max="15071" width="12.5703125" style="6" customWidth="1"/>
    <col min="15072" max="15072" width="61.85546875" style="6" customWidth="1"/>
    <col min="15073" max="15073" width="32.5703125" style="6" customWidth="1"/>
    <col min="15074" max="15074" width="23.5703125" style="6" customWidth="1"/>
    <col min="15075" max="15075" width="35.28515625" style="6" customWidth="1"/>
    <col min="15076" max="15076" width="8.5703125" style="6" customWidth="1"/>
    <col min="15077" max="15078" width="8.140625" style="6" customWidth="1"/>
    <col min="15079" max="15079" width="7.7109375" style="6" customWidth="1"/>
    <col min="15080" max="15122" width="0" style="6" hidden="1" customWidth="1"/>
    <col min="15123" max="15123" width="14.85546875" style="6" bestFit="1" customWidth="1"/>
    <col min="15124" max="15124" width="12.5703125" style="6" bestFit="1" customWidth="1"/>
    <col min="15125" max="15320" width="9.140625" style="6"/>
    <col min="15321" max="15324" width="0" style="6" hidden="1" customWidth="1"/>
    <col min="15325" max="15325" width="6.5703125" style="6" customWidth="1"/>
    <col min="15326" max="15326" width="5.42578125" style="6" customWidth="1"/>
    <col min="15327" max="15327" width="12.5703125" style="6" customWidth="1"/>
    <col min="15328" max="15328" width="61.85546875" style="6" customWidth="1"/>
    <col min="15329" max="15329" width="32.5703125" style="6" customWidth="1"/>
    <col min="15330" max="15330" width="23.5703125" style="6" customWidth="1"/>
    <col min="15331" max="15331" width="35.28515625" style="6" customWidth="1"/>
    <col min="15332" max="15332" width="8.5703125" style="6" customWidth="1"/>
    <col min="15333" max="15334" width="8.140625" style="6" customWidth="1"/>
    <col min="15335" max="15335" width="7.7109375" style="6" customWidth="1"/>
    <col min="15336" max="15378" width="0" style="6" hidden="1" customWidth="1"/>
    <col min="15379" max="15379" width="14.85546875" style="6" bestFit="1" customWidth="1"/>
    <col min="15380" max="15380" width="12.5703125" style="6" bestFit="1" customWidth="1"/>
    <col min="15381" max="15576" width="9.140625" style="6"/>
    <col min="15577" max="15580" width="0" style="6" hidden="1" customWidth="1"/>
    <col min="15581" max="15581" width="6.5703125" style="6" customWidth="1"/>
    <col min="15582" max="15582" width="5.42578125" style="6" customWidth="1"/>
    <col min="15583" max="15583" width="12.5703125" style="6" customWidth="1"/>
    <col min="15584" max="15584" width="61.85546875" style="6" customWidth="1"/>
    <col min="15585" max="15585" width="32.5703125" style="6" customWidth="1"/>
    <col min="15586" max="15586" width="23.5703125" style="6" customWidth="1"/>
    <col min="15587" max="15587" width="35.28515625" style="6" customWidth="1"/>
    <col min="15588" max="15588" width="8.5703125" style="6" customWidth="1"/>
    <col min="15589" max="15590" width="8.140625" style="6" customWidth="1"/>
    <col min="15591" max="15591" width="7.7109375" style="6" customWidth="1"/>
    <col min="15592" max="15634" width="0" style="6" hidden="1" customWidth="1"/>
    <col min="15635" max="15635" width="14.85546875" style="6" bestFit="1" customWidth="1"/>
    <col min="15636" max="15636" width="12.5703125" style="6" bestFit="1" customWidth="1"/>
    <col min="15637" max="15832" width="9.140625" style="6"/>
    <col min="15833" max="15836" width="0" style="6" hidden="1" customWidth="1"/>
    <col min="15837" max="15837" width="6.5703125" style="6" customWidth="1"/>
    <col min="15838" max="15838" width="5.42578125" style="6" customWidth="1"/>
    <col min="15839" max="15839" width="12.5703125" style="6" customWidth="1"/>
    <col min="15840" max="15840" width="61.85546875" style="6" customWidth="1"/>
    <col min="15841" max="15841" width="32.5703125" style="6" customWidth="1"/>
    <col min="15842" max="15842" width="23.5703125" style="6" customWidth="1"/>
    <col min="15843" max="15843" width="35.28515625" style="6" customWidth="1"/>
    <col min="15844" max="15844" width="8.5703125" style="6" customWidth="1"/>
    <col min="15845" max="15846" width="8.140625" style="6" customWidth="1"/>
    <col min="15847" max="15847" width="7.7109375" style="6" customWidth="1"/>
    <col min="15848" max="15890" width="0" style="6" hidden="1" customWidth="1"/>
    <col min="15891" max="15891" width="14.85546875" style="6" bestFit="1" customWidth="1"/>
    <col min="15892" max="15892" width="12.5703125" style="6" bestFit="1" customWidth="1"/>
    <col min="15893" max="16088" width="9.140625" style="6"/>
    <col min="16089" max="16092" width="0" style="6" hidden="1" customWidth="1"/>
    <col min="16093" max="16093" width="6.5703125" style="6" customWidth="1"/>
    <col min="16094" max="16094" width="5.42578125" style="6" customWidth="1"/>
    <col min="16095" max="16095" width="12.5703125" style="6" customWidth="1"/>
    <col min="16096" max="16096" width="61.85546875" style="6" customWidth="1"/>
    <col min="16097" max="16097" width="32.5703125" style="6" customWidth="1"/>
    <col min="16098" max="16098" width="23.5703125" style="6" customWidth="1"/>
    <col min="16099" max="16099" width="35.28515625" style="6" customWidth="1"/>
    <col min="16100" max="16100" width="8.5703125" style="6" customWidth="1"/>
    <col min="16101" max="16102" width="8.140625" style="6" customWidth="1"/>
    <col min="16103" max="16103" width="7.7109375" style="6" customWidth="1"/>
    <col min="16104" max="16146" width="0" style="6" hidden="1" customWidth="1"/>
    <col min="16147" max="16147" width="14.85546875" style="6" bestFit="1" customWidth="1"/>
    <col min="16148" max="16148" width="12.5703125" style="6" bestFit="1" customWidth="1"/>
    <col min="16149" max="16384" width="9.140625" style="6"/>
  </cols>
  <sheetData>
    <row r="1" spans="1:35" ht="18.75" customHeight="1" x14ac:dyDescent="0.25">
      <c r="A1" s="149" t="s">
        <v>143</v>
      </c>
      <c r="B1" s="149"/>
      <c r="C1" s="149"/>
      <c r="D1" s="149"/>
      <c r="E1" s="149"/>
      <c r="F1" s="149"/>
      <c r="G1" s="149"/>
      <c r="H1" s="149"/>
      <c r="I1" s="149"/>
      <c r="J1" s="149"/>
      <c r="K1" s="149"/>
      <c r="L1" s="149"/>
      <c r="M1" s="149"/>
      <c r="N1" s="149"/>
      <c r="O1" s="149"/>
      <c r="P1" s="149"/>
      <c r="Q1" s="149"/>
      <c r="R1" s="149"/>
      <c r="S1" s="103"/>
      <c r="T1" s="103"/>
      <c r="U1" s="103"/>
      <c r="V1" s="103"/>
      <c r="W1" s="103"/>
      <c r="X1" s="103"/>
      <c r="Y1" s="103"/>
      <c r="Z1" s="103"/>
      <c r="AA1" s="103"/>
      <c r="AB1" s="103"/>
      <c r="AC1" s="103"/>
    </row>
    <row r="2" spans="1:35" ht="18.75" customHeight="1" x14ac:dyDescent="0.25">
      <c r="A2" s="149"/>
      <c r="B2" s="149"/>
      <c r="C2" s="149"/>
      <c r="D2" s="149"/>
      <c r="E2" s="149"/>
      <c r="F2" s="149"/>
      <c r="G2" s="149"/>
      <c r="H2" s="149"/>
      <c r="I2" s="149"/>
      <c r="J2" s="149"/>
      <c r="K2" s="149"/>
      <c r="L2" s="149"/>
      <c r="M2" s="149"/>
      <c r="N2" s="149"/>
      <c r="O2" s="149"/>
      <c r="P2" s="149"/>
      <c r="Q2" s="149"/>
      <c r="R2" s="149"/>
      <c r="S2" s="103"/>
      <c r="T2" s="103"/>
      <c r="U2" s="103"/>
      <c r="V2" s="103"/>
      <c r="W2" s="103"/>
      <c r="X2" s="103"/>
      <c r="Y2" s="103"/>
      <c r="Z2" s="103"/>
      <c r="AA2" s="103"/>
      <c r="AB2" s="103"/>
      <c r="AC2" s="103"/>
    </row>
    <row r="3" spans="1:35" ht="18.75" customHeight="1" x14ac:dyDescent="0.25">
      <c r="A3" s="150" t="s">
        <v>141</v>
      </c>
      <c r="B3" s="150"/>
      <c r="C3" s="150"/>
      <c r="D3" s="150"/>
      <c r="E3" s="150"/>
      <c r="F3" s="150"/>
      <c r="G3" s="150"/>
      <c r="H3" s="150"/>
      <c r="I3" s="150"/>
      <c r="J3" s="150"/>
      <c r="K3" s="150"/>
      <c r="L3" s="150"/>
      <c r="M3" s="102"/>
      <c r="N3" s="102"/>
      <c r="O3" s="102"/>
      <c r="P3" s="102"/>
      <c r="Q3" s="103"/>
      <c r="R3" s="103"/>
      <c r="S3" s="103"/>
      <c r="T3" s="103"/>
      <c r="U3" s="103"/>
      <c r="V3" s="103"/>
      <c r="W3" s="103"/>
      <c r="X3" s="103"/>
      <c r="Y3" s="103"/>
      <c r="Z3" s="103"/>
      <c r="AA3" s="103"/>
      <c r="AB3" s="103"/>
      <c r="AC3" s="103"/>
    </row>
    <row r="4" spans="1:35" ht="61.5" customHeight="1" x14ac:dyDescent="0.25">
      <c r="A4" s="119" t="s">
        <v>0</v>
      </c>
      <c r="B4" s="119" t="s">
        <v>1</v>
      </c>
      <c r="C4" s="119"/>
      <c r="D4" s="120" t="s">
        <v>2</v>
      </c>
      <c r="E4" s="120" t="s">
        <v>3</v>
      </c>
      <c r="F4" s="121" t="s">
        <v>4</v>
      </c>
      <c r="G4" s="155" t="s">
        <v>86</v>
      </c>
      <c r="H4" s="155" t="s">
        <v>87</v>
      </c>
      <c r="I4" s="155" t="s">
        <v>112</v>
      </c>
      <c r="J4" s="154" t="s">
        <v>138</v>
      </c>
      <c r="K4" s="154" t="s">
        <v>139</v>
      </c>
      <c r="L4" s="154" t="s">
        <v>140</v>
      </c>
      <c r="M4" s="165" t="s">
        <v>75</v>
      </c>
      <c r="N4" s="166"/>
      <c r="O4" s="166"/>
      <c r="P4" s="167"/>
      <c r="Q4" s="103"/>
      <c r="R4" s="103"/>
      <c r="S4" s="103"/>
      <c r="T4" s="103"/>
      <c r="U4" s="103"/>
      <c r="V4" s="103"/>
      <c r="W4" s="103"/>
      <c r="X4" s="103"/>
      <c r="Y4" s="103"/>
      <c r="Z4" s="103"/>
      <c r="AA4" s="103"/>
      <c r="AB4" s="103"/>
      <c r="AC4" s="103"/>
    </row>
    <row r="5" spans="1:35" s="60" customFormat="1" ht="31.5" customHeight="1" x14ac:dyDescent="0.25">
      <c r="A5" s="122"/>
      <c r="B5" s="122"/>
      <c r="C5" s="122"/>
      <c r="D5" s="122" t="s">
        <v>85</v>
      </c>
      <c r="E5" s="122"/>
      <c r="F5" s="122"/>
      <c r="G5" s="155"/>
      <c r="H5" s="155"/>
      <c r="I5" s="155"/>
      <c r="J5" s="154"/>
      <c r="K5" s="154"/>
      <c r="L5" s="154"/>
      <c r="M5" s="168"/>
      <c r="N5" s="169"/>
      <c r="O5" s="169"/>
      <c r="P5" s="170"/>
      <c r="Q5" s="100">
        <v>1</v>
      </c>
      <c r="R5" s="100">
        <v>1</v>
      </c>
      <c r="S5" s="100">
        <v>1</v>
      </c>
      <c r="T5" s="100">
        <v>1</v>
      </c>
      <c r="U5" s="100">
        <v>1</v>
      </c>
      <c r="V5" s="100">
        <v>1</v>
      </c>
      <c r="W5" s="100">
        <v>1</v>
      </c>
      <c r="X5" s="100">
        <v>1</v>
      </c>
      <c r="Y5" s="100">
        <v>1</v>
      </c>
      <c r="Z5" s="100">
        <v>1</v>
      </c>
      <c r="AA5" s="100">
        <v>1</v>
      </c>
      <c r="AB5" s="100">
        <v>1</v>
      </c>
      <c r="AC5" s="100">
        <v>1</v>
      </c>
      <c r="AE5" s="60">
        <v>1</v>
      </c>
      <c r="AF5" s="60">
        <v>1</v>
      </c>
      <c r="AG5" s="60">
        <v>1</v>
      </c>
      <c r="AH5" s="60">
        <v>1</v>
      </c>
      <c r="AI5" s="60">
        <v>1</v>
      </c>
    </row>
    <row r="6" spans="1:35" s="17" customFormat="1" ht="31.5" x14ac:dyDescent="0.25">
      <c r="A6" s="37">
        <v>1</v>
      </c>
      <c r="B6" s="37" t="str">
        <f>'Đầu vào (2)'!G1</f>
        <v>LK65DT_D1</v>
      </c>
      <c r="C6" s="37" t="str">
        <f>$B$6</f>
        <v>LK65DT_D1</v>
      </c>
      <c r="D6" s="41" t="str">
        <f>'Đầu vào (2)'!H1</f>
        <v>Quốc lộ 1</v>
      </c>
      <c r="E6" s="41" t="str">
        <f>'Đầu vào (2)'!I1</f>
        <v>Giáp ranh xã Dầu Giây</v>
      </c>
      <c r="F6" s="41" t="str">
        <f>'Đầu vào (2)'!K1</f>
        <v>Giáp ranh phường Bình Lộc</v>
      </c>
      <c r="G6" s="61">
        <v>4900</v>
      </c>
      <c r="H6" s="123">
        <v>3400</v>
      </c>
      <c r="I6" s="123">
        <v>2900</v>
      </c>
      <c r="J6" s="148">
        <f>VLOOKUP(C6,'[2]1. MA DO'!$E$5:$AA$1933,23,0)</f>
        <v>1.1499999999999999</v>
      </c>
      <c r="K6" s="118">
        <f>J6</f>
        <v>1.1499999999999999</v>
      </c>
      <c r="L6" s="118">
        <f>J6</f>
        <v>1.1499999999999999</v>
      </c>
      <c r="M6" s="42">
        <f>'Đầu vào (2)'!L1</f>
        <v>3800</v>
      </c>
      <c r="N6" s="42">
        <f>'Đầu vào (2)'!M1</f>
        <v>1300</v>
      </c>
      <c r="O6" s="42">
        <f>'Đầu vào (2)'!N1</f>
        <v>850</v>
      </c>
      <c r="P6" s="42">
        <f>'Đầu vào (2)'!O1</f>
        <v>600</v>
      </c>
      <c r="Q6" s="101">
        <f>VLOOKUP(B6,'[3]Giá đề xuất ODT'!$G$11:$AD$2233,21,0)</f>
        <v>4900</v>
      </c>
      <c r="R6" s="101">
        <f>VLOOKUP(B6,'[3]Giá đề xuất ODT'!$G$11:$AD$2233,22,0)</f>
        <v>1700</v>
      </c>
      <c r="S6" s="101">
        <f>VLOOKUP(B6,'[3]Giá đề xuất ODT'!$G$11:$AD$2233,23,0)</f>
        <v>1100</v>
      </c>
      <c r="T6" s="101">
        <f>VLOOKUP(B6,'[3]Giá đề xuất ODT'!$G$11:$AD$2233,24,0)</f>
        <v>780</v>
      </c>
      <c r="U6" s="101"/>
      <c r="V6" s="101"/>
      <c r="W6" s="101" t="str">
        <f>D6</f>
        <v>Quốc lộ 1</v>
      </c>
      <c r="X6" s="101" t="str">
        <f>"đoạn từ "&amp;E6</f>
        <v>đoạn từ Giáp ranh xã Dầu Giây</v>
      </c>
      <c r="Y6" s="101" t="str">
        <f>" đến "&amp;F6</f>
        <v xml:space="preserve"> đến Giáp ranh phường Bình Lộc</v>
      </c>
      <c r="Z6" s="101"/>
      <c r="AA6" s="101"/>
      <c r="AB6" s="101"/>
      <c r="AC6" s="101"/>
    </row>
    <row r="7" spans="1:35" s="17" customFormat="1" ht="78.75" x14ac:dyDescent="0.25">
      <c r="A7" s="37">
        <f>A6+1</f>
        <v>2</v>
      </c>
      <c r="B7" s="37" t="s">
        <v>6</v>
      </c>
      <c r="C7" s="37" t="str">
        <f t="shared" ref="C7:C12" si="0">$B$6</f>
        <v>LK65DT_D1</v>
      </c>
      <c r="D7" s="151" t="str">
        <f>V7&amp;W7&amp;X7&amp;Y7&amp;Z7&amp;"
"&amp;AA7&amp;"
"
&amp;AB7</f>
        <v>Các tuyến đường giao thông đấu nối trực tiếp ra Quốc lộ 1 đoạn từ Giáp ranh xã Dầu Giây đến Giáp ranh phường Bình Lộc có hiện trạng là đường nhựa, bê tông xi măng:
- Có bề rộng ≥5m, cách đường giao thông ≤600m.
- Có bề rộng từ ≥3m đến &lt;5m, cách đường giao thông ≤400m.</v>
      </c>
      <c r="E7" s="152"/>
      <c r="F7" s="153"/>
      <c r="G7" s="124">
        <v>1700</v>
      </c>
      <c r="H7" s="123">
        <v>1200</v>
      </c>
      <c r="I7" s="123">
        <v>1000</v>
      </c>
      <c r="J7" s="148">
        <f>VLOOKUP(C7,'[2]1. MA DO'!$E$5:$AA$1933,23,0)</f>
        <v>1.1499999999999999</v>
      </c>
      <c r="K7" s="118">
        <f t="shared" ref="K7:K70" si="1">J7</f>
        <v>1.1499999999999999</v>
      </c>
      <c r="L7" s="118">
        <f t="shared" ref="L7:L70" si="2">J7</f>
        <v>1.1499999999999999</v>
      </c>
      <c r="M7" s="42">
        <f t="shared" ref="M7:T7" si="3">M6</f>
        <v>3800</v>
      </c>
      <c r="N7" s="42">
        <f t="shared" si="3"/>
        <v>1300</v>
      </c>
      <c r="O7" s="42">
        <f t="shared" si="3"/>
        <v>850</v>
      </c>
      <c r="P7" s="42">
        <f t="shared" si="3"/>
        <v>600</v>
      </c>
      <c r="Q7" s="101">
        <f t="shared" si="3"/>
        <v>4900</v>
      </c>
      <c r="R7" s="101">
        <f t="shared" si="3"/>
        <v>1700</v>
      </c>
      <c r="S7" s="101">
        <f t="shared" si="3"/>
        <v>1100</v>
      </c>
      <c r="T7" s="101">
        <f t="shared" si="3"/>
        <v>780</v>
      </c>
      <c r="U7" s="101"/>
      <c r="V7" s="101" t="s">
        <v>9</v>
      </c>
      <c r="W7" s="101" t="str">
        <f>D6</f>
        <v>Quốc lộ 1</v>
      </c>
      <c r="X7" s="101" t="str">
        <f>" đoạn từ "&amp;E6</f>
        <v xml:space="preserve"> đoạn từ Giáp ranh xã Dầu Giây</v>
      </c>
      <c r="Y7" s="101" t="str">
        <f>" đến "&amp;F6</f>
        <v xml:space="preserve"> đến Giáp ranh phường Bình Lộc</v>
      </c>
      <c r="Z7" s="101" t="s">
        <v>108</v>
      </c>
      <c r="AA7" s="125" t="s">
        <v>76</v>
      </c>
      <c r="AB7" s="125" t="s">
        <v>77</v>
      </c>
      <c r="AC7" s="101"/>
    </row>
    <row r="8" spans="1:35" s="17" customFormat="1" ht="78.75" x14ac:dyDescent="0.25">
      <c r="A8" s="37">
        <f t="shared" ref="A8:A71" si="4">A7+1</f>
        <v>3</v>
      </c>
      <c r="B8" s="37" t="s">
        <v>7</v>
      </c>
      <c r="C8" s="37" t="str">
        <f t="shared" si="0"/>
        <v>LK65DT_D1</v>
      </c>
      <c r="D8" s="151" t="str">
        <f>V8&amp;W8&amp;X8&amp;Y8&amp;Z8&amp;"
"&amp;AA8&amp;"
"&amp;AB8&amp;"
"&amp;AC8</f>
        <v>Các tuyến đường giao thông đấu nối trực tiếp ra Quốc lộ 1 đoạn từ Giáp ranh xã Dầu Giây đến Giáp ranh phường Bình Lộc có hiện trạng là đường nhựa, bê tông xi măng:
- Có bề rộng ≥5m, cách đường giao thông &gt;600m.
- Có bề rộng từ ≥3m đến &lt;5m, cách đường giao thông từ &gt;400m đến ≤600m.
- Có bề rộng &lt;3m, cách đường giao thông ≤200m.</v>
      </c>
      <c r="E8" s="152"/>
      <c r="F8" s="153"/>
      <c r="G8" s="124">
        <v>1100</v>
      </c>
      <c r="H8" s="123">
        <v>770</v>
      </c>
      <c r="I8" s="123">
        <v>660</v>
      </c>
      <c r="J8" s="148">
        <f>VLOOKUP(C8,'[2]1. MA DO'!$E$5:$AA$1933,23,0)</f>
        <v>1.1499999999999999</v>
      </c>
      <c r="K8" s="118">
        <f t="shared" si="1"/>
        <v>1.1499999999999999</v>
      </c>
      <c r="L8" s="118">
        <f t="shared" si="2"/>
        <v>1.1499999999999999</v>
      </c>
      <c r="M8" s="42">
        <f t="shared" ref="M8:M12" si="5">M7</f>
        <v>3800</v>
      </c>
      <c r="N8" s="42">
        <f t="shared" ref="N8:N12" si="6">N7</f>
        <v>1300</v>
      </c>
      <c r="O8" s="42">
        <f t="shared" ref="O8:O12" si="7">O7</f>
        <v>850</v>
      </c>
      <c r="P8" s="42">
        <f t="shared" ref="P8:P12" si="8">P7</f>
        <v>600</v>
      </c>
      <c r="Q8" s="101">
        <f t="shared" ref="Q8:Q12" si="9">Q7</f>
        <v>4900</v>
      </c>
      <c r="R8" s="101">
        <f t="shared" ref="R8:R12" si="10">R7</f>
        <v>1700</v>
      </c>
      <c r="S8" s="101">
        <f t="shared" ref="S8:S12" si="11">S7</f>
        <v>1100</v>
      </c>
      <c r="T8" s="101">
        <f t="shared" ref="T8:T12" si="12">T7</f>
        <v>780</v>
      </c>
      <c r="U8" s="101"/>
      <c r="V8" s="101" t="s">
        <v>9</v>
      </c>
      <c r="W8" s="101" t="str">
        <f>W7</f>
        <v>Quốc lộ 1</v>
      </c>
      <c r="X8" s="101" t="str">
        <f>X7</f>
        <v xml:space="preserve"> đoạn từ Giáp ranh xã Dầu Giây</v>
      </c>
      <c r="Y8" s="101" t="str">
        <f>Y7</f>
        <v xml:space="preserve"> đến Giáp ranh phường Bình Lộc</v>
      </c>
      <c r="Z8" s="101" t="s">
        <v>108</v>
      </c>
      <c r="AA8" s="125" t="s">
        <v>78</v>
      </c>
      <c r="AB8" s="125" t="s">
        <v>79</v>
      </c>
      <c r="AC8" s="125" t="s">
        <v>80</v>
      </c>
    </row>
    <row r="9" spans="1:35" s="17" customFormat="1" ht="94.5" x14ac:dyDescent="0.25">
      <c r="A9" s="37">
        <f t="shared" si="4"/>
        <v>4</v>
      </c>
      <c r="B9" s="37" t="s">
        <v>8</v>
      </c>
      <c r="C9" s="37" t="str">
        <f t="shared" si="0"/>
        <v>LK65DT_D1</v>
      </c>
      <c r="D9" s="151" t="str">
        <f>V9&amp;W9&amp;X9&amp;Y9&amp;Z9</f>
        <v>Các tuyến đường giao thông đấu nối trực tiếp ra Quốc lộ 1 đoạn từ Giáp ranh xã Dầu Giây đến Giáp ranh phường Bình Lộc có hiện trạng là đường nhựa, bê tông xi măng:
- Có bề rộng từ ≥3m đến &lt;5m, cách đường giao thông &gt;600m.
- Có bề rộng &lt;3m, cách đường giao thông &gt;200m.</v>
      </c>
      <c r="E9" s="152"/>
      <c r="F9" s="153"/>
      <c r="G9" s="124">
        <v>780</v>
      </c>
      <c r="H9" s="123">
        <v>550</v>
      </c>
      <c r="I9" s="123">
        <v>470</v>
      </c>
      <c r="J9" s="148">
        <f>VLOOKUP(C9,'[2]1. MA DO'!$E$5:$AA$1933,23,0)</f>
        <v>1.1499999999999999</v>
      </c>
      <c r="K9" s="118">
        <f t="shared" si="1"/>
        <v>1.1499999999999999</v>
      </c>
      <c r="L9" s="118">
        <f t="shared" si="2"/>
        <v>1.1499999999999999</v>
      </c>
      <c r="M9" s="42">
        <f t="shared" si="5"/>
        <v>3800</v>
      </c>
      <c r="N9" s="42">
        <f t="shared" si="6"/>
        <v>1300</v>
      </c>
      <c r="O9" s="42">
        <f t="shared" si="7"/>
        <v>850</v>
      </c>
      <c r="P9" s="42">
        <f t="shared" si="8"/>
        <v>600</v>
      </c>
      <c r="Q9" s="101">
        <f t="shared" si="9"/>
        <v>4900</v>
      </c>
      <c r="R9" s="101">
        <f t="shared" si="10"/>
        <v>1700</v>
      </c>
      <c r="S9" s="101">
        <f t="shared" si="11"/>
        <v>1100</v>
      </c>
      <c r="T9" s="101">
        <f t="shared" si="12"/>
        <v>780</v>
      </c>
      <c r="U9" s="101"/>
      <c r="V9" s="101" t="s">
        <v>9</v>
      </c>
      <c r="W9" s="101" t="str">
        <f>W8</f>
        <v>Quốc lộ 1</v>
      </c>
      <c r="X9" s="101" t="str">
        <f t="shared" ref="X9:Y12" si="13">X8</f>
        <v xml:space="preserve"> đoạn từ Giáp ranh xã Dầu Giây</v>
      </c>
      <c r="Y9" s="101" t="str">
        <f>Y8</f>
        <v xml:space="preserve"> đến Giáp ranh phường Bình Lộc</v>
      </c>
      <c r="Z9" s="101" t="s">
        <v>109</v>
      </c>
      <c r="AA9" s="101"/>
      <c r="AB9" s="101"/>
      <c r="AC9" s="101"/>
    </row>
    <row r="10" spans="1:35" s="17" customFormat="1" ht="94.5" x14ac:dyDescent="0.25">
      <c r="A10" s="37">
        <f t="shared" si="4"/>
        <v>5</v>
      </c>
      <c r="B10" s="37" t="s">
        <v>10</v>
      </c>
      <c r="C10" s="37" t="str">
        <f t="shared" si="0"/>
        <v>LK65DT_D1</v>
      </c>
      <c r="D10" s="151" t="str">
        <f>V10&amp;W10&amp;X10&amp;Y10&amp;Z10&amp;"
"&amp;AA10&amp;"
"
&amp;AB10</f>
        <v>Các tuyến đường giao thông không đấu nối trực tiếp và thông ra Quốc lộ 1 đoạn từ Giáp ranh xã Dầu Giây đến Giáp ranh phường Bình Lộc có hiện trạng là đường nhựa, bê tông xi măng:
- Có bề rộng ≥5m, cách đường giao thông ≤600m.
- Có bề rộng từ ≥3m đến &lt;5m, cách đường giao thông ≤400m.</v>
      </c>
      <c r="E10" s="152"/>
      <c r="F10" s="153"/>
      <c r="G10" s="124">
        <v>1500</v>
      </c>
      <c r="H10" s="123">
        <v>1100</v>
      </c>
      <c r="I10" s="123">
        <v>900</v>
      </c>
      <c r="J10" s="148">
        <f>VLOOKUP(C10,'[2]1. MA DO'!$E$5:$AA$1933,23,0)</f>
        <v>1.1499999999999999</v>
      </c>
      <c r="K10" s="118">
        <f t="shared" si="1"/>
        <v>1.1499999999999999</v>
      </c>
      <c r="L10" s="118">
        <f t="shared" si="2"/>
        <v>1.1499999999999999</v>
      </c>
      <c r="M10" s="42">
        <f t="shared" si="5"/>
        <v>3800</v>
      </c>
      <c r="N10" s="42">
        <f t="shared" si="6"/>
        <v>1300</v>
      </c>
      <c r="O10" s="42">
        <f t="shared" si="7"/>
        <v>850</v>
      </c>
      <c r="P10" s="42">
        <f t="shared" si="8"/>
        <v>600</v>
      </c>
      <c r="Q10" s="101">
        <f t="shared" si="9"/>
        <v>4900</v>
      </c>
      <c r="R10" s="101">
        <f t="shared" si="10"/>
        <v>1700</v>
      </c>
      <c r="S10" s="101">
        <f t="shared" si="11"/>
        <v>1100</v>
      </c>
      <c r="T10" s="101">
        <f t="shared" si="12"/>
        <v>780</v>
      </c>
      <c r="U10" s="101"/>
      <c r="V10" s="101" t="s">
        <v>74</v>
      </c>
      <c r="W10" s="101" t="str">
        <f>W9</f>
        <v>Quốc lộ 1</v>
      </c>
      <c r="X10" s="101" t="str">
        <f t="shared" si="13"/>
        <v xml:space="preserve"> đoạn từ Giáp ranh xã Dầu Giây</v>
      </c>
      <c r="Y10" s="101" t="str">
        <f t="shared" si="13"/>
        <v xml:space="preserve"> đến Giáp ranh phường Bình Lộc</v>
      </c>
      <c r="Z10" s="101" t="s">
        <v>108</v>
      </c>
      <c r="AA10" s="125" t="s">
        <v>76</v>
      </c>
      <c r="AB10" s="125" t="s">
        <v>77</v>
      </c>
      <c r="AC10" s="101"/>
    </row>
    <row r="11" spans="1:35" s="17" customFormat="1" ht="94.5" x14ac:dyDescent="0.25">
      <c r="A11" s="37">
        <f t="shared" si="4"/>
        <v>6</v>
      </c>
      <c r="B11" s="37" t="s">
        <v>11</v>
      </c>
      <c r="C11" s="37" t="str">
        <f t="shared" si="0"/>
        <v>LK65DT_D1</v>
      </c>
      <c r="D11" s="151" t="str">
        <f>V11&amp;W11&amp;X11&amp;Y11&amp;Z11&amp;"
"&amp;AA11&amp;"
"
&amp;AB11&amp;"
"&amp;AC11</f>
        <v>Các tuyến đường giao thông không đấu nối trực tiếp và thông ra Quốc lộ 1 đoạn từ Giáp ranh xã Dầu Giây đến Giáp ranh phường Bình Lộc có hiện trạng là đường nhựa, bê tông xi măng:
- Có bề rộng ≥5m, cách đường giao thông &gt;600m.
- Có bề rộng từ ≥3m đến &lt;5m, cách đường giao thông từ &gt;400m đến ≤600m.
- Có bề rộng &lt;3m, cách đường giao thông ≤200m.</v>
      </c>
      <c r="E11" s="152"/>
      <c r="F11" s="153"/>
      <c r="G11" s="124">
        <v>990</v>
      </c>
      <c r="H11" s="123">
        <v>690</v>
      </c>
      <c r="I11" s="123">
        <v>590</v>
      </c>
      <c r="J11" s="148">
        <f>VLOOKUP(C11,'[2]1. MA DO'!$E$5:$AA$1933,23,0)</f>
        <v>1.1499999999999999</v>
      </c>
      <c r="K11" s="118">
        <f t="shared" si="1"/>
        <v>1.1499999999999999</v>
      </c>
      <c r="L11" s="118">
        <f t="shared" si="2"/>
        <v>1.1499999999999999</v>
      </c>
      <c r="M11" s="42">
        <f t="shared" si="5"/>
        <v>3800</v>
      </c>
      <c r="N11" s="42">
        <f t="shared" si="6"/>
        <v>1300</v>
      </c>
      <c r="O11" s="42">
        <f t="shared" si="7"/>
        <v>850</v>
      </c>
      <c r="P11" s="42">
        <f t="shared" si="8"/>
        <v>600</v>
      </c>
      <c r="Q11" s="101">
        <f t="shared" si="9"/>
        <v>4900</v>
      </c>
      <c r="R11" s="101">
        <f t="shared" si="10"/>
        <v>1700</v>
      </c>
      <c r="S11" s="101">
        <f t="shared" si="11"/>
        <v>1100</v>
      </c>
      <c r="T11" s="101">
        <f t="shared" si="12"/>
        <v>780</v>
      </c>
      <c r="U11" s="101"/>
      <c r="V11" s="101" t="s">
        <v>74</v>
      </c>
      <c r="W11" s="101" t="str">
        <f>W10</f>
        <v>Quốc lộ 1</v>
      </c>
      <c r="X11" s="101" t="str">
        <f t="shared" si="13"/>
        <v xml:space="preserve"> đoạn từ Giáp ranh xã Dầu Giây</v>
      </c>
      <c r="Y11" s="101" t="str">
        <f t="shared" si="13"/>
        <v xml:space="preserve"> đến Giáp ranh phường Bình Lộc</v>
      </c>
      <c r="Z11" s="101" t="s">
        <v>108</v>
      </c>
      <c r="AA11" s="125" t="s">
        <v>78</v>
      </c>
      <c r="AB11" s="125" t="s">
        <v>79</v>
      </c>
      <c r="AC11" s="125" t="s">
        <v>80</v>
      </c>
    </row>
    <row r="12" spans="1:35" s="17" customFormat="1" ht="94.5" x14ac:dyDescent="0.25">
      <c r="A12" s="37">
        <f t="shared" si="4"/>
        <v>7</v>
      </c>
      <c r="B12" s="37" t="s">
        <v>12</v>
      </c>
      <c r="C12" s="37" t="str">
        <f t="shared" si="0"/>
        <v>LK65DT_D1</v>
      </c>
      <c r="D12" s="151" t="str">
        <f>V12&amp;W12&amp;X12&amp;Y12&amp;Z12</f>
        <v>Các tuyến đường giao thông không đấu nối trực tiếp và thông ra Quốc lộ 1 đoạn từ Giáp ranh xã Dầu Giây đến Giáp ranh phường Bình Lộc có hiện trạng là đường nhựa, bê tông xi măng:
- Có bề rộng từ ≥3m đến &lt;5m, cách đường giao thông &gt;600m.
- Có bề rộng &lt;3m, cách đường giao thông &gt; 200m.</v>
      </c>
      <c r="E12" s="152"/>
      <c r="F12" s="153"/>
      <c r="G12" s="124">
        <v>700</v>
      </c>
      <c r="H12" s="123">
        <v>490</v>
      </c>
      <c r="I12" s="123">
        <v>420</v>
      </c>
      <c r="J12" s="148">
        <f>VLOOKUP(C12,'[2]1. MA DO'!$E$5:$AA$1933,23,0)</f>
        <v>1.1499999999999999</v>
      </c>
      <c r="K12" s="118">
        <f t="shared" si="1"/>
        <v>1.1499999999999999</v>
      </c>
      <c r="L12" s="118">
        <f t="shared" si="2"/>
        <v>1.1499999999999999</v>
      </c>
      <c r="M12" s="42">
        <f t="shared" si="5"/>
        <v>3800</v>
      </c>
      <c r="N12" s="42">
        <f t="shared" si="6"/>
        <v>1300</v>
      </c>
      <c r="O12" s="42">
        <f t="shared" si="7"/>
        <v>850</v>
      </c>
      <c r="P12" s="42">
        <f t="shared" si="8"/>
        <v>600</v>
      </c>
      <c r="Q12" s="101">
        <f t="shared" si="9"/>
        <v>4900</v>
      </c>
      <c r="R12" s="101">
        <f t="shared" si="10"/>
        <v>1700</v>
      </c>
      <c r="S12" s="101">
        <f t="shared" si="11"/>
        <v>1100</v>
      </c>
      <c r="T12" s="101">
        <f t="shared" si="12"/>
        <v>780</v>
      </c>
      <c r="U12" s="101"/>
      <c r="V12" s="101" t="s">
        <v>74</v>
      </c>
      <c r="W12" s="101" t="str">
        <f>W11</f>
        <v>Quốc lộ 1</v>
      </c>
      <c r="X12" s="101" t="str">
        <f t="shared" si="13"/>
        <v xml:space="preserve"> đoạn từ Giáp ranh xã Dầu Giây</v>
      </c>
      <c r="Y12" s="101" t="str">
        <f t="shared" si="13"/>
        <v xml:space="preserve"> đến Giáp ranh phường Bình Lộc</v>
      </c>
      <c r="Z12" s="101" t="s">
        <v>110</v>
      </c>
      <c r="AA12" s="101"/>
      <c r="AB12" s="101"/>
      <c r="AC12" s="101"/>
    </row>
    <row r="13" spans="1:35" s="17" customFormat="1" ht="31.5" x14ac:dyDescent="0.25">
      <c r="A13" s="37">
        <f t="shared" si="4"/>
        <v>8</v>
      </c>
      <c r="B13" s="37" t="str">
        <f>'Đầu vào (2)'!G8</f>
        <v>LK24DT_D1</v>
      </c>
      <c r="C13" s="37" t="str">
        <f>$B$13</f>
        <v>LK24DT_D1</v>
      </c>
      <c r="D13" s="41" t="str">
        <f>'Đầu vào (2)'!H8</f>
        <v>Đường 21 tháng 4</v>
      </c>
      <c r="E13" s="41" t="str">
        <f>'Đầu vào (2)'!I8</f>
        <v>Giáp ranh xã Dầu Giây</v>
      </c>
      <c r="F13" s="41" t="str">
        <f>'Đầu vào (2)'!K8</f>
        <v>Đường tỉnh 770</v>
      </c>
      <c r="G13" s="61">
        <v>5600</v>
      </c>
      <c r="H13" s="123">
        <v>3900</v>
      </c>
      <c r="I13" s="123">
        <v>3400</v>
      </c>
      <c r="J13" s="148">
        <f>VLOOKUP(C13,'[2]1. MA DO'!$E$5:$AA$1933,23,0)</f>
        <v>1.1599999999999999</v>
      </c>
      <c r="K13" s="118">
        <f t="shared" si="1"/>
        <v>1.1599999999999999</v>
      </c>
      <c r="L13" s="118">
        <f t="shared" si="2"/>
        <v>1.1599999999999999</v>
      </c>
      <c r="M13" s="42">
        <f>'Đầu vào (2)'!L8</f>
        <v>4200</v>
      </c>
      <c r="N13" s="42">
        <f>'Đầu vào (2)'!M8</f>
        <v>1300</v>
      </c>
      <c r="O13" s="42">
        <f>'Đầu vào (2)'!N8</f>
        <v>850</v>
      </c>
      <c r="P13" s="42">
        <f>'Đầu vào (2)'!O8</f>
        <v>700</v>
      </c>
      <c r="Q13" s="101">
        <f>VLOOKUP(B13,'[3]Giá đề xuất ODT'!$G$11:$AD$2233,21,0)</f>
        <v>5600</v>
      </c>
      <c r="R13" s="101">
        <f>VLOOKUP(B13,'[3]Giá đề xuất ODT'!$G$11:$AD$2233,22,0)</f>
        <v>1700</v>
      </c>
      <c r="S13" s="101">
        <f>VLOOKUP(B13,'[3]Giá đề xuất ODT'!$G$11:$AD$2233,23,0)</f>
        <v>1100</v>
      </c>
      <c r="T13" s="101">
        <f>VLOOKUP(B13,'[3]Giá đề xuất ODT'!$G$11:$AD$2233,24,0)</f>
        <v>930</v>
      </c>
      <c r="U13" s="101"/>
      <c r="V13" s="101"/>
      <c r="W13" s="101" t="str">
        <f>D13</f>
        <v>Đường 21 tháng 4</v>
      </c>
      <c r="X13" s="101" t="str">
        <f>" đoạn từ "&amp;E13</f>
        <v xml:space="preserve"> đoạn từ Giáp ranh xã Dầu Giây</v>
      </c>
      <c r="Y13" s="101" t="str">
        <f>" đến "&amp;F13</f>
        <v xml:space="preserve"> đến Đường tỉnh 770</v>
      </c>
      <c r="Z13" s="101"/>
      <c r="AA13" s="101"/>
      <c r="AB13" s="101"/>
      <c r="AC13" s="101"/>
    </row>
    <row r="14" spans="1:35" s="17" customFormat="1" ht="78.75" x14ac:dyDescent="0.25">
      <c r="A14" s="37">
        <f t="shared" si="4"/>
        <v>9</v>
      </c>
      <c r="B14" s="37" t="str">
        <f t="shared" ref="B14:B19" si="14">B7</f>
        <v>VT2</v>
      </c>
      <c r="C14" s="37" t="str">
        <f t="shared" ref="C14:C19" si="15">$B$13</f>
        <v>LK24DT_D1</v>
      </c>
      <c r="D14" s="151" t="str">
        <f>V14&amp;W14&amp;X14&amp;Y14&amp;Z14&amp;"
"&amp;AA14&amp;"
"
&amp;AB14</f>
        <v>Các tuyến đường giao thông đấu nối trực tiếp ra Đường 21 tháng 4 đoạn từ Giáp ranh xã Dầu Giây đến Đường tỉnh 770 có hiện trạng là đường nhựa, bê tông xi măng:
- Có bề rộng ≥5m, cách đường giao thông ≤600m.
- Có bề rộng từ ≥3m đến &lt;5m, cách đường giao thông ≤400m.</v>
      </c>
      <c r="E14" s="152"/>
      <c r="F14" s="153"/>
      <c r="G14" s="124">
        <v>1700</v>
      </c>
      <c r="H14" s="123">
        <v>1200</v>
      </c>
      <c r="I14" s="123">
        <v>1000</v>
      </c>
      <c r="J14" s="148">
        <f>VLOOKUP(C14,'[2]1. MA DO'!$E$5:$AA$1933,23,0)</f>
        <v>1.1599999999999999</v>
      </c>
      <c r="K14" s="118">
        <f t="shared" si="1"/>
        <v>1.1599999999999999</v>
      </c>
      <c r="L14" s="118">
        <f t="shared" si="2"/>
        <v>1.1599999999999999</v>
      </c>
      <c r="M14" s="42">
        <f t="shared" ref="M14:M19" si="16">M13</f>
        <v>4200</v>
      </c>
      <c r="N14" s="42">
        <f t="shared" ref="N14:N19" si="17">N13</f>
        <v>1300</v>
      </c>
      <c r="O14" s="42">
        <f t="shared" ref="O14:O19" si="18">O13</f>
        <v>850</v>
      </c>
      <c r="P14" s="42">
        <f t="shared" ref="P14:P19" si="19">P13</f>
        <v>700</v>
      </c>
      <c r="Q14" s="101">
        <f t="shared" ref="Q14:Q19" si="20">Q13</f>
        <v>5600</v>
      </c>
      <c r="R14" s="101">
        <f t="shared" ref="R14:R19" si="21">R13</f>
        <v>1700</v>
      </c>
      <c r="S14" s="101">
        <f t="shared" ref="S14:S19" si="22">S13</f>
        <v>1100</v>
      </c>
      <c r="T14" s="101">
        <f t="shared" ref="T14:T19" si="23">T13</f>
        <v>930</v>
      </c>
      <c r="U14" s="101"/>
      <c r="V14" s="101" t="str">
        <f t="shared" ref="V14:V19" si="24">V7</f>
        <v xml:space="preserve">Các tuyến đường giao thông đấu nối trực tiếp ra </v>
      </c>
      <c r="W14" s="101" t="str">
        <f t="shared" ref="W14:Y18" si="25">W13</f>
        <v>Đường 21 tháng 4</v>
      </c>
      <c r="X14" s="101" t="str">
        <f t="shared" si="25"/>
        <v xml:space="preserve"> đoạn từ Giáp ranh xã Dầu Giây</v>
      </c>
      <c r="Y14" s="101" t="str">
        <f t="shared" si="25"/>
        <v xml:space="preserve"> đến Đường tỉnh 770</v>
      </c>
      <c r="Z14" s="101" t="s">
        <v>108</v>
      </c>
      <c r="AA14" s="101" t="str">
        <f>AA7</f>
        <v>- Có bề rộng ≥5m, cách đường giao thông ≤600m.</v>
      </c>
      <c r="AB14" s="101" t="str">
        <f>AB7</f>
        <v>- Có bề rộng từ ≥3m đến &lt;5m, cách đường giao thông ≤400m.</v>
      </c>
      <c r="AC14" s="101">
        <f>AC7</f>
        <v>0</v>
      </c>
    </row>
    <row r="15" spans="1:35" s="17" customFormat="1" ht="78.75" x14ac:dyDescent="0.25">
      <c r="A15" s="37">
        <f t="shared" si="4"/>
        <v>10</v>
      </c>
      <c r="B15" s="37" t="str">
        <f t="shared" si="14"/>
        <v>VT3</v>
      </c>
      <c r="C15" s="37" t="str">
        <f t="shared" si="15"/>
        <v>LK24DT_D1</v>
      </c>
      <c r="D15" s="151" t="str">
        <f>V15&amp;W15&amp;X15&amp;Y15&amp;Z15&amp;"
"&amp;AA15&amp;"
"&amp;AB15&amp;"
"&amp;AC15</f>
        <v>Các tuyến đường giao thông đấu nối trực tiếp ra Đường 21 tháng 4 đoạn từ Giáp ranh xã Dầu Giây đến Đường tỉnh 770 có hiện trạng là đường nhựa, bê tông xi măng:
- Có bề rộng ≥5m, cách đường giao thông &gt;600m.
- Có bề rộng từ ≥3m đến &lt;5m, cách đường giao thông từ &gt;400m đến ≤600m.
- Có bề rộng &lt;3m, cách đường giao thông ≤200m.</v>
      </c>
      <c r="E15" s="152"/>
      <c r="F15" s="153"/>
      <c r="G15" s="124">
        <v>1100</v>
      </c>
      <c r="H15" s="123">
        <v>770</v>
      </c>
      <c r="I15" s="123">
        <v>660</v>
      </c>
      <c r="J15" s="148">
        <f>VLOOKUP(C15,'[2]1. MA DO'!$E$5:$AA$1933,23,0)</f>
        <v>1.1599999999999999</v>
      </c>
      <c r="K15" s="118">
        <f t="shared" si="1"/>
        <v>1.1599999999999999</v>
      </c>
      <c r="L15" s="118">
        <f t="shared" si="2"/>
        <v>1.1599999999999999</v>
      </c>
      <c r="M15" s="42">
        <f t="shared" si="16"/>
        <v>4200</v>
      </c>
      <c r="N15" s="42">
        <f t="shared" si="17"/>
        <v>1300</v>
      </c>
      <c r="O15" s="42">
        <f t="shared" si="18"/>
        <v>850</v>
      </c>
      <c r="P15" s="42">
        <f t="shared" si="19"/>
        <v>700</v>
      </c>
      <c r="Q15" s="101">
        <f t="shared" si="20"/>
        <v>5600</v>
      </c>
      <c r="R15" s="101">
        <f t="shared" si="21"/>
        <v>1700</v>
      </c>
      <c r="S15" s="101">
        <f t="shared" si="22"/>
        <v>1100</v>
      </c>
      <c r="T15" s="101">
        <f t="shared" si="23"/>
        <v>930</v>
      </c>
      <c r="U15" s="101"/>
      <c r="V15" s="101" t="str">
        <f t="shared" si="24"/>
        <v xml:space="preserve">Các tuyến đường giao thông đấu nối trực tiếp ra </v>
      </c>
      <c r="W15" s="101" t="str">
        <f t="shared" si="25"/>
        <v>Đường 21 tháng 4</v>
      </c>
      <c r="X15" s="101" t="str">
        <f t="shared" si="25"/>
        <v xml:space="preserve"> đoạn từ Giáp ranh xã Dầu Giây</v>
      </c>
      <c r="Y15" s="101" t="str">
        <f t="shared" si="25"/>
        <v xml:space="preserve"> đến Đường tỉnh 770</v>
      </c>
      <c r="Z15" s="101" t="s">
        <v>108</v>
      </c>
      <c r="AA15" s="101" t="str">
        <f t="shared" ref="AA15:AC15" si="26">AA8</f>
        <v>- Có bề rộng ≥5m, cách đường giao thông &gt;600m.</v>
      </c>
      <c r="AB15" s="101" t="str">
        <f t="shared" si="26"/>
        <v>- Có bề rộng từ ≥3m đến &lt;5m, cách đường giao thông từ &gt;400m đến ≤600m.</v>
      </c>
      <c r="AC15" s="101" t="str">
        <f t="shared" si="26"/>
        <v>- Có bề rộng &lt;3m, cách đường giao thông ≤200m.</v>
      </c>
    </row>
    <row r="16" spans="1:35" s="17" customFormat="1" ht="94.5" x14ac:dyDescent="0.25">
      <c r="A16" s="37">
        <f t="shared" si="4"/>
        <v>11</v>
      </c>
      <c r="B16" s="37" t="str">
        <f t="shared" si="14"/>
        <v>VT4</v>
      </c>
      <c r="C16" s="37" t="str">
        <f t="shared" si="15"/>
        <v>LK24DT_D1</v>
      </c>
      <c r="D16" s="151" t="str">
        <f>V16&amp;W16&amp;X16&amp;Y16&amp;Z16</f>
        <v>Các tuyến đường giao thông đấu nối trực tiếp ra Đường 21 tháng 4 đoạn từ Giáp ranh xã Dầu Giây đến Đường tỉnh 770 có hiện trạng là đường nhựa, bê tông xi măng:
- Có bề rộng từ ≥3m đến &lt;5m, cách đường giao thông &gt;600m.
- Có bề rộng &lt;3m, cách đường giao thông &gt;200m.</v>
      </c>
      <c r="E16" s="152"/>
      <c r="F16" s="153"/>
      <c r="G16" s="124">
        <v>930</v>
      </c>
      <c r="H16" s="123">
        <v>650</v>
      </c>
      <c r="I16" s="123">
        <v>560</v>
      </c>
      <c r="J16" s="148">
        <f>VLOOKUP(C16,'[2]1. MA DO'!$E$5:$AA$1933,23,0)</f>
        <v>1.1599999999999999</v>
      </c>
      <c r="K16" s="118">
        <f t="shared" si="1"/>
        <v>1.1599999999999999</v>
      </c>
      <c r="L16" s="118">
        <f t="shared" si="2"/>
        <v>1.1599999999999999</v>
      </c>
      <c r="M16" s="42">
        <f t="shared" si="16"/>
        <v>4200</v>
      </c>
      <c r="N16" s="42">
        <f t="shared" si="17"/>
        <v>1300</v>
      </c>
      <c r="O16" s="42">
        <f t="shared" si="18"/>
        <v>850</v>
      </c>
      <c r="P16" s="42">
        <f t="shared" si="19"/>
        <v>700</v>
      </c>
      <c r="Q16" s="101">
        <f t="shared" si="20"/>
        <v>5600</v>
      </c>
      <c r="R16" s="101">
        <f t="shared" si="21"/>
        <v>1700</v>
      </c>
      <c r="S16" s="101">
        <f t="shared" si="22"/>
        <v>1100</v>
      </c>
      <c r="T16" s="101">
        <f t="shared" si="23"/>
        <v>930</v>
      </c>
      <c r="U16" s="101"/>
      <c r="V16" s="101" t="str">
        <f t="shared" si="24"/>
        <v xml:space="preserve">Các tuyến đường giao thông đấu nối trực tiếp ra </v>
      </c>
      <c r="W16" s="101" t="str">
        <f t="shared" si="25"/>
        <v>Đường 21 tháng 4</v>
      </c>
      <c r="X16" s="101" t="str">
        <f t="shared" si="25"/>
        <v xml:space="preserve"> đoạn từ Giáp ranh xã Dầu Giây</v>
      </c>
      <c r="Y16" s="101" t="str">
        <f t="shared" si="25"/>
        <v xml:space="preserve"> đến Đường tỉnh 770</v>
      </c>
      <c r="Z16" s="101" t="s">
        <v>109</v>
      </c>
      <c r="AA16" s="101">
        <f t="shared" ref="AA16:AC16" si="27">AA9</f>
        <v>0</v>
      </c>
      <c r="AB16" s="101">
        <f t="shared" si="27"/>
        <v>0</v>
      </c>
      <c r="AC16" s="101">
        <f t="shared" si="27"/>
        <v>0</v>
      </c>
    </row>
    <row r="17" spans="1:29" s="17" customFormat="1" ht="94.5" x14ac:dyDescent="0.25">
      <c r="A17" s="37">
        <f t="shared" si="4"/>
        <v>12</v>
      </c>
      <c r="B17" s="37" t="str">
        <f t="shared" si="14"/>
        <v>VT2*0,8</v>
      </c>
      <c r="C17" s="37" t="str">
        <f t="shared" si="15"/>
        <v>LK24DT_D1</v>
      </c>
      <c r="D17" s="151" t="str">
        <f>V17&amp;W17&amp;X17&amp;Y17&amp;Z17&amp;"
"&amp;AA17&amp;"
"
&amp;AB17</f>
        <v>Các tuyến đường giao thông không đấu nối trực tiếp và thông ra Đường 21 tháng 4 đoạn từ Giáp ranh xã Dầu Giây đến Đường tỉnh 770 có hiện trạng là đường nhựa, bê tông xi măng:
- Có bề rộng ≥5m, cách đường giao thông ≤600m.
- Có bề rộng từ ≥3m đến &lt;5m, cách đường giao thông ≤400m.</v>
      </c>
      <c r="E17" s="152"/>
      <c r="F17" s="153"/>
      <c r="G17" s="124">
        <v>1500</v>
      </c>
      <c r="H17" s="123">
        <v>1100</v>
      </c>
      <c r="I17" s="123">
        <v>900</v>
      </c>
      <c r="J17" s="148">
        <f>VLOOKUP(C17,'[2]1. MA DO'!$E$5:$AA$1933,23,0)</f>
        <v>1.1599999999999999</v>
      </c>
      <c r="K17" s="118">
        <f t="shared" si="1"/>
        <v>1.1599999999999999</v>
      </c>
      <c r="L17" s="118">
        <f t="shared" si="2"/>
        <v>1.1599999999999999</v>
      </c>
      <c r="M17" s="42">
        <f t="shared" si="16"/>
        <v>4200</v>
      </c>
      <c r="N17" s="42">
        <f t="shared" si="17"/>
        <v>1300</v>
      </c>
      <c r="O17" s="42">
        <f t="shared" si="18"/>
        <v>850</v>
      </c>
      <c r="P17" s="42">
        <f t="shared" si="19"/>
        <v>700</v>
      </c>
      <c r="Q17" s="101">
        <f t="shared" si="20"/>
        <v>5600</v>
      </c>
      <c r="R17" s="101">
        <f t="shared" si="21"/>
        <v>1700</v>
      </c>
      <c r="S17" s="101">
        <f t="shared" si="22"/>
        <v>1100</v>
      </c>
      <c r="T17" s="101">
        <f t="shared" si="23"/>
        <v>930</v>
      </c>
      <c r="U17" s="101"/>
      <c r="V17" s="101" t="str">
        <f t="shared" si="24"/>
        <v xml:space="preserve">Các tuyến đường giao thông không đấu nối trực tiếp và thông ra </v>
      </c>
      <c r="W17" s="101" t="str">
        <f t="shared" si="25"/>
        <v>Đường 21 tháng 4</v>
      </c>
      <c r="X17" s="101" t="str">
        <f t="shared" si="25"/>
        <v xml:space="preserve"> đoạn từ Giáp ranh xã Dầu Giây</v>
      </c>
      <c r="Y17" s="101" t="str">
        <f t="shared" si="25"/>
        <v xml:space="preserve"> đến Đường tỉnh 770</v>
      </c>
      <c r="Z17" s="101" t="s">
        <v>108</v>
      </c>
      <c r="AA17" s="101" t="str">
        <f t="shared" ref="AA17:AC17" si="28">AA10</f>
        <v>- Có bề rộng ≥5m, cách đường giao thông ≤600m.</v>
      </c>
      <c r="AB17" s="101" t="str">
        <f t="shared" si="28"/>
        <v>- Có bề rộng từ ≥3m đến &lt;5m, cách đường giao thông ≤400m.</v>
      </c>
      <c r="AC17" s="101">
        <f t="shared" si="28"/>
        <v>0</v>
      </c>
    </row>
    <row r="18" spans="1:29" s="17" customFormat="1" ht="94.5" x14ac:dyDescent="0.25">
      <c r="A18" s="37">
        <f t="shared" si="4"/>
        <v>13</v>
      </c>
      <c r="B18" s="37" t="str">
        <f t="shared" si="14"/>
        <v>VT3*0,8</v>
      </c>
      <c r="C18" s="37" t="str">
        <f t="shared" si="15"/>
        <v>LK24DT_D1</v>
      </c>
      <c r="D18" s="151" t="str">
        <f>V18&amp;W18&amp;X18&amp;Y18&amp;Z18&amp;"
"&amp;AA18&amp;"
"
&amp;AB18&amp;"
"&amp;AC18</f>
        <v>Các tuyến đường giao thông không đấu nối trực tiếp và thông ra Đường 21 tháng 4 đoạn từ Giáp ranh xã Dầu Giây đến Đường tỉnh 770 có hiện trạng là đường nhựa, bê tông xi măng:
- Có bề rộng ≥5m, cách đường giao thông &gt;600m.
- Có bề rộng từ ≥3m đến &lt;5m, cách đường giao thông từ &gt;400m đến ≤600m.
- Có bề rộng &lt;3m, cách đường giao thông ≤200m.</v>
      </c>
      <c r="E18" s="152"/>
      <c r="F18" s="153"/>
      <c r="G18" s="124">
        <v>990</v>
      </c>
      <c r="H18" s="123">
        <v>690</v>
      </c>
      <c r="I18" s="123">
        <v>590</v>
      </c>
      <c r="J18" s="148">
        <f>VLOOKUP(C18,'[2]1. MA DO'!$E$5:$AA$1933,23,0)</f>
        <v>1.1599999999999999</v>
      </c>
      <c r="K18" s="118">
        <f t="shared" si="1"/>
        <v>1.1599999999999999</v>
      </c>
      <c r="L18" s="118">
        <f t="shared" si="2"/>
        <v>1.1599999999999999</v>
      </c>
      <c r="M18" s="42">
        <f t="shared" si="16"/>
        <v>4200</v>
      </c>
      <c r="N18" s="42">
        <f t="shared" si="17"/>
        <v>1300</v>
      </c>
      <c r="O18" s="42">
        <f t="shared" si="18"/>
        <v>850</v>
      </c>
      <c r="P18" s="42">
        <f t="shared" si="19"/>
        <v>700</v>
      </c>
      <c r="Q18" s="101">
        <f t="shared" si="20"/>
        <v>5600</v>
      </c>
      <c r="R18" s="101">
        <f t="shared" si="21"/>
        <v>1700</v>
      </c>
      <c r="S18" s="101">
        <f t="shared" si="22"/>
        <v>1100</v>
      </c>
      <c r="T18" s="101">
        <f t="shared" si="23"/>
        <v>930</v>
      </c>
      <c r="U18" s="101"/>
      <c r="V18" s="101" t="str">
        <f t="shared" si="24"/>
        <v xml:space="preserve">Các tuyến đường giao thông không đấu nối trực tiếp và thông ra </v>
      </c>
      <c r="W18" s="101" t="str">
        <f t="shared" si="25"/>
        <v>Đường 21 tháng 4</v>
      </c>
      <c r="X18" s="101" t="str">
        <f t="shared" si="25"/>
        <v xml:space="preserve"> đoạn từ Giáp ranh xã Dầu Giây</v>
      </c>
      <c r="Y18" s="101" t="str">
        <f t="shared" si="25"/>
        <v xml:space="preserve"> đến Đường tỉnh 770</v>
      </c>
      <c r="Z18" s="101" t="s">
        <v>108</v>
      </c>
      <c r="AA18" s="101" t="str">
        <f t="shared" ref="AA18:AC18" si="29">AA11</f>
        <v>- Có bề rộng ≥5m, cách đường giao thông &gt;600m.</v>
      </c>
      <c r="AB18" s="101" t="str">
        <f t="shared" si="29"/>
        <v>- Có bề rộng từ ≥3m đến &lt;5m, cách đường giao thông từ &gt;400m đến ≤600m.</v>
      </c>
      <c r="AC18" s="101" t="str">
        <f t="shared" si="29"/>
        <v>- Có bề rộng &lt;3m, cách đường giao thông ≤200m.</v>
      </c>
    </row>
    <row r="19" spans="1:29" s="17" customFormat="1" ht="94.5" x14ac:dyDescent="0.25">
      <c r="A19" s="37">
        <f t="shared" si="4"/>
        <v>14</v>
      </c>
      <c r="B19" s="37" t="str">
        <f t="shared" si="14"/>
        <v>VT4*0,8</v>
      </c>
      <c r="C19" s="37" t="str">
        <f t="shared" si="15"/>
        <v>LK24DT_D1</v>
      </c>
      <c r="D19" s="151" t="str">
        <f>V19&amp;W19&amp;X19&amp;Y19&amp;Z19</f>
        <v>Các tuyến đường giao thông không đấu nối trực tiếp và thông ra Đường 21 tháng 4 đoạn từ Giáp ranh xã Dầu Giây đến Đường tỉnh 770 có hiện trạng là đường nhựa, bê tông xi măng:
- Có bề rộng từ ≥3m đến &lt;5m, cách đường giao thông &gt;600m.
- Có bề rộng &lt;3m, cách đường giao thông &gt; 200m.</v>
      </c>
      <c r="E19" s="152"/>
      <c r="F19" s="153"/>
      <c r="G19" s="124">
        <v>840</v>
      </c>
      <c r="H19" s="123">
        <v>590</v>
      </c>
      <c r="I19" s="123">
        <v>500</v>
      </c>
      <c r="J19" s="148">
        <f>VLOOKUP(C19,'[2]1. MA DO'!$E$5:$AA$1933,23,0)</f>
        <v>1.1599999999999999</v>
      </c>
      <c r="K19" s="118">
        <f t="shared" si="1"/>
        <v>1.1599999999999999</v>
      </c>
      <c r="L19" s="118">
        <f t="shared" si="2"/>
        <v>1.1599999999999999</v>
      </c>
      <c r="M19" s="42">
        <f t="shared" si="16"/>
        <v>4200</v>
      </c>
      <c r="N19" s="42">
        <f t="shared" si="17"/>
        <v>1300</v>
      </c>
      <c r="O19" s="42">
        <f t="shared" si="18"/>
        <v>850</v>
      </c>
      <c r="P19" s="42">
        <f t="shared" si="19"/>
        <v>700</v>
      </c>
      <c r="Q19" s="101">
        <f t="shared" si="20"/>
        <v>5600</v>
      </c>
      <c r="R19" s="101">
        <f t="shared" si="21"/>
        <v>1700</v>
      </c>
      <c r="S19" s="101">
        <f t="shared" si="22"/>
        <v>1100</v>
      </c>
      <c r="T19" s="101">
        <f t="shared" si="23"/>
        <v>930</v>
      </c>
      <c r="U19" s="101"/>
      <c r="V19" s="101" t="str">
        <f t="shared" si="24"/>
        <v xml:space="preserve">Các tuyến đường giao thông không đấu nối trực tiếp và thông ra </v>
      </c>
      <c r="W19" s="101" t="str">
        <f>W18</f>
        <v>Đường 21 tháng 4</v>
      </c>
      <c r="X19" s="101" t="str">
        <f t="shared" ref="X19:Y19" si="30">X18</f>
        <v xml:space="preserve"> đoạn từ Giáp ranh xã Dầu Giây</v>
      </c>
      <c r="Y19" s="101" t="str">
        <f t="shared" si="30"/>
        <v xml:space="preserve"> đến Đường tỉnh 770</v>
      </c>
      <c r="Z19" s="101" t="s">
        <v>110</v>
      </c>
      <c r="AA19" s="101">
        <f t="shared" ref="AA19:AC19" si="31">AA12</f>
        <v>0</v>
      </c>
      <c r="AB19" s="101">
        <f t="shared" si="31"/>
        <v>0</v>
      </c>
      <c r="AC19" s="101">
        <f t="shared" si="31"/>
        <v>0</v>
      </c>
    </row>
    <row r="20" spans="1:29" s="17" customFormat="1" ht="31.5" x14ac:dyDescent="0.25">
      <c r="A20" s="37">
        <f t="shared" si="4"/>
        <v>15</v>
      </c>
      <c r="B20" s="37" t="str">
        <f>'Đầu vào (2)'!G15</f>
        <v>LK24DT_D2</v>
      </c>
      <c r="C20" s="37" t="str">
        <f>$B$20</f>
        <v>LK24DT_D2</v>
      </c>
      <c r="D20" s="41" t="str">
        <f>'Đầu vào (2)'!H15</f>
        <v>Đường 21 tháng 4</v>
      </c>
      <c r="E20" s="41" t="str">
        <f>'Đầu vào (2)'!I15</f>
        <v>Đường tỉnh 770</v>
      </c>
      <c r="F20" s="41" t="str">
        <f>'Đầu vào (2)'!K15</f>
        <v>Đường Võ Duy Dương</v>
      </c>
      <c r="G20" s="61">
        <v>7300</v>
      </c>
      <c r="H20" s="123">
        <v>5100</v>
      </c>
      <c r="I20" s="123">
        <v>4400</v>
      </c>
      <c r="J20" s="148">
        <f>VLOOKUP(C20,'[2]1. MA DO'!$E$5:$AA$1933,23,0)</f>
        <v>1.1599999999999999</v>
      </c>
      <c r="K20" s="118">
        <f t="shared" si="1"/>
        <v>1.1599999999999999</v>
      </c>
      <c r="L20" s="118">
        <f t="shared" si="2"/>
        <v>1.1599999999999999</v>
      </c>
      <c r="M20" s="42">
        <f>'Đầu vào (2)'!L15</f>
        <v>5500</v>
      </c>
      <c r="N20" s="42">
        <f>'Đầu vào (2)'!M15</f>
        <v>2000</v>
      </c>
      <c r="O20" s="42">
        <f>'Đầu vào (2)'!N15</f>
        <v>1500</v>
      </c>
      <c r="P20" s="42">
        <f>'Đầu vào (2)'!O15</f>
        <v>1000</v>
      </c>
      <c r="Q20" s="101">
        <f>VLOOKUP(B20,'[3]Giá đề xuất ODT'!$G$11:$AD$2233,21,0)</f>
        <v>7300</v>
      </c>
      <c r="R20" s="101">
        <f>VLOOKUP(B20,'[3]Giá đề xuất ODT'!$G$11:$AD$2233,22,0)</f>
        <v>2700</v>
      </c>
      <c r="S20" s="101">
        <f>VLOOKUP(B20,'[3]Giá đề xuất ODT'!$G$11:$AD$2233,23,0)</f>
        <v>2000</v>
      </c>
      <c r="T20" s="101">
        <f>VLOOKUP(B20,'[3]Giá đề xuất ODT'!$G$11:$AD$2233,24,0)</f>
        <v>1300</v>
      </c>
      <c r="U20" s="101"/>
      <c r="V20" s="101"/>
      <c r="W20" s="101" t="str">
        <f>D20</f>
        <v>Đường 21 tháng 4</v>
      </c>
      <c r="X20" s="101" t="str">
        <f>" đoạn từ "&amp;E20</f>
        <v xml:space="preserve"> đoạn từ Đường tỉnh 770</v>
      </c>
      <c r="Y20" s="101" t="str">
        <f>" đến "&amp;F20</f>
        <v xml:space="preserve"> đến Đường Võ Duy Dương</v>
      </c>
      <c r="Z20" s="101"/>
      <c r="AA20" s="101"/>
      <c r="AB20" s="101"/>
      <c r="AC20" s="101">
        <v>0</v>
      </c>
    </row>
    <row r="21" spans="1:29" s="17" customFormat="1" ht="78.75" x14ac:dyDescent="0.25">
      <c r="A21" s="37">
        <f t="shared" si="4"/>
        <v>16</v>
      </c>
      <c r="B21" s="37" t="str">
        <f>B14</f>
        <v>VT2</v>
      </c>
      <c r="C21" s="37" t="str">
        <f t="shared" ref="C21:C26" si="32">$B$20</f>
        <v>LK24DT_D2</v>
      </c>
      <c r="D21" s="151" t="str">
        <f>V21&amp;W21&amp;X21&amp;Y21&amp;Z21&amp;"
"&amp;AA21&amp;"
"
&amp;AB21</f>
        <v>Các tuyến đường giao thông đấu nối trực tiếp ra Đường 21 tháng 4 đoạn từ Đường tỉnh 770 đến Đường Võ Duy Dương có hiện trạng là đường nhựa, bê tông xi măng:
- Có bề rộng ≥5m, cách đường giao thông ≤600m.
- Có bề rộng từ ≥3m đến &lt;5m, cách đường giao thông ≤400m.</v>
      </c>
      <c r="E21" s="152"/>
      <c r="F21" s="153"/>
      <c r="G21" s="124">
        <v>2700</v>
      </c>
      <c r="H21" s="123">
        <v>1900</v>
      </c>
      <c r="I21" s="123">
        <v>1600</v>
      </c>
      <c r="J21" s="148">
        <f>VLOOKUP(C21,'[2]1. MA DO'!$E$5:$AA$1933,23,0)</f>
        <v>1.1599999999999999</v>
      </c>
      <c r="K21" s="118">
        <f t="shared" si="1"/>
        <v>1.1599999999999999</v>
      </c>
      <c r="L21" s="118">
        <f t="shared" si="2"/>
        <v>1.1599999999999999</v>
      </c>
      <c r="M21" s="42">
        <f t="shared" ref="M21:M26" si="33">M20</f>
        <v>5500</v>
      </c>
      <c r="N21" s="42">
        <f t="shared" ref="N21:N26" si="34">N20</f>
        <v>2000</v>
      </c>
      <c r="O21" s="42">
        <f t="shared" ref="O21:O26" si="35">O20</f>
        <v>1500</v>
      </c>
      <c r="P21" s="42">
        <f t="shared" ref="P21:P26" si="36">P20</f>
        <v>1000</v>
      </c>
      <c r="Q21" s="101">
        <f t="shared" ref="Q21:Q26" si="37">Q20</f>
        <v>7300</v>
      </c>
      <c r="R21" s="101">
        <f t="shared" ref="R21:R26" si="38">R20</f>
        <v>2700</v>
      </c>
      <c r="S21" s="101">
        <f t="shared" ref="S21:S26" si="39">S20</f>
        <v>2000</v>
      </c>
      <c r="T21" s="101">
        <f t="shared" ref="T21:T26" si="40">T20</f>
        <v>1300</v>
      </c>
      <c r="U21" s="101"/>
      <c r="V21" s="101" t="str">
        <f t="shared" ref="V21:V26" si="41">V14</f>
        <v xml:space="preserve">Các tuyến đường giao thông đấu nối trực tiếp ra </v>
      </c>
      <c r="W21" s="101" t="str">
        <f>W20</f>
        <v>Đường 21 tháng 4</v>
      </c>
      <c r="X21" s="101" t="str">
        <f t="shared" ref="X21:Y21" si="42">X20</f>
        <v xml:space="preserve"> đoạn từ Đường tỉnh 770</v>
      </c>
      <c r="Y21" s="101" t="str">
        <f t="shared" si="42"/>
        <v xml:space="preserve"> đến Đường Võ Duy Dương</v>
      </c>
      <c r="Z21" s="101" t="s">
        <v>108</v>
      </c>
      <c r="AA21" s="101" t="str">
        <f>AA14</f>
        <v>- Có bề rộng ≥5m, cách đường giao thông ≤600m.</v>
      </c>
      <c r="AB21" s="101" t="str">
        <f>AB14</f>
        <v>- Có bề rộng từ ≥3m đến &lt;5m, cách đường giao thông ≤400m.</v>
      </c>
      <c r="AC21" s="101">
        <f>AC14</f>
        <v>0</v>
      </c>
    </row>
    <row r="22" spans="1:29" s="17" customFormat="1" ht="78.75" x14ac:dyDescent="0.25">
      <c r="A22" s="37">
        <f t="shared" si="4"/>
        <v>17</v>
      </c>
      <c r="B22" s="37" t="str">
        <f t="shared" ref="B22:B26" si="43">B15</f>
        <v>VT3</v>
      </c>
      <c r="C22" s="37" t="str">
        <f t="shared" si="32"/>
        <v>LK24DT_D2</v>
      </c>
      <c r="D22" s="151" t="str">
        <f>V22&amp;W22&amp;X22&amp;Y22&amp;Z22&amp;"
"&amp;AA22&amp;"
"&amp;AB22&amp;"
"&amp;AC22</f>
        <v>Các tuyến đường giao thông đấu nối trực tiếp ra Đường 21 tháng 4 đoạn từ Đường tỉnh 770 đến Đường Võ Duy Dương có hiện trạng là đường nhựa, bê tông xi măng:
- Có bề rộng ≥5m, cách đường giao thông &gt;600m.
- Có bề rộng từ ≥3m đến &lt;5m, cách đường giao thông từ &gt;400m đến ≤600m.
- Có bề rộng &lt;3m, cách đường giao thông ≤200m.</v>
      </c>
      <c r="E22" s="152"/>
      <c r="F22" s="153"/>
      <c r="G22" s="124">
        <v>2000</v>
      </c>
      <c r="H22" s="123">
        <v>1400</v>
      </c>
      <c r="I22" s="123">
        <v>1200</v>
      </c>
      <c r="J22" s="148">
        <f>VLOOKUP(C22,'[2]1. MA DO'!$E$5:$AA$1933,23,0)</f>
        <v>1.1599999999999999</v>
      </c>
      <c r="K22" s="118">
        <f t="shared" si="1"/>
        <v>1.1599999999999999</v>
      </c>
      <c r="L22" s="118">
        <f t="shared" si="2"/>
        <v>1.1599999999999999</v>
      </c>
      <c r="M22" s="42">
        <f t="shared" si="33"/>
        <v>5500</v>
      </c>
      <c r="N22" s="42">
        <f t="shared" si="34"/>
        <v>2000</v>
      </c>
      <c r="O22" s="42">
        <f t="shared" si="35"/>
        <v>1500</v>
      </c>
      <c r="P22" s="42">
        <f t="shared" si="36"/>
        <v>1000</v>
      </c>
      <c r="Q22" s="101">
        <f t="shared" si="37"/>
        <v>7300</v>
      </c>
      <c r="R22" s="101">
        <f t="shared" si="38"/>
        <v>2700</v>
      </c>
      <c r="S22" s="101">
        <f t="shared" si="39"/>
        <v>2000</v>
      </c>
      <c r="T22" s="101">
        <f t="shared" si="40"/>
        <v>1300</v>
      </c>
      <c r="U22" s="101"/>
      <c r="V22" s="101" t="str">
        <f t="shared" si="41"/>
        <v xml:space="preserve">Các tuyến đường giao thông đấu nối trực tiếp ra </v>
      </c>
      <c r="W22" s="101" t="str">
        <f t="shared" ref="W22:X26" si="44">W21</f>
        <v>Đường 21 tháng 4</v>
      </c>
      <c r="X22" s="101" t="str">
        <f t="shared" si="44"/>
        <v xml:space="preserve"> đoạn từ Đường tỉnh 770</v>
      </c>
      <c r="Y22" s="101" t="str">
        <f t="shared" ref="Y22:Y26" si="45">Y21</f>
        <v xml:space="preserve"> đến Đường Võ Duy Dương</v>
      </c>
      <c r="Z22" s="101" t="s">
        <v>108</v>
      </c>
      <c r="AA22" s="101" t="str">
        <f t="shared" ref="AA22:AC22" si="46">AA15</f>
        <v>- Có bề rộng ≥5m, cách đường giao thông &gt;600m.</v>
      </c>
      <c r="AB22" s="101" t="str">
        <f t="shared" si="46"/>
        <v>- Có bề rộng từ ≥3m đến &lt;5m, cách đường giao thông từ &gt;400m đến ≤600m.</v>
      </c>
      <c r="AC22" s="101" t="str">
        <f t="shared" si="46"/>
        <v>- Có bề rộng &lt;3m, cách đường giao thông ≤200m.</v>
      </c>
    </row>
    <row r="23" spans="1:29" s="17" customFormat="1" ht="94.5" x14ac:dyDescent="0.25">
      <c r="A23" s="37">
        <f t="shared" si="4"/>
        <v>18</v>
      </c>
      <c r="B23" s="37" t="str">
        <f t="shared" si="43"/>
        <v>VT4</v>
      </c>
      <c r="C23" s="37" t="str">
        <f t="shared" si="32"/>
        <v>LK24DT_D2</v>
      </c>
      <c r="D23" s="151" t="str">
        <f>V23&amp;W23&amp;X23&amp;Y23&amp;Z23</f>
        <v>Các tuyến đường giao thông đấu nối trực tiếp ra Đường 21 tháng 4 đoạn từ Đường tỉnh 770 đến Đường Võ Duy Dương có hiện trạng là đường nhựa, bê tông xi măng:
- Có bề rộng từ ≥3m đến &lt;5m, cách đường giao thông &gt;600m.
- Có bề rộng &lt;3m, cách đường giao thông &gt;200m.</v>
      </c>
      <c r="E23" s="152"/>
      <c r="F23" s="153"/>
      <c r="G23" s="124">
        <v>1300</v>
      </c>
      <c r="H23" s="123">
        <v>910</v>
      </c>
      <c r="I23" s="123">
        <v>780</v>
      </c>
      <c r="J23" s="148">
        <f>VLOOKUP(C23,'[2]1. MA DO'!$E$5:$AA$1933,23,0)</f>
        <v>1.1599999999999999</v>
      </c>
      <c r="K23" s="118">
        <f t="shared" si="1"/>
        <v>1.1599999999999999</v>
      </c>
      <c r="L23" s="118">
        <f t="shared" si="2"/>
        <v>1.1599999999999999</v>
      </c>
      <c r="M23" s="42">
        <f t="shared" si="33"/>
        <v>5500</v>
      </c>
      <c r="N23" s="42">
        <f t="shared" si="34"/>
        <v>2000</v>
      </c>
      <c r="O23" s="42">
        <f t="shared" si="35"/>
        <v>1500</v>
      </c>
      <c r="P23" s="42">
        <f t="shared" si="36"/>
        <v>1000</v>
      </c>
      <c r="Q23" s="101">
        <f t="shared" si="37"/>
        <v>7300</v>
      </c>
      <c r="R23" s="101">
        <f t="shared" si="38"/>
        <v>2700</v>
      </c>
      <c r="S23" s="101">
        <f t="shared" si="39"/>
        <v>2000</v>
      </c>
      <c r="T23" s="101">
        <f t="shared" si="40"/>
        <v>1300</v>
      </c>
      <c r="U23" s="101"/>
      <c r="V23" s="101" t="str">
        <f t="shared" si="41"/>
        <v xml:space="preserve">Các tuyến đường giao thông đấu nối trực tiếp ra </v>
      </c>
      <c r="W23" s="101" t="str">
        <f t="shared" si="44"/>
        <v>Đường 21 tháng 4</v>
      </c>
      <c r="X23" s="101" t="str">
        <f t="shared" si="44"/>
        <v xml:space="preserve"> đoạn từ Đường tỉnh 770</v>
      </c>
      <c r="Y23" s="101" t="str">
        <f t="shared" si="45"/>
        <v xml:space="preserve"> đến Đường Võ Duy Dương</v>
      </c>
      <c r="Z23" s="101" t="s">
        <v>109</v>
      </c>
      <c r="AA23" s="101">
        <f t="shared" ref="AA23:AC23" si="47">AA16</f>
        <v>0</v>
      </c>
      <c r="AB23" s="101">
        <f t="shared" si="47"/>
        <v>0</v>
      </c>
      <c r="AC23" s="101">
        <f t="shared" si="47"/>
        <v>0</v>
      </c>
    </row>
    <row r="24" spans="1:29" s="17" customFormat="1" ht="94.5" x14ac:dyDescent="0.25">
      <c r="A24" s="37">
        <f t="shared" si="4"/>
        <v>19</v>
      </c>
      <c r="B24" s="37" t="str">
        <f t="shared" si="43"/>
        <v>VT2*0,8</v>
      </c>
      <c r="C24" s="37" t="str">
        <f t="shared" si="32"/>
        <v>LK24DT_D2</v>
      </c>
      <c r="D24" s="151" t="str">
        <f>V24&amp;W24&amp;X24&amp;Y24&amp;Z24&amp;"
"&amp;AA24&amp;"
"
&amp;AB24</f>
        <v>Các tuyến đường giao thông không đấu nối trực tiếp và thông ra Đường 21 tháng 4 đoạn từ Đường tỉnh 770 đến Đường Võ Duy Dương có hiện trạng là đường nhựa, bê tông xi măng:
- Có bề rộng ≥5m, cách đường giao thông ≤600m.
- Có bề rộng từ ≥3m đến &lt;5m, cách đường giao thông ≤400m.</v>
      </c>
      <c r="E24" s="152"/>
      <c r="F24" s="153"/>
      <c r="G24" s="124">
        <v>2400</v>
      </c>
      <c r="H24" s="123">
        <v>1700</v>
      </c>
      <c r="I24" s="123">
        <v>1400</v>
      </c>
      <c r="J24" s="148">
        <f>VLOOKUP(C24,'[2]1. MA DO'!$E$5:$AA$1933,23,0)</f>
        <v>1.1599999999999999</v>
      </c>
      <c r="K24" s="118">
        <f t="shared" si="1"/>
        <v>1.1599999999999999</v>
      </c>
      <c r="L24" s="118">
        <f t="shared" si="2"/>
        <v>1.1599999999999999</v>
      </c>
      <c r="M24" s="42">
        <f t="shared" si="33"/>
        <v>5500</v>
      </c>
      <c r="N24" s="42">
        <f t="shared" si="34"/>
        <v>2000</v>
      </c>
      <c r="O24" s="42">
        <f t="shared" si="35"/>
        <v>1500</v>
      </c>
      <c r="P24" s="42">
        <f t="shared" si="36"/>
        <v>1000</v>
      </c>
      <c r="Q24" s="101">
        <f t="shared" si="37"/>
        <v>7300</v>
      </c>
      <c r="R24" s="101">
        <f t="shared" si="38"/>
        <v>2700</v>
      </c>
      <c r="S24" s="101">
        <f t="shared" si="39"/>
        <v>2000</v>
      </c>
      <c r="T24" s="101">
        <f t="shared" si="40"/>
        <v>1300</v>
      </c>
      <c r="U24" s="101"/>
      <c r="V24" s="101" t="str">
        <f t="shared" si="41"/>
        <v xml:space="preserve">Các tuyến đường giao thông không đấu nối trực tiếp và thông ra </v>
      </c>
      <c r="W24" s="101" t="str">
        <f t="shared" si="44"/>
        <v>Đường 21 tháng 4</v>
      </c>
      <c r="X24" s="101" t="str">
        <f t="shared" si="44"/>
        <v xml:space="preserve"> đoạn từ Đường tỉnh 770</v>
      </c>
      <c r="Y24" s="101" t="str">
        <f t="shared" si="45"/>
        <v xml:space="preserve"> đến Đường Võ Duy Dương</v>
      </c>
      <c r="Z24" s="101" t="s">
        <v>108</v>
      </c>
      <c r="AA24" s="101" t="str">
        <f t="shared" ref="AA24:AC24" si="48">AA17</f>
        <v>- Có bề rộng ≥5m, cách đường giao thông ≤600m.</v>
      </c>
      <c r="AB24" s="101" t="str">
        <f t="shared" si="48"/>
        <v>- Có bề rộng từ ≥3m đến &lt;5m, cách đường giao thông ≤400m.</v>
      </c>
      <c r="AC24" s="101">
        <f t="shared" si="48"/>
        <v>0</v>
      </c>
    </row>
    <row r="25" spans="1:29" s="17" customFormat="1" ht="94.5" x14ac:dyDescent="0.25">
      <c r="A25" s="37">
        <f t="shared" si="4"/>
        <v>20</v>
      </c>
      <c r="B25" s="37" t="str">
        <f t="shared" si="43"/>
        <v>VT3*0,8</v>
      </c>
      <c r="C25" s="37" t="str">
        <f t="shared" si="32"/>
        <v>LK24DT_D2</v>
      </c>
      <c r="D25" s="151" t="str">
        <f>V25&amp;W25&amp;X25&amp;Y25&amp;Z25&amp;"
"&amp;AA25&amp;"
"
&amp;AB25&amp;"
"&amp;AC25</f>
        <v>Các tuyến đường giao thông không đấu nối trực tiếp và thông ra Đường 21 tháng 4 đoạn từ Đường tỉnh 770 đến Đường Võ Duy Dương có hiện trạng là đường nhựa, bê tông xi măng:
- Có bề rộng ≥5m, cách đường giao thông &gt;600m.
- Có bề rộng từ ≥3m đến &lt;5m, cách đường giao thông từ &gt;400m đến ≤600m.
- Có bề rộng &lt;3m, cách đường giao thông ≤200m.</v>
      </c>
      <c r="E25" s="152"/>
      <c r="F25" s="153"/>
      <c r="G25" s="124">
        <v>1800</v>
      </c>
      <c r="H25" s="123">
        <v>1300</v>
      </c>
      <c r="I25" s="123">
        <v>1100</v>
      </c>
      <c r="J25" s="148">
        <f>VLOOKUP(C25,'[2]1. MA DO'!$E$5:$AA$1933,23,0)</f>
        <v>1.1599999999999999</v>
      </c>
      <c r="K25" s="118">
        <f t="shared" si="1"/>
        <v>1.1599999999999999</v>
      </c>
      <c r="L25" s="118">
        <f t="shared" si="2"/>
        <v>1.1599999999999999</v>
      </c>
      <c r="M25" s="42">
        <f t="shared" si="33"/>
        <v>5500</v>
      </c>
      <c r="N25" s="42">
        <f t="shared" si="34"/>
        <v>2000</v>
      </c>
      <c r="O25" s="42">
        <f t="shared" si="35"/>
        <v>1500</v>
      </c>
      <c r="P25" s="42">
        <f t="shared" si="36"/>
        <v>1000</v>
      </c>
      <c r="Q25" s="101">
        <f t="shared" si="37"/>
        <v>7300</v>
      </c>
      <c r="R25" s="101">
        <f t="shared" si="38"/>
        <v>2700</v>
      </c>
      <c r="S25" s="101">
        <f t="shared" si="39"/>
        <v>2000</v>
      </c>
      <c r="T25" s="101">
        <f t="shared" si="40"/>
        <v>1300</v>
      </c>
      <c r="U25" s="101"/>
      <c r="V25" s="101" t="str">
        <f t="shared" si="41"/>
        <v xml:space="preserve">Các tuyến đường giao thông không đấu nối trực tiếp và thông ra </v>
      </c>
      <c r="W25" s="101" t="str">
        <f t="shared" si="44"/>
        <v>Đường 21 tháng 4</v>
      </c>
      <c r="X25" s="101" t="str">
        <f t="shared" si="44"/>
        <v xml:space="preserve"> đoạn từ Đường tỉnh 770</v>
      </c>
      <c r="Y25" s="101" t="str">
        <f t="shared" si="45"/>
        <v xml:space="preserve"> đến Đường Võ Duy Dương</v>
      </c>
      <c r="Z25" s="101" t="s">
        <v>108</v>
      </c>
      <c r="AA25" s="101" t="str">
        <f t="shared" ref="AA25:AC25" si="49">AA18</f>
        <v>- Có bề rộng ≥5m, cách đường giao thông &gt;600m.</v>
      </c>
      <c r="AB25" s="101" t="str">
        <f t="shared" si="49"/>
        <v>- Có bề rộng từ ≥3m đến &lt;5m, cách đường giao thông từ &gt;400m đến ≤600m.</v>
      </c>
      <c r="AC25" s="101" t="str">
        <f t="shared" si="49"/>
        <v>- Có bề rộng &lt;3m, cách đường giao thông ≤200m.</v>
      </c>
    </row>
    <row r="26" spans="1:29" s="17" customFormat="1" ht="94.5" x14ac:dyDescent="0.25">
      <c r="A26" s="37">
        <f t="shared" si="4"/>
        <v>21</v>
      </c>
      <c r="B26" s="37" t="str">
        <f t="shared" si="43"/>
        <v>VT4*0,8</v>
      </c>
      <c r="C26" s="37" t="str">
        <f t="shared" si="32"/>
        <v>LK24DT_D2</v>
      </c>
      <c r="D26" s="151" t="str">
        <f>V26&amp;W26&amp;X26&amp;Y26&amp;Z26</f>
        <v>Các tuyến đường giao thông không đấu nối trực tiếp và thông ra Đường 21 tháng 4 đoạn từ Đường tỉnh 770 đến Đường Võ Duy Dương có hiện trạng là đường nhựa, bê tông xi măng:
- Có bề rộng từ ≥3m đến &lt;5m, cách đường giao thông &gt;600m.
- Có bề rộng &lt;3m, cách đường giao thông &gt; 200m.</v>
      </c>
      <c r="E26" s="152"/>
      <c r="F26" s="153"/>
      <c r="G26" s="124">
        <v>1200</v>
      </c>
      <c r="H26" s="123">
        <v>840</v>
      </c>
      <c r="I26" s="123">
        <v>720</v>
      </c>
      <c r="J26" s="148">
        <f>VLOOKUP(C26,'[2]1. MA DO'!$E$5:$AA$1933,23,0)</f>
        <v>1.1599999999999999</v>
      </c>
      <c r="K26" s="118">
        <f t="shared" si="1"/>
        <v>1.1599999999999999</v>
      </c>
      <c r="L26" s="118">
        <f t="shared" si="2"/>
        <v>1.1599999999999999</v>
      </c>
      <c r="M26" s="42">
        <f t="shared" si="33"/>
        <v>5500</v>
      </c>
      <c r="N26" s="42">
        <f t="shared" si="34"/>
        <v>2000</v>
      </c>
      <c r="O26" s="42">
        <f t="shared" si="35"/>
        <v>1500</v>
      </c>
      <c r="P26" s="42">
        <f t="shared" si="36"/>
        <v>1000</v>
      </c>
      <c r="Q26" s="101">
        <f t="shared" si="37"/>
        <v>7300</v>
      </c>
      <c r="R26" s="101">
        <f t="shared" si="38"/>
        <v>2700</v>
      </c>
      <c r="S26" s="101">
        <f t="shared" si="39"/>
        <v>2000</v>
      </c>
      <c r="T26" s="101">
        <f t="shared" si="40"/>
        <v>1300</v>
      </c>
      <c r="U26" s="101"/>
      <c r="V26" s="101" t="str">
        <f t="shared" si="41"/>
        <v xml:space="preserve">Các tuyến đường giao thông không đấu nối trực tiếp và thông ra </v>
      </c>
      <c r="W26" s="101" t="str">
        <f t="shared" si="44"/>
        <v>Đường 21 tháng 4</v>
      </c>
      <c r="X26" s="101" t="str">
        <f t="shared" si="44"/>
        <v xml:space="preserve"> đoạn từ Đường tỉnh 770</v>
      </c>
      <c r="Y26" s="101" t="str">
        <f t="shared" si="45"/>
        <v xml:space="preserve"> đến Đường Võ Duy Dương</v>
      </c>
      <c r="Z26" s="101" t="s">
        <v>110</v>
      </c>
      <c r="AA26" s="101">
        <f t="shared" ref="AA26:AC26" si="50">AA19</f>
        <v>0</v>
      </c>
      <c r="AB26" s="101">
        <f t="shared" si="50"/>
        <v>0</v>
      </c>
      <c r="AC26" s="101">
        <f t="shared" si="50"/>
        <v>0</v>
      </c>
    </row>
    <row r="27" spans="1:29" s="17" customFormat="1" ht="33" customHeight="1" x14ac:dyDescent="0.25">
      <c r="A27" s="37">
        <f t="shared" si="4"/>
        <v>22</v>
      </c>
      <c r="B27" s="37" t="str">
        <f>'Đầu vào (2)'!G22</f>
        <v>LK69DT</v>
      </c>
      <c r="C27" s="37" t="str">
        <f>$B$27</f>
        <v>LK69DT</v>
      </c>
      <c r="D27" s="41" t="str">
        <f>'Đầu vào (2)'!H22</f>
        <v>Đường Võ Văn Tần</v>
      </c>
      <c r="E27" s="41" t="str">
        <f>'Đầu vào (2)'!I22</f>
        <v>Giáp khu công nghiệp Long Khánh</v>
      </c>
      <c r="F27" s="41" t="str">
        <f>'Đầu vào (2)'!K22</f>
        <v>Đường Xuân Bình - Xuân Lập</v>
      </c>
      <c r="G27" s="61">
        <v>1700</v>
      </c>
      <c r="H27" s="123">
        <v>1200</v>
      </c>
      <c r="I27" s="123">
        <v>1000</v>
      </c>
      <c r="J27" s="148">
        <f>VLOOKUP(C27,'[2]1. MA DO'!$E$5:$AA$1933,23,0)</f>
        <v>1.17</v>
      </c>
      <c r="K27" s="118">
        <f t="shared" si="1"/>
        <v>1.17</v>
      </c>
      <c r="L27" s="118">
        <f t="shared" si="2"/>
        <v>1.17</v>
      </c>
      <c r="M27" s="42">
        <f>'Đầu vào (2)'!L22</f>
        <v>1200</v>
      </c>
      <c r="N27" s="42">
        <f>'Đầu vào (2)'!M22</f>
        <v>600</v>
      </c>
      <c r="O27" s="42">
        <f>'Đầu vào (2)'!N22</f>
        <v>500</v>
      </c>
      <c r="P27" s="42">
        <f>'Đầu vào (2)'!O22</f>
        <v>400</v>
      </c>
      <c r="Q27" s="101">
        <f>VLOOKUP(B27,'[3]Giá đề xuất ODT'!$G$11:$AD$2233,21,0)</f>
        <v>1700</v>
      </c>
      <c r="R27" s="101">
        <f>VLOOKUP(B27,'[3]Giá đề xuất ODT'!$G$11:$AD$2233,22,0)</f>
        <v>840</v>
      </c>
      <c r="S27" s="101">
        <f>VLOOKUP(B27,'[3]Giá đề xuất ODT'!$G$11:$AD$2233,23,0)</f>
        <v>700</v>
      </c>
      <c r="T27" s="101">
        <f>VLOOKUP(B27,'[3]Giá đề xuất ODT'!$G$11:$AD$2233,24,0)</f>
        <v>560</v>
      </c>
      <c r="U27" s="101"/>
      <c r="V27" s="101"/>
      <c r="W27" s="101" t="str">
        <f>D27</f>
        <v>Đường Võ Văn Tần</v>
      </c>
      <c r="X27" s="101" t="str">
        <f>" đoạn từ "&amp;E27</f>
        <v xml:space="preserve"> đoạn từ Giáp khu công nghiệp Long Khánh</v>
      </c>
      <c r="Y27" s="101" t="str">
        <f>" đến "&amp;F27</f>
        <v xml:space="preserve"> đến Đường Xuân Bình - Xuân Lập</v>
      </c>
      <c r="Z27" s="101"/>
      <c r="AA27" s="101"/>
      <c r="AB27" s="101"/>
      <c r="AC27" s="101">
        <v>0</v>
      </c>
    </row>
    <row r="28" spans="1:29" s="17" customFormat="1" ht="78.75" x14ac:dyDescent="0.25">
      <c r="A28" s="37">
        <f t="shared" si="4"/>
        <v>23</v>
      </c>
      <c r="B28" s="37" t="str">
        <f t="shared" ref="B28:B33" si="51">B21</f>
        <v>VT2</v>
      </c>
      <c r="C28" s="37" t="str">
        <f t="shared" ref="C28:C33" si="52">$B$27</f>
        <v>LK69DT</v>
      </c>
      <c r="D28" s="159" t="str">
        <f>V28&amp;W28&amp;X28&amp;Y28&amp;Z28&amp;"
"&amp;AA28&amp;"
"
&amp;AB28</f>
        <v>Các tuyến đường giao thông đấu nối trực tiếp ra Đường Võ Văn Tần đoạn từ Giáp khu công nghiệp Long Khánh đến Đường Xuân Bình - Xuân Lập có hiện trạng là đường nhựa, bê tông xi măng:
- Có bề rộng ≥5m, cách đường giao thông ≤600m.
- Có bề rộng từ ≥3m đến &lt;5m, cách đường giao thông ≤400m.</v>
      </c>
      <c r="E28" s="160"/>
      <c r="F28" s="161"/>
      <c r="G28" s="124">
        <v>840</v>
      </c>
      <c r="H28" s="123">
        <v>590</v>
      </c>
      <c r="I28" s="123">
        <v>500</v>
      </c>
      <c r="J28" s="148">
        <f>VLOOKUP(C28,'[2]1. MA DO'!$E$5:$AA$1933,23,0)</f>
        <v>1.17</v>
      </c>
      <c r="K28" s="118">
        <f t="shared" si="1"/>
        <v>1.17</v>
      </c>
      <c r="L28" s="118">
        <f t="shared" si="2"/>
        <v>1.17</v>
      </c>
      <c r="M28" s="42">
        <f t="shared" ref="M28:M33" si="53">M27</f>
        <v>1200</v>
      </c>
      <c r="N28" s="42">
        <f t="shared" ref="N28:N33" si="54">N27</f>
        <v>600</v>
      </c>
      <c r="O28" s="42">
        <f t="shared" ref="O28:O33" si="55">O27</f>
        <v>500</v>
      </c>
      <c r="P28" s="42">
        <f t="shared" ref="P28:P33" si="56">P27</f>
        <v>400</v>
      </c>
      <c r="Q28" s="101">
        <f t="shared" ref="Q28:Q33" si="57">Q27</f>
        <v>1700</v>
      </c>
      <c r="R28" s="101">
        <f t="shared" ref="R28:R33" si="58">R27</f>
        <v>840</v>
      </c>
      <c r="S28" s="101">
        <f t="shared" ref="S28:S33" si="59">S27</f>
        <v>700</v>
      </c>
      <c r="T28" s="101">
        <f t="shared" ref="T28:T33" si="60">T27</f>
        <v>560</v>
      </c>
      <c r="U28" s="101"/>
      <c r="V28" s="101" t="str">
        <f t="shared" ref="V28:V33" si="61">V21</f>
        <v xml:space="preserve">Các tuyến đường giao thông đấu nối trực tiếp ra </v>
      </c>
      <c r="W28" s="101" t="str">
        <f t="shared" ref="W28:X33" si="62">W27</f>
        <v>Đường Võ Văn Tần</v>
      </c>
      <c r="X28" s="101" t="str">
        <f t="shared" si="62"/>
        <v xml:space="preserve"> đoạn từ Giáp khu công nghiệp Long Khánh</v>
      </c>
      <c r="Y28" s="101" t="str">
        <f t="shared" ref="Y28:Y33" si="63">Y27</f>
        <v xml:space="preserve"> đến Đường Xuân Bình - Xuân Lập</v>
      </c>
      <c r="Z28" s="101" t="s">
        <v>108</v>
      </c>
      <c r="AA28" s="101" t="str">
        <f>AA21</f>
        <v>- Có bề rộng ≥5m, cách đường giao thông ≤600m.</v>
      </c>
      <c r="AB28" s="101" t="str">
        <f>AB21</f>
        <v>- Có bề rộng từ ≥3m đến &lt;5m, cách đường giao thông ≤400m.</v>
      </c>
      <c r="AC28" s="101">
        <f>AC21</f>
        <v>0</v>
      </c>
    </row>
    <row r="29" spans="1:29" s="17" customFormat="1" ht="78.75" x14ac:dyDescent="0.25">
      <c r="A29" s="37">
        <f t="shared" si="4"/>
        <v>24</v>
      </c>
      <c r="B29" s="37" t="str">
        <f t="shared" si="51"/>
        <v>VT3</v>
      </c>
      <c r="C29" s="37" t="str">
        <f t="shared" si="52"/>
        <v>LK69DT</v>
      </c>
      <c r="D29" s="162" t="str">
        <f>V29&amp;W29&amp;X29&amp;Y29&amp;Z29&amp;"
"&amp;AA29&amp;"
"&amp;AB29&amp;"
"&amp;AC29</f>
        <v>Các tuyến đường giao thông đấu nối trực tiếp ra Đường Võ Văn Tần đoạn từ Giáp khu công nghiệp Long Khánh đến Đường Xuân Bình - Xuân Lập có hiện trạng là đường nhựa, bê tông xi măng:
- Có bề rộng ≥5m, cách đường giao thông &gt;600m.
- Có bề rộng từ ≥3m đến &lt;5m, cách đường giao thông từ &gt;400m đến ≤600m.
- Có bề rộng &lt;3m, cách đường giao thông ≤200m.</v>
      </c>
      <c r="E29" s="163"/>
      <c r="F29" s="164"/>
      <c r="G29" s="124">
        <v>700</v>
      </c>
      <c r="H29" s="123">
        <v>490</v>
      </c>
      <c r="I29" s="123">
        <v>420</v>
      </c>
      <c r="J29" s="148">
        <f>VLOOKUP(C29,'[2]1. MA DO'!$E$5:$AA$1933,23,0)</f>
        <v>1.17</v>
      </c>
      <c r="K29" s="118">
        <f t="shared" si="1"/>
        <v>1.17</v>
      </c>
      <c r="L29" s="118">
        <f t="shared" si="2"/>
        <v>1.17</v>
      </c>
      <c r="M29" s="42">
        <f t="shared" si="53"/>
        <v>1200</v>
      </c>
      <c r="N29" s="42">
        <f t="shared" si="54"/>
        <v>600</v>
      </c>
      <c r="O29" s="42">
        <f t="shared" si="55"/>
        <v>500</v>
      </c>
      <c r="P29" s="42">
        <f t="shared" si="56"/>
        <v>400</v>
      </c>
      <c r="Q29" s="101">
        <f t="shared" si="57"/>
        <v>1700</v>
      </c>
      <c r="R29" s="101">
        <f t="shared" si="58"/>
        <v>840</v>
      </c>
      <c r="S29" s="101">
        <f t="shared" si="59"/>
        <v>700</v>
      </c>
      <c r="T29" s="101">
        <f t="shared" si="60"/>
        <v>560</v>
      </c>
      <c r="U29" s="101"/>
      <c r="V29" s="101" t="str">
        <f t="shared" si="61"/>
        <v xml:space="preserve">Các tuyến đường giao thông đấu nối trực tiếp ra </v>
      </c>
      <c r="W29" s="101" t="str">
        <f t="shared" si="62"/>
        <v>Đường Võ Văn Tần</v>
      </c>
      <c r="X29" s="101" t="str">
        <f t="shared" si="62"/>
        <v xml:space="preserve"> đoạn từ Giáp khu công nghiệp Long Khánh</v>
      </c>
      <c r="Y29" s="101" t="str">
        <f t="shared" si="63"/>
        <v xml:space="preserve"> đến Đường Xuân Bình - Xuân Lập</v>
      </c>
      <c r="Z29" s="101" t="s">
        <v>108</v>
      </c>
      <c r="AA29" s="101" t="str">
        <f t="shared" ref="AA29:AC29" si="64">AA22</f>
        <v>- Có bề rộng ≥5m, cách đường giao thông &gt;600m.</v>
      </c>
      <c r="AB29" s="101" t="str">
        <f t="shared" si="64"/>
        <v>- Có bề rộng từ ≥3m đến &lt;5m, cách đường giao thông từ &gt;400m đến ≤600m.</v>
      </c>
      <c r="AC29" s="101" t="str">
        <f t="shared" si="64"/>
        <v>- Có bề rộng &lt;3m, cách đường giao thông ≤200m.</v>
      </c>
    </row>
    <row r="30" spans="1:29" s="17" customFormat="1" ht="94.5" x14ac:dyDescent="0.25">
      <c r="A30" s="37">
        <f t="shared" si="4"/>
        <v>25</v>
      </c>
      <c r="B30" s="37" t="str">
        <f t="shared" si="51"/>
        <v>VT4</v>
      </c>
      <c r="C30" s="37" t="str">
        <f t="shared" si="52"/>
        <v>LK69DT</v>
      </c>
      <c r="D30" s="162" t="str">
        <f>V30&amp;W30&amp;X30&amp;Y30&amp;Z30</f>
        <v>Các tuyến đường giao thông đấu nối trực tiếp ra Đường Võ Văn Tần đoạn từ Giáp khu công nghiệp Long Khánh đến Đường Xuân Bình - Xuân Lập có hiện trạng là đường nhựa, bê tông xi măng:
- Có bề rộng từ ≥3m đến &lt;5m, cách đường giao thông &gt;600m.
- Có bề rộng &lt;3m, cách đường giao thông &gt;200m.</v>
      </c>
      <c r="E30" s="163"/>
      <c r="F30" s="164"/>
      <c r="G30" s="124">
        <v>560</v>
      </c>
      <c r="H30" s="123">
        <v>390</v>
      </c>
      <c r="I30" s="123">
        <v>340</v>
      </c>
      <c r="J30" s="148">
        <f>VLOOKUP(C30,'[2]1. MA DO'!$E$5:$AA$1933,23,0)</f>
        <v>1.17</v>
      </c>
      <c r="K30" s="118">
        <f t="shared" si="1"/>
        <v>1.17</v>
      </c>
      <c r="L30" s="118">
        <f t="shared" si="2"/>
        <v>1.17</v>
      </c>
      <c r="M30" s="42">
        <f t="shared" si="53"/>
        <v>1200</v>
      </c>
      <c r="N30" s="42">
        <f t="shared" si="54"/>
        <v>600</v>
      </c>
      <c r="O30" s="42">
        <f t="shared" si="55"/>
        <v>500</v>
      </c>
      <c r="P30" s="42">
        <f t="shared" si="56"/>
        <v>400</v>
      </c>
      <c r="Q30" s="101">
        <f t="shared" si="57"/>
        <v>1700</v>
      </c>
      <c r="R30" s="101">
        <f t="shared" si="58"/>
        <v>840</v>
      </c>
      <c r="S30" s="101">
        <f t="shared" si="59"/>
        <v>700</v>
      </c>
      <c r="T30" s="101">
        <f t="shared" si="60"/>
        <v>560</v>
      </c>
      <c r="U30" s="101"/>
      <c r="V30" s="101" t="str">
        <f t="shared" si="61"/>
        <v xml:space="preserve">Các tuyến đường giao thông đấu nối trực tiếp ra </v>
      </c>
      <c r="W30" s="101" t="str">
        <f t="shared" si="62"/>
        <v>Đường Võ Văn Tần</v>
      </c>
      <c r="X30" s="101" t="str">
        <f t="shared" si="62"/>
        <v xml:space="preserve"> đoạn từ Giáp khu công nghiệp Long Khánh</v>
      </c>
      <c r="Y30" s="101" t="str">
        <f t="shared" si="63"/>
        <v xml:space="preserve"> đến Đường Xuân Bình - Xuân Lập</v>
      </c>
      <c r="Z30" s="101" t="s">
        <v>109</v>
      </c>
      <c r="AA30" s="101">
        <f t="shared" ref="AA30:AC30" si="65">AA23</f>
        <v>0</v>
      </c>
      <c r="AB30" s="101">
        <f t="shared" si="65"/>
        <v>0</v>
      </c>
      <c r="AC30" s="101">
        <f t="shared" si="65"/>
        <v>0</v>
      </c>
    </row>
    <row r="31" spans="1:29" s="17" customFormat="1" ht="94.5" x14ac:dyDescent="0.25">
      <c r="A31" s="37">
        <f t="shared" si="4"/>
        <v>26</v>
      </c>
      <c r="B31" s="37" t="str">
        <f t="shared" si="51"/>
        <v>VT2*0,8</v>
      </c>
      <c r="C31" s="37" t="str">
        <f t="shared" si="52"/>
        <v>LK69DT</v>
      </c>
      <c r="D31" s="162" t="str">
        <f>V31&amp;W31&amp;X31&amp;Y31&amp;Z31&amp;"
"&amp;AA31&amp;"
"
&amp;AB31</f>
        <v>Các tuyến đường giao thông không đấu nối trực tiếp và thông ra Đường Võ Văn Tần đoạn từ Giáp khu công nghiệp Long Khánh đến Đường Xuân Bình - Xuân Lập có hiện trạng là đường nhựa, bê tông xi măng:
- Có bề rộng ≥5m, cách đường giao thông ≤600m.
- Có bề rộng từ ≥3m đến &lt;5m, cách đường giao thông ≤400m.</v>
      </c>
      <c r="E31" s="163"/>
      <c r="F31" s="164"/>
      <c r="G31" s="124">
        <v>760</v>
      </c>
      <c r="H31" s="123">
        <v>530</v>
      </c>
      <c r="I31" s="123">
        <v>460</v>
      </c>
      <c r="J31" s="148">
        <f>VLOOKUP(C31,'[2]1. MA DO'!$E$5:$AA$1933,23,0)</f>
        <v>1.17</v>
      </c>
      <c r="K31" s="118">
        <f t="shared" si="1"/>
        <v>1.17</v>
      </c>
      <c r="L31" s="118">
        <f t="shared" si="2"/>
        <v>1.17</v>
      </c>
      <c r="M31" s="42">
        <f t="shared" si="53"/>
        <v>1200</v>
      </c>
      <c r="N31" s="42">
        <f t="shared" si="54"/>
        <v>600</v>
      </c>
      <c r="O31" s="42">
        <f t="shared" si="55"/>
        <v>500</v>
      </c>
      <c r="P31" s="42">
        <f t="shared" si="56"/>
        <v>400</v>
      </c>
      <c r="Q31" s="101">
        <f t="shared" si="57"/>
        <v>1700</v>
      </c>
      <c r="R31" s="101">
        <f t="shared" si="58"/>
        <v>840</v>
      </c>
      <c r="S31" s="101">
        <f t="shared" si="59"/>
        <v>700</v>
      </c>
      <c r="T31" s="101">
        <f t="shared" si="60"/>
        <v>560</v>
      </c>
      <c r="U31" s="101"/>
      <c r="V31" s="101" t="str">
        <f t="shared" si="61"/>
        <v xml:space="preserve">Các tuyến đường giao thông không đấu nối trực tiếp và thông ra </v>
      </c>
      <c r="W31" s="101" t="str">
        <f t="shared" si="62"/>
        <v>Đường Võ Văn Tần</v>
      </c>
      <c r="X31" s="101" t="str">
        <f t="shared" si="62"/>
        <v xml:space="preserve"> đoạn từ Giáp khu công nghiệp Long Khánh</v>
      </c>
      <c r="Y31" s="101" t="str">
        <f t="shared" si="63"/>
        <v xml:space="preserve"> đến Đường Xuân Bình - Xuân Lập</v>
      </c>
      <c r="Z31" s="101" t="s">
        <v>108</v>
      </c>
      <c r="AA31" s="101" t="str">
        <f t="shared" ref="AA31:AC31" si="66">AA24</f>
        <v>- Có bề rộng ≥5m, cách đường giao thông ≤600m.</v>
      </c>
      <c r="AB31" s="101" t="str">
        <f t="shared" si="66"/>
        <v>- Có bề rộng từ ≥3m đến &lt;5m, cách đường giao thông ≤400m.</v>
      </c>
      <c r="AC31" s="101">
        <f t="shared" si="66"/>
        <v>0</v>
      </c>
    </row>
    <row r="32" spans="1:29" s="17" customFormat="1" ht="94.5" x14ac:dyDescent="0.25">
      <c r="A32" s="37">
        <f t="shared" si="4"/>
        <v>27</v>
      </c>
      <c r="B32" s="37" t="str">
        <f t="shared" si="51"/>
        <v>VT3*0,8</v>
      </c>
      <c r="C32" s="37" t="str">
        <f t="shared" si="52"/>
        <v>LK69DT</v>
      </c>
      <c r="D32" s="162" t="str">
        <f>V32&amp;W32&amp;X32&amp;Y32&amp;Z32&amp;"
"&amp;AA32&amp;"
"
&amp;AB32&amp;"
"&amp;AC32</f>
        <v>Các tuyến đường giao thông không đấu nối trực tiếp và thông ra Đường Võ Văn Tần đoạn từ Giáp khu công nghiệp Long Khánh đến Đường Xuân Bình - Xuân Lập có hiện trạng là đường nhựa, bê tông xi măng:
- Có bề rộng ≥5m, cách đường giao thông &gt;600m.
- Có bề rộng từ ≥3m đến &lt;5m, cách đường giao thông từ &gt;400m đến ≤600m.
- Có bề rộng &lt;3m, cách đường giao thông ≤200m.</v>
      </c>
      <c r="E32" s="163"/>
      <c r="F32" s="164"/>
      <c r="G32" s="124">
        <v>630</v>
      </c>
      <c r="H32" s="123">
        <v>440</v>
      </c>
      <c r="I32" s="123">
        <v>380</v>
      </c>
      <c r="J32" s="148">
        <f>VLOOKUP(C32,'[2]1. MA DO'!$E$5:$AA$1933,23,0)</f>
        <v>1.17</v>
      </c>
      <c r="K32" s="118">
        <f t="shared" si="1"/>
        <v>1.17</v>
      </c>
      <c r="L32" s="118">
        <f t="shared" si="2"/>
        <v>1.17</v>
      </c>
      <c r="M32" s="42">
        <f t="shared" si="53"/>
        <v>1200</v>
      </c>
      <c r="N32" s="42">
        <f t="shared" si="54"/>
        <v>600</v>
      </c>
      <c r="O32" s="42">
        <f t="shared" si="55"/>
        <v>500</v>
      </c>
      <c r="P32" s="42">
        <f t="shared" si="56"/>
        <v>400</v>
      </c>
      <c r="Q32" s="101">
        <f t="shared" si="57"/>
        <v>1700</v>
      </c>
      <c r="R32" s="101">
        <f t="shared" si="58"/>
        <v>840</v>
      </c>
      <c r="S32" s="101">
        <f t="shared" si="59"/>
        <v>700</v>
      </c>
      <c r="T32" s="101">
        <f t="shared" si="60"/>
        <v>560</v>
      </c>
      <c r="U32" s="101"/>
      <c r="V32" s="101" t="str">
        <f t="shared" si="61"/>
        <v xml:space="preserve">Các tuyến đường giao thông không đấu nối trực tiếp và thông ra </v>
      </c>
      <c r="W32" s="101" t="str">
        <f t="shared" si="62"/>
        <v>Đường Võ Văn Tần</v>
      </c>
      <c r="X32" s="101" t="str">
        <f t="shared" si="62"/>
        <v xml:space="preserve"> đoạn từ Giáp khu công nghiệp Long Khánh</v>
      </c>
      <c r="Y32" s="101" t="str">
        <f t="shared" si="63"/>
        <v xml:space="preserve"> đến Đường Xuân Bình - Xuân Lập</v>
      </c>
      <c r="Z32" s="101" t="s">
        <v>108</v>
      </c>
      <c r="AA32" s="101" t="str">
        <f t="shared" ref="AA32:AC32" si="67">AA25</f>
        <v>- Có bề rộng ≥5m, cách đường giao thông &gt;600m.</v>
      </c>
      <c r="AB32" s="101" t="str">
        <f t="shared" si="67"/>
        <v>- Có bề rộng từ ≥3m đến &lt;5m, cách đường giao thông từ &gt;400m đến ≤600m.</v>
      </c>
      <c r="AC32" s="101" t="str">
        <f t="shared" si="67"/>
        <v>- Có bề rộng &lt;3m, cách đường giao thông ≤200m.</v>
      </c>
    </row>
    <row r="33" spans="1:29" s="17" customFormat="1" ht="94.5" x14ac:dyDescent="0.25">
      <c r="A33" s="37">
        <f t="shared" si="4"/>
        <v>28</v>
      </c>
      <c r="B33" s="37" t="str">
        <f t="shared" si="51"/>
        <v>VT4*0,8</v>
      </c>
      <c r="C33" s="37" t="str">
        <f t="shared" si="52"/>
        <v>LK69DT</v>
      </c>
      <c r="D33" s="156" t="str">
        <f>V33&amp;W33&amp;X33&amp;Y33&amp;Z33</f>
        <v>Các tuyến đường giao thông không đấu nối trực tiếp và thông ra Đường Võ Văn Tần đoạn từ Giáp khu công nghiệp Long Khánh đến Đường Xuân Bình - Xuân Lập có hiện trạng là đường nhựa, bê tông xi măng:
- Có bề rộng từ ≥3m đến &lt;5m, cách đường giao thông &gt;600m.
- Có bề rộng &lt;3m, cách đường giao thông &gt; 200m.</v>
      </c>
      <c r="E33" s="157"/>
      <c r="F33" s="158"/>
      <c r="G33" s="124">
        <v>500</v>
      </c>
      <c r="H33" s="123">
        <v>350</v>
      </c>
      <c r="I33" s="123">
        <v>300</v>
      </c>
      <c r="J33" s="148">
        <f>VLOOKUP(C33,'[2]1. MA DO'!$E$5:$AA$1933,23,0)</f>
        <v>1.17</v>
      </c>
      <c r="K33" s="118">
        <f t="shared" si="1"/>
        <v>1.17</v>
      </c>
      <c r="L33" s="118">
        <f t="shared" si="2"/>
        <v>1.17</v>
      </c>
      <c r="M33" s="42">
        <f t="shared" si="53"/>
        <v>1200</v>
      </c>
      <c r="N33" s="42">
        <f t="shared" si="54"/>
        <v>600</v>
      </c>
      <c r="O33" s="42">
        <f t="shared" si="55"/>
        <v>500</v>
      </c>
      <c r="P33" s="42">
        <f t="shared" si="56"/>
        <v>400</v>
      </c>
      <c r="Q33" s="101">
        <f t="shared" si="57"/>
        <v>1700</v>
      </c>
      <c r="R33" s="101">
        <f t="shared" si="58"/>
        <v>840</v>
      </c>
      <c r="S33" s="101">
        <f t="shared" si="59"/>
        <v>700</v>
      </c>
      <c r="T33" s="101">
        <f t="shared" si="60"/>
        <v>560</v>
      </c>
      <c r="U33" s="101"/>
      <c r="V33" s="101" t="str">
        <f t="shared" si="61"/>
        <v xml:space="preserve">Các tuyến đường giao thông không đấu nối trực tiếp và thông ra </v>
      </c>
      <c r="W33" s="101" t="str">
        <f t="shared" si="62"/>
        <v>Đường Võ Văn Tần</v>
      </c>
      <c r="X33" s="101" t="str">
        <f t="shared" si="62"/>
        <v xml:space="preserve"> đoạn từ Giáp khu công nghiệp Long Khánh</v>
      </c>
      <c r="Y33" s="101" t="str">
        <f t="shared" si="63"/>
        <v xml:space="preserve"> đến Đường Xuân Bình - Xuân Lập</v>
      </c>
      <c r="Z33" s="101" t="s">
        <v>110</v>
      </c>
      <c r="AA33" s="101">
        <f t="shared" ref="AA33:AC33" si="68">AA26</f>
        <v>0</v>
      </c>
      <c r="AB33" s="101">
        <f t="shared" si="68"/>
        <v>0</v>
      </c>
      <c r="AC33" s="101">
        <f t="shared" si="68"/>
        <v>0</v>
      </c>
    </row>
    <row r="34" spans="1:29" s="34" customFormat="1" ht="31.5" x14ac:dyDescent="0.25">
      <c r="A34" s="37">
        <f t="shared" si="4"/>
        <v>29</v>
      </c>
      <c r="B34" s="37" t="str">
        <f>'Đầu vào (2)'!G29</f>
        <v>LK73DT_D1</v>
      </c>
      <c r="C34" s="37" t="str">
        <f>$B$34</f>
        <v>LK73DT_D1</v>
      </c>
      <c r="D34" s="41" t="str">
        <f>'Đầu vào (2)'!H29</f>
        <v>Đường Xuân Bình - Xuân Lập</v>
      </c>
      <c r="E34" s="41" t="str">
        <f>'Đầu vào (2)'!I29</f>
        <v>Đường Võ Duy Dương</v>
      </c>
      <c r="F34" s="41" t="str">
        <f>'Đầu vào (2)'!K29</f>
        <v>Đường Võ Văn Tần</v>
      </c>
      <c r="G34" s="61">
        <v>1800</v>
      </c>
      <c r="H34" s="123">
        <v>1300</v>
      </c>
      <c r="I34" s="123">
        <v>1100</v>
      </c>
      <c r="J34" s="148">
        <f>VLOOKUP(C34,'[2]1. MA DO'!$E$5:$AA$1933,23,0)</f>
        <v>1.1299999999999999</v>
      </c>
      <c r="K34" s="118">
        <f t="shared" si="1"/>
        <v>1.1299999999999999</v>
      </c>
      <c r="L34" s="118">
        <f t="shared" si="2"/>
        <v>1.1299999999999999</v>
      </c>
      <c r="M34" s="42">
        <f>'Đầu vào (2)'!L29</f>
        <v>1600</v>
      </c>
      <c r="N34" s="42">
        <f>'Đầu vào (2)'!M29</f>
        <v>900</v>
      </c>
      <c r="O34" s="42">
        <f>'Đầu vào (2)'!N29</f>
        <v>650</v>
      </c>
      <c r="P34" s="42">
        <f>'Đầu vào (2)'!O29</f>
        <v>420</v>
      </c>
      <c r="Q34" s="101">
        <f>VLOOKUP(B34,'[3]Giá đề xuất ODT'!$G$11:$AD$2233,21,0)</f>
        <v>1800</v>
      </c>
      <c r="R34" s="101">
        <f>VLOOKUP(B34,'[3]Giá đề xuất ODT'!$G$11:$AD$2233,22,0)</f>
        <v>1000</v>
      </c>
      <c r="S34" s="101">
        <f>VLOOKUP(B34,'[3]Giá đề xuất ODT'!$G$11:$AD$2233,23,0)</f>
        <v>730</v>
      </c>
      <c r="T34" s="101">
        <f>VLOOKUP(B34,'[3]Giá đề xuất ODT'!$G$11:$AD$2233,24,0)</f>
        <v>470</v>
      </c>
      <c r="U34" s="101"/>
      <c r="V34" s="101"/>
      <c r="W34" s="101" t="str">
        <f>D34</f>
        <v>Đường Xuân Bình - Xuân Lập</v>
      </c>
      <c r="X34" s="101" t="str">
        <f>" đoạn từ "&amp;E34</f>
        <v xml:space="preserve"> đoạn từ Đường Võ Duy Dương</v>
      </c>
      <c r="Y34" s="101" t="str">
        <f>" đến "&amp;F34</f>
        <v xml:space="preserve"> đến Đường Võ Văn Tần</v>
      </c>
      <c r="Z34" s="101"/>
      <c r="AA34" s="101"/>
      <c r="AB34" s="101"/>
      <c r="AC34" s="101">
        <v>0</v>
      </c>
    </row>
    <row r="35" spans="1:29" s="34" customFormat="1" ht="78.75" x14ac:dyDescent="0.25">
      <c r="A35" s="37">
        <f t="shared" si="4"/>
        <v>30</v>
      </c>
      <c r="B35" s="37" t="str">
        <f t="shared" ref="B35:B40" si="69">B28</f>
        <v>VT2</v>
      </c>
      <c r="C35" s="37" t="str">
        <f t="shared" ref="C35:C40" si="70">$B$34</f>
        <v>LK73DT_D1</v>
      </c>
      <c r="D35" s="159" t="str">
        <f>V35&amp;W35&amp;X35&amp;Y35&amp;Z35&amp;"
"&amp;AA35&amp;"
"
&amp;AB35</f>
        <v>Các tuyến đường giao thông đấu nối trực tiếp ra Đường Xuân Bình - Xuân Lập đoạn từ Đường Võ Duy Dương đến Đường Võ Văn Tần có hiện trạng là đường nhựa, bê tông xi măng:
- Có bề rộng ≥5m, cách đường giao thông ≤600m.
- Có bề rộng từ ≥3m đến &lt;5m, cách đường giao thông ≤400m.</v>
      </c>
      <c r="E35" s="160"/>
      <c r="F35" s="161"/>
      <c r="G35" s="124">
        <v>1000</v>
      </c>
      <c r="H35" s="123">
        <v>700</v>
      </c>
      <c r="I35" s="123">
        <v>600</v>
      </c>
      <c r="J35" s="148">
        <f>VLOOKUP(C35,'[2]1. MA DO'!$E$5:$AA$1933,23,0)</f>
        <v>1.1299999999999999</v>
      </c>
      <c r="K35" s="118">
        <f t="shared" si="1"/>
        <v>1.1299999999999999</v>
      </c>
      <c r="L35" s="118">
        <f t="shared" si="2"/>
        <v>1.1299999999999999</v>
      </c>
      <c r="M35" s="42">
        <f t="shared" ref="M35:M40" si="71">M34</f>
        <v>1600</v>
      </c>
      <c r="N35" s="42">
        <f t="shared" ref="N35:N40" si="72">N34</f>
        <v>900</v>
      </c>
      <c r="O35" s="42">
        <f t="shared" ref="O35:O40" si="73">O34</f>
        <v>650</v>
      </c>
      <c r="P35" s="42">
        <f t="shared" ref="P35:P40" si="74">P34</f>
        <v>420</v>
      </c>
      <c r="Q35" s="101">
        <f t="shared" ref="Q35:Q40" si="75">Q34</f>
        <v>1800</v>
      </c>
      <c r="R35" s="101">
        <f t="shared" ref="R35:R40" si="76">R34</f>
        <v>1000</v>
      </c>
      <c r="S35" s="101">
        <f t="shared" ref="S35:S40" si="77">S34</f>
        <v>730</v>
      </c>
      <c r="T35" s="101">
        <f t="shared" ref="T35:T40" si="78">T34</f>
        <v>470</v>
      </c>
      <c r="U35" s="101"/>
      <c r="V35" s="101" t="str">
        <f t="shared" ref="V35:V40" si="79">V28</f>
        <v xml:space="preserve">Các tuyến đường giao thông đấu nối trực tiếp ra </v>
      </c>
      <c r="W35" s="101" t="str">
        <f t="shared" ref="W35:X40" si="80">W34</f>
        <v>Đường Xuân Bình - Xuân Lập</v>
      </c>
      <c r="X35" s="101" t="str">
        <f t="shared" si="80"/>
        <v xml:space="preserve"> đoạn từ Đường Võ Duy Dương</v>
      </c>
      <c r="Y35" s="101" t="str">
        <f t="shared" ref="Y35:Y40" si="81">Y34</f>
        <v xml:space="preserve"> đến Đường Võ Văn Tần</v>
      </c>
      <c r="Z35" s="101" t="s">
        <v>108</v>
      </c>
      <c r="AA35" s="101" t="str">
        <f>AA28</f>
        <v>- Có bề rộng ≥5m, cách đường giao thông ≤600m.</v>
      </c>
      <c r="AB35" s="101" t="str">
        <f>AB28</f>
        <v>- Có bề rộng từ ≥3m đến &lt;5m, cách đường giao thông ≤400m.</v>
      </c>
      <c r="AC35" s="101">
        <f>AC28</f>
        <v>0</v>
      </c>
    </row>
    <row r="36" spans="1:29" s="34" customFormat="1" ht="78.75" x14ac:dyDescent="0.25">
      <c r="A36" s="37">
        <f t="shared" si="4"/>
        <v>31</v>
      </c>
      <c r="B36" s="37" t="str">
        <f t="shared" si="69"/>
        <v>VT3</v>
      </c>
      <c r="C36" s="37" t="str">
        <f t="shared" si="70"/>
        <v>LK73DT_D1</v>
      </c>
      <c r="D36" s="162" t="str">
        <f>V36&amp;W36&amp;X36&amp;Y36&amp;Z36&amp;"
"&amp;AA36&amp;"
"&amp;AB36&amp;"
"&amp;AC36</f>
        <v>Các tuyến đường giao thông đấu nối trực tiếp ra Đường Xuân Bình - Xuân Lập đoạn từ Đường Võ Duy Dương đến Đường Võ Văn Tần có hiện trạng là đường nhựa, bê tông xi măng:
- Có bề rộng ≥5m, cách đường giao thông &gt;600m.
- Có bề rộng từ ≥3m đến &lt;5m, cách đường giao thông từ &gt;400m đến ≤600m.
- Có bề rộng &lt;3m, cách đường giao thông ≤200m.</v>
      </c>
      <c r="E36" s="163"/>
      <c r="F36" s="164"/>
      <c r="G36" s="124">
        <v>730</v>
      </c>
      <c r="H36" s="123">
        <v>510</v>
      </c>
      <c r="I36" s="123">
        <v>440</v>
      </c>
      <c r="J36" s="148">
        <f>VLOOKUP(C36,'[2]1. MA DO'!$E$5:$AA$1933,23,0)</f>
        <v>1.1299999999999999</v>
      </c>
      <c r="K36" s="118">
        <f t="shared" si="1"/>
        <v>1.1299999999999999</v>
      </c>
      <c r="L36" s="118">
        <f t="shared" si="2"/>
        <v>1.1299999999999999</v>
      </c>
      <c r="M36" s="42">
        <f t="shared" si="71"/>
        <v>1600</v>
      </c>
      <c r="N36" s="42">
        <f t="shared" si="72"/>
        <v>900</v>
      </c>
      <c r="O36" s="42">
        <f t="shared" si="73"/>
        <v>650</v>
      </c>
      <c r="P36" s="42">
        <f t="shared" si="74"/>
        <v>420</v>
      </c>
      <c r="Q36" s="101">
        <f t="shared" si="75"/>
        <v>1800</v>
      </c>
      <c r="R36" s="101">
        <f t="shared" si="76"/>
        <v>1000</v>
      </c>
      <c r="S36" s="101">
        <f t="shared" si="77"/>
        <v>730</v>
      </c>
      <c r="T36" s="101">
        <f t="shared" si="78"/>
        <v>470</v>
      </c>
      <c r="U36" s="101"/>
      <c r="V36" s="101" t="str">
        <f t="shared" si="79"/>
        <v xml:space="preserve">Các tuyến đường giao thông đấu nối trực tiếp ra </v>
      </c>
      <c r="W36" s="101" t="str">
        <f t="shared" si="80"/>
        <v>Đường Xuân Bình - Xuân Lập</v>
      </c>
      <c r="X36" s="101" t="str">
        <f t="shared" si="80"/>
        <v xml:space="preserve"> đoạn từ Đường Võ Duy Dương</v>
      </c>
      <c r="Y36" s="101" t="str">
        <f t="shared" si="81"/>
        <v xml:space="preserve"> đến Đường Võ Văn Tần</v>
      </c>
      <c r="Z36" s="101" t="s">
        <v>108</v>
      </c>
      <c r="AA36" s="101" t="str">
        <f t="shared" ref="AA36:AC36" si="82">AA29</f>
        <v>- Có bề rộng ≥5m, cách đường giao thông &gt;600m.</v>
      </c>
      <c r="AB36" s="101" t="str">
        <f t="shared" si="82"/>
        <v>- Có bề rộng từ ≥3m đến &lt;5m, cách đường giao thông từ &gt;400m đến ≤600m.</v>
      </c>
      <c r="AC36" s="101" t="str">
        <f t="shared" si="82"/>
        <v>- Có bề rộng &lt;3m, cách đường giao thông ≤200m.</v>
      </c>
    </row>
    <row r="37" spans="1:29" s="34" customFormat="1" ht="94.5" x14ac:dyDescent="0.25">
      <c r="A37" s="37">
        <f t="shared" si="4"/>
        <v>32</v>
      </c>
      <c r="B37" s="37" t="str">
        <f t="shared" si="69"/>
        <v>VT4</v>
      </c>
      <c r="C37" s="37" t="str">
        <f t="shared" si="70"/>
        <v>LK73DT_D1</v>
      </c>
      <c r="D37" s="162" t="str">
        <f>V37&amp;W37&amp;X37&amp;Y37&amp;Z37</f>
        <v>Các tuyến đường giao thông đấu nối trực tiếp ra Đường Xuân Bình - Xuân Lập đoạn từ Đường Võ Duy Dương đến Đường Võ Văn Tần có hiện trạng là đường nhựa, bê tông xi măng:
- Có bề rộng từ ≥3m đến &lt;5m, cách đường giao thông &gt;600m.
- Có bề rộng &lt;3m, cách đường giao thông &gt;200m.</v>
      </c>
      <c r="E37" s="163"/>
      <c r="F37" s="164"/>
      <c r="G37" s="124">
        <v>470</v>
      </c>
      <c r="H37" s="123">
        <v>330</v>
      </c>
      <c r="I37" s="123">
        <v>280</v>
      </c>
      <c r="J37" s="148">
        <f>VLOOKUP(C37,'[2]1. MA DO'!$E$5:$AA$1933,23,0)</f>
        <v>1.1299999999999999</v>
      </c>
      <c r="K37" s="118">
        <f t="shared" si="1"/>
        <v>1.1299999999999999</v>
      </c>
      <c r="L37" s="118">
        <f t="shared" si="2"/>
        <v>1.1299999999999999</v>
      </c>
      <c r="M37" s="42">
        <f t="shared" si="71"/>
        <v>1600</v>
      </c>
      <c r="N37" s="42">
        <f t="shared" si="72"/>
        <v>900</v>
      </c>
      <c r="O37" s="42">
        <f t="shared" si="73"/>
        <v>650</v>
      </c>
      <c r="P37" s="42">
        <f t="shared" si="74"/>
        <v>420</v>
      </c>
      <c r="Q37" s="101">
        <f t="shared" si="75"/>
        <v>1800</v>
      </c>
      <c r="R37" s="101">
        <f t="shared" si="76"/>
        <v>1000</v>
      </c>
      <c r="S37" s="101">
        <f t="shared" si="77"/>
        <v>730</v>
      </c>
      <c r="T37" s="101">
        <f t="shared" si="78"/>
        <v>470</v>
      </c>
      <c r="U37" s="101"/>
      <c r="V37" s="101" t="str">
        <f t="shared" si="79"/>
        <v xml:space="preserve">Các tuyến đường giao thông đấu nối trực tiếp ra </v>
      </c>
      <c r="W37" s="101" t="str">
        <f t="shared" si="80"/>
        <v>Đường Xuân Bình - Xuân Lập</v>
      </c>
      <c r="X37" s="101" t="str">
        <f t="shared" si="80"/>
        <v xml:space="preserve"> đoạn từ Đường Võ Duy Dương</v>
      </c>
      <c r="Y37" s="101" t="str">
        <f t="shared" si="81"/>
        <v xml:space="preserve"> đến Đường Võ Văn Tần</v>
      </c>
      <c r="Z37" s="101" t="s">
        <v>109</v>
      </c>
      <c r="AA37" s="101">
        <f t="shared" ref="AA37:AC37" si="83">AA30</f>
        <v>0</v>
      </c>
      <c r="AB37" s="101">
        <f t="shared" si="83"/>
        <v>0</v>
      </c>
      <c r="AC37" s="101">
        <f t="shared" si="83"/>
        <v>0</v>
      </c>
    </row>
    <row r="38" spans="1:29" s="34" customFormat="1" ht="94.5" x14ac:dyDescent="0.25">
      <c r="A38" s="37">
        <f t="shared" si="4"/>
        <v>33</v>
      </c>
      <c r="B38" s="37" t="str">
        <f t="shared" si="69"/>
        <v>VT2*0,8</v>
      </c>
      <c r="C38" s="37" t="str">
        <f t="shared" si="70"/>
        <v>LK73DT_D1</v>
      </c>
      <c r="D38" s="162" t="str">
        <f>V38&amp;W38&amp;X38&amp;Y38&amp;Z38&amp;"
"&amp;AA38&amp;"
"
&amp;AB38</f>
        <v>Các tuyến đường giao thông không đấu nối trực tiếp và thông ra Đường Xuân Bình - Xuân Lập đoạn từ Đường Võ Duy Dương đến Đường Võ Văn Tần có hiện trạng là đường nhựa, bê tông xi măng:
- Có bề rộng ≥5m, cách đường giao thông ≤600m.
- Có bề rộng từ ≥3m đến &lt;5m, cách đường giao thông ≤400m.</v>
      </c>
      <c r="E38" s="163"/>
      <c r="F38" s="164"/>
      <c r="G38" s="124">
        <v>900</v>
      </c>
      <c r="H38" s="123">
        <v>630</v>
      </c>
      <c r="I38" s="123">
        <v>540</v>
      </c>
      <c r="J38" s="148">
        <f>VLOOKUP(C38,'[2]1. MA DO'!$E$5:$AA$1933,23,0)</f>
        <v>1.1299999999999999</v>
      </c>
      <c r="K38" s="118">
        <f t="shared" si="1"/>
        <v>1.1299999999999999</v>
      </c>
      <c r="L38" s="118">
        <f t="shared" si="2"/>
        <v>1.1299999999999999</v>
      </c>
      <c r="M38" s="42">
        <f t="shared" si="71"/>
        <v>1600</v>
      </c>
      <c r="N38" s="42">
        <f t="shared" si="72"/>
        <v>900</v>
      </c>
      <c r="O38" s="42">
        <f t="shared" si="73"/>
        <v>650</v>
      </c>
      <c r="P38" s="42">
        <f t="shared" si="74"/>
        <v>420</v>
      </c>
      <c r="Q38" s="101">
        <f t="shared" si="75"/>
        <v>1800</v>
      </c>
      <c r="R38" s="101">
        <f t="shared" si="76"/>
        <v>1000</v>
      </c>
      <c r="S38" s="101">
        <f t="shared" si="77"/>
        <v>730</v>
      </c>
      <c r="T38" s="101">
        <f t="shared" si="78"/>
        <v>470</v>
      </c>
      <c r="U38" s="101"/>
      <c r="V38" s="101" t="str">
        <f t="shared" si="79"/>
        <v xml:space="preserve">Các tuyến đường giao thông không đấu nối trực tiếp và thông ra </v>
      </c>
      <c r="W38" s="101" t="str">
        <f t="shared" si="80"/>
        <v>Đường Xuân Bình - Xuân Lập</v>
      </c>
      <c r="X38" s="101" t="str">
        <f t="shared" si="80"/>
        <v xml:space="preserve"> đoạn từ Đường Võ Duy Dương</v>
      </c>
      <c r="Y38" s="101" t="str">
        <f t="shared" si="81"/>
        <v xml:space="preserve"> đến Đường Võ Văn Tần</v>
      </c>
      <c r="Z38" s="101" t="s">
        <v>108</v>
      </c>
      <c r="AA38" s="101" t="str">
        <f t="shared" ref="AA38:AC38" si="84">AA31</f>
        <v>- Có bề rộng ≥5m, cách đường giao thông ≤600m.</v>
      </c>
      <c r="AB38" s="101" t="str">
        <f t="shared" si="84"/>
        <v>- Có bề rộng từ ≥3m đến &lt;5m, cách đường giao thông ≤400m.</v>
      </c>
      <c r="AC38" s="101">
        <f t="shared" si="84"/>
        <v>0</v>
      </c>
    </row>
    <row r="39" spans="1:29" s="34" customFormat="1" ht="94.5" x14ac:dyDescent="0.25">
      <c r="A39" s="37">
        <f t="shared" si="4"/>
        <v>34</v>
      </c>
      <c r="B39" s="37" t="str">
        <f t="shared" si="69"/>
        <v>VT3*0,8</v>
      </c>
      <c r="C39" s="37" t="str">
        <f t="shared" si="70"/>
        <v>LK73DT_D1</v>
      </c>
      <c r="D39" s="162" t="str">
        <f>V39&amp;W39&amp;X39&amp;Y39&amp;Z39&amp;"
"&amp;AA39&amp;"
"
&amp;AB39&amp;"
"&amp;AC39</f>
        <v>Các tuyến đường giao thông không đấu nối trực tiếp và thông ra Đường Xuân Bình - Xuân Lập đoạn từ Đường Võ Duy Dương đến Đường Võ Văn Tần có hiện trạng là đường nhựa, bê tông xi măng:
- Có bề rộng ≥5m, cách đường giao thông &gt;600m.
- Có bề rộng từ ≥3m đến &lt;5m, cách đường giao thông từ &gt;400m đến ≤600m.
- Có bề rộng &lt;3m, cách đường giao thông ≤200m.</v>
      </c>
      <c r="E39" s="163"/>
      <c r="F39" s="164"/>
      <c r="G39" s="124">
        <v>660</v>
      </c>
      <c r="H39" s="123">
        <v>460</v>
      </c>
      <c r="I39" s="123">
        <v>400</v>
      </c>
      <c r="J39" s="148">
        <f>VLOOKUP(C39,'[2]1. MA DO'!$E$5:$AA$1933,23,0)</f>
        <v>1.1299999999999999</v>
      </c>
      <c r="K39" s="118">
        <f t="shared" si="1"/>
        <v>1.1299999999999999</v>
      </c>
      <c r="L39" s="118">
        <f t="shared" si="2"/>
        <v>1.1299999999999999</v>
      </c>
      <c r="M39" s="42">
        <f t="shared" si="71"/>
        <v>1600</v>
      </c>
      <c r="N39" s="42">
        <f t="shared" si="72"/>
        <v>900</v>
      </c>
      <c r="O39" s="42">
        <f t="shared" si="73"/>
        <v>650</v>
      </c>
      <c r="P39" s="42">
        <f t="shared" si="74"/>
        <v>420</v>
      </c>
      <c r="Q39" s="101">
        <f t="shared" si="75"/>
        <v>1800</v>
      </c>
      <c r="R39" s="101">
        <f t="shared" si="76"/>
        <v>1000</v>
      </c>
      <c r="S39" s="101">
        <f t="shared" si="77"/>
        <v>730</v>
      </c>
      <c r="T39" s="101">
        <f t="shared" si="78"/>
        <v>470</v>
      </c>
      <c r="U39" s="101"/>
      <c r="V39" s="101" t="str">
        <f t="shared" si="79"/>
        <v xml:space="preserve">Các tuyến đường giao thông không đấu nối trực tiếp và thông ra </v>
      </c>
      <c r="W39" s="101" t="str">
        <f t="shared" si="80"/>
        <v>Đường Xuân Bình - Xuân Lập</v>
      </c>
      <c r="X39" s="101" t="str">
        <f t="shared" si="80"/>
        <v xml:space="preserve"> đoạn từ Đường Võ Duy Dương</v>
      </c>
      <c r="Y39" s="101" t="str">
        <f t="shared" si="81"/>
        <v xml:space="preserve"> đến Đường Võ Văn Tần</v>
      </c>
      <c r="Z39" s="101" t="s">
        <v>108</v>
      </c>
      <c r="AA39" s="101" t="str">
        <f t="shared" ref="AA39:AC39" si="85">AA32</f>
        <v>- Có bề rộng ≥5m, cách đường giao thông &gt;600m.</v>
      </c>
      <c r="AB39" s="101" t="str">
        <f t="shared" si="85"/>
        <v>- Có bề rộng từ ≥3m đến &lt;5m, cách đường giao thông từ &gt;400m đến ≤600m.</v>
      </c>
      <c r="AC39" s="101" t="str">
        <f t="shared" si="85"/>
        <v>- Có bề rộng &lt;3m, cách đường giao thông ≤200m.</v>
      </c>
    </row>
    <row r="40" spans="1:29" s="34" customFormat="1" ht="94.5" x14ac:dyDescent="0.25">
      <c r="A40" s="37">
        <f t="shared" si="4"/>
        <v>35</v>
      </c>
      <c r="B40" s="37" t="str">
        <f t="shared" si="69"/>
        <v>VT4*0,8</v>
      </c>
      <c r="C40" s="37" t="str">
        <f t="shared" si="70"/>
        <v>LK73DT_D1</v>
      </c>
      <c r="D40" s="156" t="str">
        <f>V40&amp;W40&amp;X40&amp;Y40&amp;Z40</f>
        <v>Các tuyến đường giao thông không đấu nối trực tiếp và thông ra Đường Xuân Bình - Xuân Lập đoạn từ Đường Võ Duy Dương đến Đường Võ Văn Tần có hiện trạng là đường nhựa, bê tông xi măng:
- Có bề rộng từ ≥3m đến &lt;5m, cách đường giao thông &gt;600m.
- Có bề rộng &lt;3m, cách đường giao thông &gt; 200m.</v>
      </c>
      <c r="E40" s="157"/>
      <c r="F40" s="158"/>
      <c r="G40" s="124">
        <v>420</v>
      </c>
      <c r="H40" s="123">
        <v>290</v>
      </c>
      <c r="I40" s="123">
        <v>250</v>
      </c>
      <c r="J40" s="148">
        <f>VLOOKUP(C40,'[2]1. MA DO'!$E$5:$AA$1933,23,0)</f>
        <v>1.1299999999999999</v>
      </c>
      <c r="K40" s="118">
        <f t="shared" si="1"/>
        <v>1.1299999999999999</v>
      </c>
      <c r="L40" s="118">
        <f t="shared" si="2"/>
        <v>1.1299999999999999</v>
      </c>
      <c r="M40" s="42">
        <f t="shared" si="71"/>
        <v>1600</v>
      </c>
      <c r="N40" s="42">
        <f t="shared" si="72"/>
        <v>900</v>
      </c>
      <c r="O40" s="42">
        <f t="shared" si="73"/>
        <v>650</v>
      </c>
      <c r="P40" s="42">
        <f t="shared" si="74"/>
        <v>420</v>
      </c>
      <c r="Q40" s="101">
        <f t="shared" si="75"/>
        <v>1800</v>
      </c>
      <c r="R40" s="101">
        <f t="shared" si="76"/>
        <v>1000</v>
      </c>
      <c r="S40" s="101">
        <f t="shared" si="77"/>
        <v>730</v>
      </c>
      <c r="T40" s="101">
        <f t="shared" si="78"/>
        <v>470</v>
      </c>
      <c r="U40" s="101"/>
      <c r="V40" s="101" t="str">
        <f t="shared" si="79"/>
        <v xml:space="preserve">Các tuyến đường giao thông không đấu nối trực tiếp và thông ra </v>
      </c>
      <c r="W40" s="101" t="str">
        <f t="shared" si="80"/>
        <v>Đường Xuân Bình - Xuân Lập</v>
      </c>
      <c r="X40" s="101" t="str">
        <f t="shared" si="80"/>
        <v xml:space="preserve"> đoạn từ Đường Võ Duy Dương</v>
      </c>
      <c r="Y40" s="101" t="str">
        <f t="shared" si="81"/>
        <v xml:space="preserve"> đến Đường Võ Văn Tần</v>
      </c>
      <c r="Z40" s="101" t="s">
        <v>110</v>
      </c>
      <c r="AA40" s="101">
        <f t="shared" ref="AA40:AC40" si="86">AA33</f>
        <v>0</v>
      </c>
      <c r="AB40" s="101">
        <f t="shared" si="86"/>
        <v>0</v>
      </c>
      <c r="AC40" s="101">
        <f t="shared" si="86"/>
        <v>0</v>
      </c>
    </row>
    <row r="41" spans="1:29" s="34" customFormat="1" ht="31.5" x14ac:dyDescent="0.25">
      <c r="A41" s="37">
        <f t="shared" si="4"/>
        <v>36</v>
      </c>
      <c r="B41" s="37" t="str">
        <f>'Đầu vào (2)'!G36</f>
        <v>LK73DT_D2,3,4</v>
      </c>
      <c r="C41" s="37" t="str">
        <f>$B$41</f>
        <v>LK73DT_D2,3,4</v>
      </c>
      <c r="D41" s="41" t="str">
        <f>'Đầu vào (2)'!H36</f>
        <v>Đường Xuân Bình - Xuân Lập</v>
      </c>
      <c r="E41" s="41" t="str">
        <f>'Đầu vào (2)'!I36</f>
        <v>Đường Võ Văn Tần</v>
      </c>
      <c r="F41" s="41" t="str">
        <f>'Đầu vào (2)'!K36</f>
        <v>Giáp ranh phường Xuân Lập</v>
      </c>
      <c r="G41" s="61">
        <v>1500</v>
      </c>
      <c r="H41" s="123">
        <v>1100</v>
      </c>
      <c r="I41" s="123">
        <v>900</v>
      </c>
      <c r="J41" s="148">
        <f>VLOOKUP(C41,'[2]1. MA DO'!$E$5:$AA$1933,23,0)</f>
        <v>1.1299999999999999</v>
      </c>
      <c r="K41" s="118">
        <f t="shared" si="1"/>
        <v>1.1299999999999999</v>
      </c>
      <c r="L41" s="118">
        <f t="shared" si="2"/>
        <v>1.1299999999999999</v>
      </c>
      <c r="M41" s="42">
        <f>'Đầu vào (2)'!L36</f>
        <v>1400</v>
      </c>
      <c r="N41" s="42">
        <f>'Đầu vào (2)'!M36</f>
        <v>900</v>
      </c>
      <c r="O41" s="42">
        <f>'Đầu vào (2)'!N36</f>
        <v>600</v>
      </c>
      <c r="P41" s="42">
        <f>'Đầu vào (2)'!O36</f>
        <v>420</v>
      </c>
      <c r="Q41" s="101">
        <f>VLOOKUP(B41,'[3]Giá đề xuất ODT'!$G$11:$AD$2233,21,0)</f>
        <v>1500</v>
      </c>
      <c r="R41" s="101">
        <f>VLOOKUP(B41,'[3]Giá đề xuất ODT'!$G$11:$AD$2233,22,0)</f>
        <v>1000</v>
      </c>
      <c r="S41" s="101">
        <f>VLOOKUP(B41,'[3]Giá đề xuất ODT'!$G$11:$AD$2233,23,0)</f>
        <v>670</v>
      </c>
      <c r="T41" s="101">
        <f>VLOOKUP(B41,'[3]Giá đề xuất ODT'!$G$11:$AD$2233,24,0)</f>
        <v>470</v>
      </c>
      <c r="U41" s="103"/>
      <c r="V41" s="101"/>
      <c r="W41" s="101" t="str">
        <f>D41</f>
        <v>Đường Xuân Bình - Xuân Lập</v>
      </c>
      <c r="X41" s="101" t="str">
        <f>" đoạn từ "&amp;E41</f>
        <v xml:space="preserve"> đoạn từ Đường Võ Văn Tần</v>
      </c>
      <c r="Y41" s="101" t="str">
        <f>" đến "&amp;F41</f>
        <v xml:space="preserve"> đến Giáp ranh phường Xuân Lập</v>
      </c>
      <c r="Z41" s="101"/>
      <c r="AA41" s="101"/>
      <c r="AB41" s="101"/>
      <c r="AC41" s="101">
        <v>0</v>
      </c>
    </row>
    <row r="42" spans="1:29" s="34" customFormat="1" ht="78.75" x14ac:dyDescent="0.25">
      <c r="A42" s="37">
        <f t="shared" si="4"/>
        <v>37</v>
      </c>
      <c r="B42" s="37" t="str">
        <f t="shared" ref="B42:B47" si="87">B35</f>
        <v>VT2</v>
      </c>
      <c r="C42" s="37" t="str">
        <f t="shared" ref="C42:C47" si="88">$B$41</f>
        <v>LK73DT_D2,3,4</v>
      </c>
      <c r="D42" s="151" t="str">
        <f>V42&amp;W42&amp;X42&amp;Y42&amp;Z42&amp;"
"&amp;AA42&amp;"
"
&amp;AB42</f>
        <v>Các tuyến đường giao thông đấu nối trực tiếp ra Đường Xuân Bình - Xuân Lập đoạn từ Đường Võ Văn Tần đến Giáp ranh phường Xuân Lập có hiện trạng là đường nhựa, bê tông xi măng:
- Có bề rộng ≥5m, cách đường giao thông ≤600m.
- Có bề rộng từ ≥3m đến &lt;5m, cách đường giao thông ≤400m.</v>
      </c>
      <c r="E42" s="152"/>
      <c r="F42" s="153"/>
      <c r="G42" s="124">
        <v>1000</v>
      </c>
      <c r="H42" s="123">
        <v>700</v>
      </c>
      <c r="I42" s="123">
        <v>600</v>
      </c>
      <c r="J42" s="148">
        <f>VLOOKUP(C42,'[2]1. MA DO'!$E$5:$AA$1933,23,0)</f>
        <v>1.1299999999999999</v>
      </c>
      <c r="K42" s="118">
        <f t="shared" si="1"/>
        <v>1.1299999999999999</v>
      </c>
      <c r="L42" s="118">
        <f t="shared" si="2"/>
        <v>1.1299999999999999</v>
      </c>
      <c r="M42" s="42">
        <f t="shared" ref="M42:M47" si="89">M41</f>
        <v>1400</v>
      </c>
      <c r="N42" s="42">
        <f t="shared" ref="N42:N47" si="90">N41</f>
        <v>900</v>
      </c>
      <c r="O42" s="42">
        <f t="shared" ref="O42:O47" si="91">O41</f>
        <v>600</v>
      </c>
      <c r="P42" s="42">
        <f t="shared" ref="P42:P47" si="92">P41</f>
        <v>420</v>
      </c>
      <c r="Q42" s="101">
        <f t="shared" ref="Q42:Q47" si="93">Q41</f>
        <v>1500</v>
      </c>
      <c r="R42" s="101">
        <f t="shared" ref="R42:R47" si="94">R41</f>
        <v>1000</v>
      </c>
      <c r="S42" s="101">
        <f t="shared" ref="S42:S47" si="95">S41</f>
        <v>670</v>
      </c>
      <c r="T42" s="101">
        <f t="shared" ref="T42:T47" si="96">T41</f>
        <v>470</v>
      </c>
      <c r="U42" s="101"/>
      <c r="V42" s="101" t="str">
        <f t="shared" ref="V42:V47" si="97">V35</f>
        <v xml:space="preserve">Các tuyến đường giao thông đấu nối trực tiếp ra </v>
      </c>
      <c r="W42" s="101" t="str">
        <f t="shared" ref="W42:X47" si="98">W41</f>
        <v>Đường Xuân Bình - Xuân Lập</v>
      </c>
      <c r="X42" s="101" t="str">
        <f t="shared" si="98"/>
        <v xml:space="preserve"> đoạn từ Đường Võ Văn Tần</v>
      </c>
      <c r="Y42" s="101" t="str">
        <f t="shared" ref="Y42:Y47" si="99">Y41</f>
        <v xml:space="preserve"> đến Giáp ranh phường Xuân Lập</v>
      </c>
      <c r="Z42" s="101" t="s">
        <v>108</v>
      </c>
      <c r="AA42" s="101" t="str">
        <f>AA35</f>
        <v>- Có bề rộng ≥5m, cách đường giao thông ≤600m.</v>
      </c>
      <c r="AB42" s="101" t="str">
        <f>AB35</f>
        <v>- Có bề rộng từ ≥3m đến &lt;5m, cách đường giao thông ≤400m.</v>
      </c>
      <c r="AC42" s="101">
        <f>AC35</f>
        <v>0</v>
      </c>
    </row>
    <row r="43" spans="1:29" s="34" customFormat="1" ht="78.75" x14ac:dyDescent="0.25">
      <c r="A43" s="37">
        <f t="shared" si="4"/>
        <v>38</v>
      </c>
      <c r="B43" s="37" t="str">
        <f t="shared" si="87"/>
        <v>VT3</v>
      </c>
      <c r="C43" s="37" t="str">
        <f t="shared" si="88"/>
        <v>LK73DT_D2,3,4</v>
      </c>
      <c r="D43" s="151" t="str">
        <f>V43&amp;W43&amp;X43&amp;Y43&amp;Z43&amp;"
"&amp;AA43&amp;"
"&amp;AB43&amp;"
"&amp;AC43</f>
        <v>Các tuyến đường giao thông đấu nối trực tiếp ra Đường Xuân Bình - Xuân Lập đoạn từ Đường Võ Văn Tần đến Giáp ranh phường Xuân Lập có hiện trạng là đường nhựa, bê tông xi măng:
- Có bề rộng ≥5m, cách đường giao thông &gt;600m.
- Có bề rộng từ ≥3m đến &lt;5m, cách đường giao thông từ &gt;400m đến ≤600m.
- Có bề rộng &lt;3m, cách đường giao thông ≤200m.</v>
      </c>
      <c r="E43" s="152"/>
      <c r="F43" s="153"/>
      <c r="G43" s="124">
        <v>670</v>
      </c>
      <c r="H43" s="123">
        <v>470</v>
      </c>
      <c r="I43" s="123">
        <v>400</v>
      </c>
      <c r="J43" s="148">
        <f>VLOOKUP(C43,'[2]1. MA DO'!$E$5:$AA$1933,23,0)</f>
        <v>1.1299999999999999</v>
      </c>
      <c r="K43" s="118">
        <f t="shared" si="1"/>
        <v>1.1299999999999999</v>
      </c>
      <c r="L43" s="118">
        <f t="shared" si="2"/>
        <v>1.1299999999999999</v>
      </c>
      <c r="M43" s="42">
        <f t="shared" si="89"/>
        <v>1400</v>
      </c>
      <c r="N43" s="42">
        <f t="shared" si="90"/>
        <v>900</v>
      </c>
      <c r="O43" s="42">
        <f t="shared" si="91"/>
        <v>600</v>
      </c>
      <c r="P43" s="42">
        <f t="shared" si="92"/>
        <v>420</v>
      </c>
      <c r="Q43" s="101">
        <f t="shared" si="93"/>
        <v>1500</v>
      </c>
      <c r="R43" s="101">
        <f t="shared" si="94"/>
        <v>1000</v>
      </c>
      <c r="S43" s="101">
        <f t="shared" si="95"/>
        <v>670</v>
      </c>
      <c r="T43" s="101">
        <f t="shared" si="96"/>
        <v>470</v>
      </c>
      <c r="U43" s="101"/>
      <c r="V43" s="101" t="str">
        <f t="shared" si="97"/>
        <v xml:space="preserve">Các tuyến đường giao thông đấu nối trực tiếp ra </v>
      </c>
      <c r="W43" s="101" t="str">
        <f t="shared" si="98"/>
        <v>Đường Xuân Bình - Xuân Lập</v>
      </c>
      <c r="X43" s="101" t="str">
        <f t="shared" si="98"/>
        <v xml:space="preserve"> đoạn từ Đường Võ Văn Tần</v>
      </c>
      <c r="Y43" s="101" t="str">
        <f t="shared" si="99"/>
        <v xml:space="preserve"> đến Giáp ranh phường Xuân Lập</v>
      </c>
      <c r="Z43" s="101" t="s">
        <v>108</v>
      </c>
      <c r="AA43" s="101" t="str">
        <f t="shared" ref="AA43:AC43" si="100">AA36</f>
        <v>- Có bề rộng ≥5m, cách đường giao thông &gt;600m.</v>
      </c>
      <c r="AB43" s="101" t="str">
        <f t="shared" si="100"/>
        <v>- Có bề rộng từ ≥3m đến &lt;5m, cách đường giao thông từ &gt;400m đến ≤600m.</v>
      </c>
      <c r="AC43" s="101" t="str">
        <f t="shared" si="100"/>
        <v>- Có bề rộng &lt;3m, cách đường giao thông ≤200m.</v>
      </c>
    </row>
    <row r="44" spans="1:29" s="34" customFormat="1" ht="94.5" x14ac:dyDescent="0.25">
      <c r="A44" s="37">
        <f t="shared" si="4"/>
        <v>39</v>
      </c>
      <c r="B44" s="37" t="str">
        <f t="shared" si="87"/>
        <v>VT4</v>
      </c>
      <c r="C44" s="37" t="str">
        <f t="shared" si="88"/>
        <v>LK73DT_D2,3,4</v>
      </c>
      <c r="D44" s="151" t="str">
        <f>V44&amp;W44&amp;X44&amp;Y44&amp;Z44</f>
        <v>Các tuyến đường giao thông đấu nối trực tiếp ra Đường Xuân Bình - Xuân Lập đoạn từ Đường Võ Văn Tần đến Giáp ranh phường Xuân Lập có hiện trạng là đường nhựa, bê tông xi măng:
- Có bề rộng từ ≥3m đến &lt;5m, cách đường giao thông &gt;600m.
- Có bề rộng &lt;3m, cách đường giao thông &gt;200m.</v>
      </c>
      <c r="E44" s="152"/>
      <c r="F44" s="153"/>
      <c r="G44" s="124">
        <v>470</v>
      </c>
      <c r="H44" s="123">
        <v>330</v>
      </c>
      <c r="I44" s="123">
        <v>280</v>
      </c>
      <c r="J44" s="148">
        <f>VLOOKUP(C44,'[2]1. MA DO'!$E$5:$AA$1933,23,0)</f>
        <v>1.1299999999999999</v>
      </c>
      <c r="K44" s="118">
        <f t="shared" si="1"/>
        <v>1.1299999999999999</v>
      </c>
      <c r="L44" s="118">
        <f t="shared" si="2"/>
        <v>1.1299999999999999</v>
      </c>
      <c r="M44" s="42">
        <f t="shared" si="89"/>
        <v>1400</v>
      </c>
      <c r="N44" s="42">
        <f t="shared" si="90"/>
        <v>900</v>
      </c>
      <c r="O44" s="42">
        <f t="shared" si="91"/>
        <v>600</v>
      </c>
      <c r="P44" s="42">
        <f t="shared" si="92"/>
        <v>420</v>
      </c>
      <c r="Q44" s="101">
        <f t="shared" si="93"/>
        <v>1500</v>
      </c>
      <c r="R44" s="101">
        <f t="shared" si="94"/>
        <v>1000</v>
      </c>
      <c r="S44" s="101">
        <f t="shared" si="95"/>
        <v>670</v>
      </c>
      <c r="T44" s="101">
        <f t="shared" si="96"/>
        <v>470</v>
      </c>
      <c r="U44" s="101"/>
      <c r="V44" s="101" t="str">
        <f t="shared" si="97"/>
        <v xml:space="preserve">Các tuyến đường giao thông đấu nối trực tiếp ra </v>
      </c>
      <c r="W44" s="101" t="str">
        <f t="shared" si="98"/>
        <v>Đường Xuân Bình - Xuân Lập</v>
      </c>
      <c r="X44" s="101" t="str">
        <f t="shared" si="98"/>
        <v xml:space="preserve"> đoạn từ Đường Võ Văn Tần</v>
      </c>
      <c r="Y44" s="101" t="str">
        <f t="shared" si="99"/>
        <v xml:space="preserve"> đến Giáp ranh phường Xuân Lập</v>
      </c>
      <c r="Z44" s="101" t="s">
        <v>109</v>
      </c>
      <c r="AA44" s="101">
        <f t="shared" ref="AA44:AC44" si="101">AA37</f>
        <v>0</v>
      </c>
      <c r="AB44" s="101">
        <f t="shared" si="101"/>
        <v>0</v>
      </c>
      <c r="AC44" s="101">
        <f t="shared" si="101"/>
        <v>0</v>
      </c>
    </row>
    <row r="45" spans="1:29" s="34" customFormat="1" ht="94.5" x14ac:dyDescent="0.25">
      <c r="A45" s="37">
        <f t="shared" si="4"/>
        <v>40</v>
      </c>
      <c r="B45" s="37" t="str">
        <f t="shared" si="87"/>
        <v>VT2*0,8</v>
      </c>
      <c r="C45" s="37" t="str">
        <f t="shared" si="88"/>
        <v>LK73DT_D2,3,4</v>
      </c>
      <c r="D45" s="151" t="str">
        <f>V45&amp;W45&amp;X45&amp;Y45&amp;Z45&amp;"
"&amp;AA45&amp;"
"
&amp;AB45</f>
        <v>Các tuyến đường giao thông không đấu nối trực tiếp và thông ra Đường Xuân Bình - Xuân Lập đoạn từ Đường Võ Văn Tần đến Giáp ranh phường Xuân Lập có hiện trạng là đường nhựa, bê tông xi măng:
- Có bề rộng ≥5m, cách đường giao thông ≤600m.
- Có bề rộng từ ≥3m đến &lt;5m, cách đường giao thông ≤400m.</v>
      </c>
      <c r="E45" s="152"/>
      <c r="F45" s="153"/>
      <c r="G45" s="124">
        <v>900</v>
      </c>
      <c r="H45" s="123">
        <v>630</v>
      </c>
      <c r="I45" s="123">
        <v>540</v>
      </c>
      <c r="J45" s="148">
        <f>VLOOKUP(C45,'[2]1. MA DO'!$E$5:$AA$1933,23,0)</f>
        <v>1.1299999999999999</v>
      </c>
      <c r="K45" s="118">
        <f t="shared" si="1"/>
        <v>1.1299999999999999</v>
      </c>
      <c r="L45" s="118">
        <f t="shared" si="2"/>
        <v>1.1299999999999999</v>
      </c>
      <c r="M45" s="42">
        <f t="shared" si="89"/>
        <v>1400</v>
      </c>
      <c r="N45" s="42">
        <f t="shared" si="90"/>
        <v>900</v>
      </c>
      <c r="O45" s="42">
        <f t="shared" si="91"/>
        <v>600</v>
      </c>
      <c r="P45" s="42">
        <f t="shared" si="92"/>
        <v>420</v>
      </c>
      <c r="Q45" s="101">
        <f t="shared" si="93"/>
        <v>1500</v>
      </c>
      <c r="R45" s="101">
        <f t="shared" si="94"/>
        <v>1000</v>
      </c>
      <c r="S45" s="101">
        <f t="shared" si="95"/>
        <v>670</v>
      </c>
      <c r="T45" s="101">
        <f t="shared" si="96"/>
        <v>470</v>
      </c>
      <c r="U45" s="101"/>
      <c r="V45" s="101" t="str">
        <f t="shared" si="97"/>
        <v xml:space="preserve">Các tuyến đường giao thông không đấu nối trực tiếp và thông ra </v>
      </c>
      <c r="W45" s="101" t="str">
        <f t="shared" si="98"/>
        <v>Đường Xuân Bình - Xuân Lập</v>
      </c>
      <c r="X45" s="101" t="str">
        <f t="shared" si="98"/>
        <v xml:space="preserve"> đoạn từ Đường Võ Văn Tần</v>
      </c>
      <c r="Y45" s="101" t="str">
        <f t="shared" si="99"/>
        <v xml:space="preserve"> đến Giáp ranh phường Xuân Lập</v>
      </c>
      <c r="Z45" s="101" t="s">
        <v>108</v>
      </c>
      <c r="AA45" s="101" t="str">
        <f t="shared" ref="AA45:AC45" si="102">AA38</f>
        <v>- Có bề rộng ≥5m, cách đường giao thông ≤600m.</v>
      </c>
      <c r="AB45" s="101" t="str">
        <f t="shared" si="102"/>
        <v>- Có bề rộng từ ≥3m đến &lt;5m, cách đường giao thông ≤400m.</v>
      </c>
      <c r="AC45" s="101">
        <f t="shared" si="102"/>
        <v>0</v>
      </c>
    </row>
    <row r="46" spans="1:29" s="34" customFormat="1" ht="94.5" x14ac:dyDescent="0.25">
      <c r="A46" s="37">
        <f t="shared" si="4"/>
        <v>41</v>
      </c>
      <c r="B46" s="37" t="str">
        <f t="shared" si="87"/>
        <v>VT3*0,8</v>
      </c>
      <c r="C46" s="37" t="str">
        <f t="shared" si="88"/>
        <v>LK73DT_D2,3,4</v>
      </c>
      <c r="D46" s="151" t="str">
        <f>V46&amp;W46&amp;X46&amp;Y46&amp;Z46&amp;"
"&amp;AA46&amp;"
"
&amp;AB46&amp;"
"&amp;AC46</f>
        <v>Các tuyến đường giao thông không đấu nối trực tiếp và thông ra Đường Xuân Bình - Xuân Lập đoạn từ Đường Võ Văn Tần đến Giáp ranh phường Xuân Lập có hiện trạng là đường nhựa, bê tông xi măng:
- Có bề rộng ≥5m, cách đường giao thông &gt;600m.
- Có bề rộng từ ≥3m đến &lt;5m, cách đường giao thông từ &gt;400m đến ≤600m.
- Có bề rộng &lt;3m, cách đường giao thông ≤200m.</v>
      </c>
      <c r="E46" s="152"/>
      <c r="F46" s="153"/>
      <c r="G46" s="124">
        <v>600</v>
      </c>
      <c r="H46" s="123">
        <v>420</v>
      </c>
      <c r="I46" s="123">
        <v>360</v>
      </c>
      <c r="J46" s="148">
        <f>VLOOKUP(C46,'[2]1. MA DO'!$E$5:$AA$1933,23,0)</f>
        <v>1.1299999999999999</v>
      </c>
      <c r="K46" s="118">
        <f t="shared" si="1"/>
        <v>1.1299999999999999</v>
      </c>
      <c r="L46" s="118">
        <f t="shared" si="2"/>
        <v>1.1299999999999999</v>
      </c>
      <c r="M46" s="42">
        <f t="shared" si="89"/>
        <v>1400</v>
      </c>
      <c r="N46" s="42">
        <f t="shared" si="90"/>
        <v>900</v>
      </c>
      <c r="O46" s="42">
        <f t="shared" si="91"/>
        <v>600</v>
      </c>
      <c r="P46" s="42">
        <f t="shared" si="92"/>
        <v>420</v>
      </c>
      <c r="Q46" s="101">
        <f t="shared" si="93"/>
        <v>1500</v>
      </c>
      <c r="R46" s="101">
        <f t="shared" si="94"/>
        <v>1000</v>
      </c>
      <c r="S46" s="101">
        <f t="shared" si="95"/>
        <v>670</v>
      </c>
      <c r="T46" s="101">
        <f t="shared" si="96"/>
        <v>470</v>
      </c>
      <c r="U46" s="101"/>
      <c r="V46" s="101" t="str">
        <f t="shared" si="97"/>
        <v xml:space="preserve">Các tuyến đường giao thông không đấu nối trực tiếp và thông ra </v>
      </c>
      <c r="W46" s="101" t="str">
        <f t="shared" si="98"/>
        <v>Đường Xuân Bình - Xuân Lập</v>
      </c>
      <c r="X46" s="101" t="str">
        <f t="shared" si="98"/>
        <v xml:space="preserve"> đoạn từ Đường Võ Văn Tần</v>
      </c>
      <c r="Y46" s="101" t="str">
        <f t="shared" si="99"/>
        <v xml:space="preserve"> đến Giáp ranh phường Xuân Lập</v>
      </c>
      <c r="Z46" s="101" t="s">
        <v>108</v>
      </c>
      <c r="AA46" s="101" t="str">
        <f t="shared" ref="AA46:AC46" si="103">AA39</f>
        <v>- Có bề rộng ≥5m, cách đường giao thông &gt;600m.</v>
      </c>
      <c r="AB46" s="101" t="str">
        <f t="shared" si="103"/>
        <v>- Có bề rộng từ ≥3m đến &lt;5m, cách đường giao thông từ &gt;400m đến ≤600m.</v>
      </c>
      <c r="AC46" s="101" t="str">
        <f t="shared" si="103"/>
        <v>- Có bề rộng &lt;3m, cách đường giao thông ≤200m.</v>
      </c>
    </row>
    <row r="47" spans="1:29" s="34" customFormat="1" ht="94.5" x14ac:dyDescent="0.25">
      <c r="A47" s="37">
        <f t="shared" si="4"/>
        <v>42</v>
      </c>
      <c r="B47" s="37" t="str">
        <f t="shared" si="87"/>
        <v>VT4*0,8</v>
      </c>
      <c r="C47" s="37" t="str">
        <f t="shared" si="88"/>
        <v>LK73DT_D2,3,4</v>
      </c>
      <c r="D47" s="151" t="str">
        <f>V47&amp;W47&amp;X47&amp;Y47&amp;Z47</f>
        <v>Các tuyến đường giao thông không đấu nối trực tiếp và thông ra Đường Xuân Bình - Xuân Lập đoạn từ Đường Võ Văn Tần đến Giáp ranh phường Xuân Lập có hiện trạng là đường nhựa, bê tông xi măng:
- Có bề rộng từ ≥3m đến &lt;5m, cách đường giao thông &gt;600m.
- Có bề rộng &lt;3m, cách đường giao thông &gt; 200m.</v>
      </c>
      <c r="E47" s="152"/>
      <c r="F47" s="153"/>
      <c r="G47" s="124">
        <v>420</v>
      </c>
      <c r="H47" s="123">
        <v>290</v>
      </c>
      <c r="I47" s="123">
        <v>250</v>
      </c>
      <c r="J47" s="148">
        <f>VLOOKUP(C47,'[2]1. MA DO'!$E$5:$AA$1933,23,0)</f>
        <v>1.1299999999999999</v>
      </c>
      <c r="K47" s="118">
        <f t="shared" si="1"/>
        <v>1.1299999999999999</v>
      </c>
      <c r="L47" s="118">
        <f t="shared" si="2"/>
        <v>1.1299999999999999</v>
      </c>
      <c r="M47" s="42">
        <f t="shared" si="89"/>
        <v>1400</v>
      </c>
      <c r="N47" s="42">
        <f t="shared" si="90"/>
        <v>900</v>
      </c>
      <c r="O47" s="42">
        <f t="shared" si="91"/>
        <v>600</v>
      </c>
      <c r="P47" s="42">
        <f t="shared" si="92"/>
        <v>420</v>
      </c>
      <c r="Q47" s="101">
        <f t="shared" si="93"/>
        <v>1500</v>
      </c>
      <c r="R47" s="101">
        <f t="shared" si="94"/>
        <v>1000</v>
      </c>
      <c r="S47" s="101">
        <f t="shared" si="95"/>
        <v>670</v>
      </c>
      <c r="T47" s="101">
        <f t="shared" si="96"/>
        <v>470</v>
      </c>
      <c r="U47" s="101"/>
      <c r="V47" s="101" t="str">
        <f t="shared" si="97"/>
        <v xml:space="preserve">Các tuyến đường giao thông không đấu nối trực tiếp và thông ra </v>
      </c>
      <c r="W47" s="101" t="str">
        <f t="shared" si="98"/>
        <v>Đường Xuân Bình - Xuân Lập</v>
      </c>
      <c r="X47" s="101" t="str">
        <f t="shared" si="98"/>
        <v xml:space="preserve"> đoạn từ Đường Võ Văn Tần</v>
      </c>
      <c r="Y47" s="101" t="str">
        <f t="shared" si="99"/>
        <v xml:space="preserve"> đến Giáp ranh phường Xuân Lập</v>
      </c>
      <c r="Z47" s="101" t="s">
        <v>110</v>
      </c>
      <c r="AA47" s="101">
        <f t="shared" ref="AA47:AC47" si="104">AA40</f>
        <v>0</v>
      </c>
      <c r="AB47" s="101">
        <f t="shared" si="104"/>
        <v>0</v>
      </c>
      <c r="AC47" s="101">
        <f t="shared" si="104"/>
        <v>0</v>
      </c>
    </row>
    <row r="48" spans="1:29" s="34" customFormat="1" ht="31.5" x14ac:dyDescent="0.25">
      <c r="A48" s="37">
        <f t="shared" si="4"/>
        <v>43</v>
      </c>
      <c r="B48" s="37" t="str">
        <f>'Đầu vào (2)'!G43</f>
        <v>LK61DT</v>
      </c>
      <c r="C48" s="37" t="str">
        <f>$B$48</f>
        <v>LK61DT</v>
      </c>
      <c r="D48" s="41" t="str">
        <f>'Đầu vào (2)'!H43</f>
        <v>Đường Võ Duy Dương</v>
      </c>
      <c r="E48" s="41" t="str">
        <f>'Đầu vào (2)'!I43</f>
        <v>Đường Hồng Thập Tự</v>
      </c>
      <c r="F48" s="41" t="str">
        <f>'Đầu vào (2)'!K43</f>
        <v>Đường 21/4</v>
      </c>
      <c r="G48" s="61">
        <v>4000</v>
      </c>
      <c r="H48" s="123">
        <v>2800</v>
      </c>
      <c r="I48" s="123">
        <v>2400</v>
      </c>
      <c r="J48" s="148">
        <f>VLOOKUP(C48,'[2]1. MA DO'!$E$5:$AA$1933,23,0)</f>
        <v>1.21</v>
      </c>
      <c r="K48" s="118">
        <f t="shared" si="1"/>
        <v>1.21</v>
      </c>
      <c r="L48" s="118">
        <f t="shared" si="2"/>
        <v>1.21</v>
      </c>
      <c r="M48" s="42">
        <f>'Đầu vào (2)'!L43</f>
        <v>4000</v>
      </c>
      <c r="N48" s="42">
        <f>'Đầu vào (2)'!M43</f>
        <v>2000</v>
      </c>
      <c r="O48" s="42">
        <f>'Đầu vào (2)'!N43</f>
        <v>1500</v>
      </c>
      <c r="P48" s="42">
        <f>'Đầu vào (2)'!O43</f>
        <v>900</v>
      </c>
      <c r="Q48" s="101">
        <f>VLOOKUP(B48,'[3]Giá đề xuất ODT'!$G$11:$AD$2233,21,0)</f>
        <v>4000</v>
      </c>
      <c r="R48" s="101">
        <f>VLOOKUP(B48,'[3]Giá đề xuất ODT'!$G$11:$AD$2233,22,0)</f>
        <v>2200</v>
      </c>
      <c r="S48" s="101">
        <f>VLOOKUP(B48,'[3]Giá đề xuất ODT'!$G$11:$AD$2233,23,0)</f>
        <v>1700</v>
      </c>
      <c r="T48" s="101">
        <f>VLOOKUP(B48,'[3]Giá đề xuất ODT'!$G$11:$AD$2233,24,0)</f>
        <v>1000</v>
      </c>
      <c r="U48" s="103"/>
      <c r="V48" s="101"/>
      <c r="W48" s="101" t="str">
        <f>D48</f>
        <v>Đường Võ Duy Dương</v>
      </c>
      <c r="X48" s="101" t="str">
        <f>" đoạn từ "&amp;E48</f>
        <v xml:space="preserve"> đoạn từ Đường Hồng Thập Tự</v>
      </c>
      <c r="Y48" s="101" t="str">
        <f>" đến "&amp;F48</f>
        <v xml:space="preserve"> đến Đường 21/4</v>
      </c>
      <c r="Z48" s="101"/>
      <c r="AA48" s="101"/>
      <c r="AB48" s="101"/>
      <c r="AC48" s="101">
        <v>0</v>
      </c>
    </row>
    <row r="49" spans="1:29" s="34" customFormat="1" ht="78.75" x14ac:dyDescent="0.25">
      <c r="A49" s="37">
        <f t="shared" si="4"/>
        <v>44</v>
      </c>
      <c r="B49" s="37" t="str">
        <f t="shared" ref="B49:B54" si="105">B42</f>
        <v>VT2</v>
      </c>
      <c r="C49" s="37" t="str">
        <f t="shared" ref="C49:C54" si="106">$B$48</f>
        <v>LK61DT</v>
      </c>
      <c r="D49" s="151" t="str">
        <f>V49&amp;W49&amp;X49&amp;Y49&amp;Z49&amp;"
"&amp;AA49&amp;"
"
&amp;AB49</f>
        <v>Các tuyến đường giao thông đấu nối trực tiếp ra Đường Võ Duy Dương đoạn từ Đường Hồng Thập Tự đến Đường 21/4 có hiện trạng là đường nhựa, bê tông xi măng:
- Có bề rộng ≥5m, cách đường giao thông ≤600m.
- Có bề rộng từ ≥3m đến &lt;5m, cách đường giao thông ≤400m.</v>
      </c>
      <c r="E49" s="152"/>
      <c r="F49" s="153"/>
      <c r="G49" s="124">
        <v>2200</v>
      </c>
      <c r="H49" s="123">
        <v>1500</v>
      </c>
      <c r="I49" s="123">
        <v>1300</v>
      </c>
      <c r="J49" s="148">
        <f>VLOOKUP(C49,'[2]1. MA DO'!$E$5:$AA$1933,23,0)</f>
        <v>1.21</v>
      </c>
      <c r="K49" s="118">
        <f t="shared" si="1"/>
        <v>1.21</v>
      </c>
      <c r="L49" s="118">
        <f t="shared" si="2"/>
        <v>1.21</v>
      </c>
      <c r="M49" s="42">
        <f t="shared" ref="M49:M54" si="107">M48</f>
        <v>4000</v>
      </c>
      <c r="N49" s="42">
        <f t="shared" ref="N49:N54" si="108">N48</f>
        <v>2000</v>
      </c>
      <c r="O49" s="42">
        <f t="shared" ref="O49:O54" si="109">O48</f>
        <v>1500</v>
      </c>
      <c r="P49" s="42">
        <f t="shared" ref="P49:P54" si="110">P48</f>
        <v>900</v>
      </c>
      <c r="Q49" s="101">
        <f t="shared" ref="Q49:Q54" si="111">Q48</f>
        <v>4000</v>
      </c>
      <c r="R49" s="101">
        <f t="shared" ref="R49:R54" si="112">R48</f>
        <v>2200</v>
      </c>
      <c r="S49" s="101">
        <f t="shared" ref="S49:S54" si="113">S48</f>
        <v>1700</v>
      </c>
      <c r="T49" s="101">
        <f t="shared" ref="T49:T54" si="114">T48</f>
        <v>1000</v>
      </c>
      <c r="U49" s="101"/>
      <c r="V49" s="101" t="str">
        <f t="shared" ref="V49:V54" si="115">V42</f>
        <v xml:space="preserve">Các tuyến đường giao thông đấu nối trực tiếp ra </v>
      </c>
      <c r="W49" s="101" t="str">
        <f t="shared" ref="W49:X54" si="116">W48</f>
        <v>Đường Võ Duy Dương</v>
      </c>
      <c r="X49" s="101" t="str">
        <f t="shared" si="116"/>
        <v xml:space="preserve"> đoạn từ Đường Hồng Thập Tự</v>
      </c>
      <c r="Y49" s="101" t="str">
        <f t="shared" ref="Y49:Y54" si="117">Y48</f>
        <v xml:space="preserve"> đến Đường 21/4</v>
      </c>
      <c r="Z49" s="101" t="s">
        <v>108</v>
      </c>
      <c r="AA49" s="101" t="str">
        <f>AA42</f>
        <v>- Có bề rộng ≥5m, cách đường giao thông ≤600m.</v>
      </c>
      <c r="AB49" s="101" t="str">
        <f>AB42</f>
        <v>- Có bề rộng từ ≥3m đến &lt;5m, cách đường giao thông ≤400m.</v>
      </c>
      <c r="AC49" s="101">
        <f>AC42</f>
        <v>0</v>
      </c>
    </row>
    <row r="50" spans="1:29" s="34" customFormat="1" ht="78.75" x14ac:dyDescent="0.25">
      <c r="A50" s="37">
        <f t="shared" si="4"/>
        <v>45</v>
      </c>
      <c r="B50" s="37" t="str">
        <f t="shared" si="105"/>
        <v>VT3</v>
      </c>
      <c r="C50" s="37" t="str">
        <f t="shared" si="106"/>
        <v>LK61DT</v>
      </c>
      <c r="D50" s="151" t="str">
        <f>V50&amp;W50&amp;X50&amp;Y50&amp;Z50&amp;"
"&amp;AA50&amp;"
"&amp;AB50&amp;"
"&amp;AC50</f>
        <v>Các tuyến đường giao thông đấu nối trực tiếp ra Đường Võ Duy Dương đoạn từ Đường Hồng Thập Tự đến Đường 21/4 có hiện trạng là đường nhựa, bê tông xi măng:
- Có bề rộng ≥5m, cách đường giao thông &gt;600m.
- Có bề rộng từ ≥3m đến &lt;5m, cách đường giao thông từ &gt;400m đến ≤600m.
- Có bề rộng &lt;3m, cách đường giao thông ≤200m.</v>
      </c>
      <c r="E50" s="152"/>
      <c r="F50" s="153"/>
      <c r="G50" s="124">
        <v>1700</v>
      </c>
      <c r="H50" s="123">
        <v>1200</v>
      </c>
      <c r="I50" s="123">
        <v>1000</v>
      </c>
      <c r="J50" s="148">
        <f>VLOOKUP(C50,'[2]1. MA DO'!$E$5:$AA$1933,23,0)</f>
        <v>1.21</v>
      </c>
      <c r="K50" s="118">
        <f t="shared" si="1"/>
        <v>1.21</v>
      </c>
      <c r="L50" s="118">
        <f t="shared" si="2"/>
        <v>1.21</v>
      </c>
      <c r="M50" s="42">
        <f t="shared" si="107"/>
        <v>4000</v>
      </c>
      <c r="N50" s="42">
        <f t="shared" si="108"/>
        <v>2000</v>
      </c>
      <c r="O50" s="42">
        <f t="shared" si="109"/>
        <v>1500</v>
      </c>
      <c r="P50" s="42">
        <f t="shared" si="110"/>
        <v>900</v>
      </c>
      <c r="Q50" s="101">
        <f t="shared" si="111"/>
        <v>4000</v>
      </c>
      <c r="R50" s="101">
        <f t="shared" si="112"/>
        <v>2200</v>
      </c>
      <c r="S50" s="101">
        <f t="shared" si="113"/>
        <v>1700</v>
      </c>
      <c r="T50" s="101">
        <f t="shared" si="114"/>
        <v>1000</v>
      </c>
      <c r="U50" s="101"/>
      <c r="V50" s="101" t="str">
        <f t="shared" si="115"/>
        <v xml:space="preserve">Các tuyến đường giao thông đấu nối trực tiếp ra </v>
      </c>
      <c r="W50" s="101" t="str">
        <f t="shared" si="116"/>
        <v>Đường Võ Duy Dương</v>
      </c>
      <c r="X50" s="101" t="str">
        <f t="shared" si="116"/>
        <v xml:space="preserve"> đoạn từ Đường Hồng Thập Tự</v>
      </c>
      <c r="Y50" s="101" t="str">
        <f t="shared" si="117"/>
        <v xml:space="preserve"> đến Đường 21/4</v>
      </c>
      <c r="Z50" s="101" t="s">
        <v>108</v>
      </c>
      <c r="AA50" s="101" t="str">
        <f t="shared" ref="AA50:AC50" si="118">AA43</f>
        <v>- Có bề rộng ≥5m, cách đường giao thông &gt;600m.</v>
      </c>
      <c r="AB50" s="101" t="str">
        <f t="shared" si="118"/>
        <v>- Có bề rộng từ ≥3m đến &lt;5m, cách đường giao thông từ &gt;400m đến ≤600m.</v>
      </c>
      <c r="AC50" s="101" t="str">
        <f t="shared" si="118"/>
        <v>- Có bề rộng &lt;3m, cách đường giao thông ≤200m.</v>
      </c>
    </row>
    <row r="51" spans="1:29" s="34" customFormat="1" ht="94.5" x14ac:dyDescent="0.25">
      <c r="A51" s="37">
        <f t="shared" si="4"/>
        <v>46</v>
      </c>
      <c r="B51" s="37" t="str">
        <f t="shared" si="105"/>
        <v>VT4</v>
      </c>
      <c r="C51" s="37" t="str">
        <f t="shared" si="106"/>
        <v>LK61DT</v>
      </c>
      <c r="D51" s="151" t="str">
        <f>V51&amp;W51&amp;X51&amp;Y51&amp;Z51</f>
        <v>Các tuyến đường giao thông đấu nối trực tiếp ra Đường Võ Duy Dương đoạn từ Đường Hồng Thập Tự đến Đường 21/4 có hiện trạng là đường nhựa, bê tông xi măng:
- Có bề rộng từ ≥3m đến &lt;5m, cách đường giao thông &gt;600m.
- Có bề rộng &lt;3m, cách đường giao thông &gt;200m.</v>
      </c>
      <c r="E51" s="152"/>
      <c r="F51" s="153"/>
      <c r="G51" s="124">
        <v>1000</v>
      </c>
      <c r="H51" s="123">
        <v>700</v>
      </c>
      <c r="I51" s="123">
        <v>600</v>
      </c>
      <c r="J51" s="148">
        <f>VLOOKUP(C51,'[2]1. MA DO'!$E$5:$AA$1933,23,0)</f>
        <v>1.21</v>
      </c>
      <c r="K51" s="118">
        <f t="shared" si="1"/>
        <v>1.21</v>
      </c>
      <c r="L51" s="118">
        <f t="shared" si="2"/>
        <v>1.21</v>
      </c>
      <c r="M51" s="42">
        <f t="shared" si="107"/>
        <v>4000</v>
      </c>
      <c r="N51" s="42">
        <f t="shared" si="108"/>
        <v>2000</v>
      </c>
      <c r="O51" s="42">
        <f t="shared" si="109"/>
        <v>1500</v>
      </c>
      <c r="P51" s="42">
        <f t="shared" si="110"/>
        <v>900</v>
      </c>
      <c r="Q51" s="101">
        <f t="shared" si="111"/>
        <v>4000</v>
      </c>
      <c r="R51" s="101">
        <f t="shared" si="112"/>
        <v>2200</v>
      </c>
      <c r="S51" s="101">
        <f t="shared" si="113"/>
        <v>1700</v>
      </c>
      <c r="T51" s="101">
        <f t="shared" si="114"/>
        <v>1000</v>
      </c>
      <c r="U51" s="101"/>
      <c r="V51" s="101" t="str">
        <f t="shared" si="115"/>
        <v xml:space="preserve">Các tuyến đường giao thông đấu nối trực tiếp ra </v>
      </c>
      <c r="W51" s="101" t="str">
        <f t="shared" si="116"/>
        <v>Đường Võ Duy Dương</v>
      </c>
      <c r="X51" s="101" t="str">
        <f t="shared" si="116"/>
        <v xml:space="preserve"> đoạn từ Đường Hồng Thập Tự</v>
      </c>
      <c r="Y51" s="101" t="str">
        <f t="shared" si="117"/>
        <v xml:space="preserve"> đến Đường 21/4</v>
      </c>
      <c r="Z51" s="101" t="s">
        <v>109</v>
      </c>
      <c r="AA51" s="101">
        <f t="shared" ref="AA51:AC51" si="119">AA44</f>
        <v>0</v>
      </c>
      <c r="AB51" s="101">
        <f t="shared" si="119"/>
        <v>0</v>
      </c>
      <c r="AC51" s="101">
        <f t="shared" si="119"/>
        <v>0</v>
      </c>
    </row>
    <row r="52" spans="1:29" s="34" customFormat="1" ht="94.5" x14ac:dyDescent="0.25">
      <c r="A52" s="37">
        <f t="shared" si="4"/>
        <v>47</v>
      </c>
      <c r="B52" s="37" t="str">
        <f t="shared" si="105"/>
        <v>VT2*0,8</v>
      </c>
      <c r="C52" s="37" t="str">
        <f t="shared" si="106"/>
        <v>LK61DT</v>
      </c>
      <c r="D52" s="151" t="str">
        <f>V52&amp;W52&amp;X52&amp;Y52&amp;Z52&amp;"
"&amp;AA52&amp;"
"
&amp;AB52</f>
        <v>Các tuyến đường giao thông không đấu nối trực tiếp và thông ra Đường Võ Duy Dương đoạn từ Đường Hồng Thập Tự đến Đường 21/4 có hiện trạng là đường nhựa, bê tông xi măng:
- Có bề rộng ≥5m, cách đường giao thông ≤600m.
- Có bề rộng từ ≥3m đến &lt;5m, cách đường giao thông ≤400m.</v>
      </c>
      <c r="E52" s="152"/>
      <c r="F52" s="153"/>
      <c r="G52" s="124">
        <v>2000</v>
      </c>
      <c r="H52" s="123">
        <v>1400</v>
      </c>
      <c r="I52" s="123">
        <v>1200</v>
      </c>
      <c r="J52" s="148">
        <f>VLOOKUP(C52,'[2]1. MA DO'!$E$5:$AA$1933,23,0)</f>
        <v>1.21</v>
      </c>
      <c r="K52" s="118">
        <f t="shared" si="1"/>
        <v>1.21</v>
      </c>
      <c r="L52" s="118">
        <f t="shared" si="2"/>
        <v>1.21</v>
      </c>
      <c r="M52" s="42">
        <f t="shared" si="107"/>
        <v>4000</v>
      </c>
      <c r="N52" s="42">
        <f t="shared" si="108"/>
        <v>2000</v>
      </c>
      <c r="O52" s="42">
        <f t="shared" si="109"/>
        <v>1500</v>
      </c>
      <c r="P52" s="42">
        <f t="shared" si="110"/>
        <v>900</v>
      </c>
      <c r="Q52" s="101">
        <f t="shared" si="111"/>
        <v>4000</v>
      </c>
      <c r="R52" s="101">
        <f t="shared" si="112"/>
        <v>2200</v>
      </c>
      <c r="S52" s="101">
        <f t="shared" si="113"/>
        <v>1700</v>
      </c>
      <c r="T52" s="101">
        <f t="shared" si="114"/>
        <v>1000</v>
      </c>
      <c r="U52" s="101"/>
      <c r="V52" s="101" t="str">
        <f t="shared" si="115"/>
        <v xml:space="preserve">Các tuyến đường giao thông không đấu nối trực tiếp và thông ra </v>
      </c>
      <c r="W52" s="101" t="str">
        <f t="shared" si="116"/>
        <v>Đường Võ Duy Dương</v>
      </c>
      <c r="X52" s="101" t="str">
        <f t="shared" si="116"/>
        <v xml:space="preserve"> đoạn từ Đường Hồng Thập Tự</v>
      </c>
      <c r="Y52" s="101" t="str">
        <f t="shared" si="117"/>
        <v xml:space="preserve"> đến Đường 21/4</v>
      </c>
      <c r="Z52" s="101" t="s">
        <v>108</v>
      </c>
      <c r="AA52" s="101" t="str">
        <f t="shared" ref="AA52:AC52" si="120">AA45</f>
        <v>- Có bề rộng ≥5m, cách đường giao thông ≤600m.</v>
      </c>
      <c r="AB52" s="101" t="str">
        <f t="shared" si="120"/>
        <v>- Có bề rộng từ ≥3m đến &lt;5m, cách đường giao thông ≤400m.</v>
      </c>
      <c r="AC52" s="101">
        <f t="shared" si="120"/>
        <v>0</v>
      </c>
    </row>
    <row r="53" spans="1:29" s="34" customFormat="1" ht="94.5" x14ac:dyDescent="0.25">
      <c r="A53" s="37">
        <f t="shared" si="4"/>
        <v>48</v>
      </c>
      <c r="B53" s="37" t="str">
        <f t="shared" si="105"/>
        <v>VT3*0,8</v>
      </c>
      <c r="C53" s="37" t="str">
        <f t="shared" si="106"/>
        <v>LK61DT</v>
      </c>
      <c r="D53" s="151" t="str">
        <f>V53&amp;W53&amp;X53&amp;Y53&amp;Z53&amp;"
"&amp;AA53&amp;"
"
&amp;AB53&amp;"
"&amp;AC53</f>
        <v>Các tuyến đường giao thông không đấu nối trực tiếp và thông ra Đường Võ Duy Dương đoạn từ Đường Hồng Thập Tự đến Đường 21/4 có hiện trạng là đường nhựa, bê tông xi măng:
- Có bề rộng ≥5m, cách đường giao thông &gt;600m.
- Có bề rộng từ ≥3m đến &lt;5m, cách đường giao thông từ &gt;400m đến ≤600m.
- Có bề rộng &lt;3m, cách đường giao thông ≤200m.</v>
      </c>
      <c r="E53" s="152"/>
      <c r="F53" s="153"/>
      <c r="G53" s="124">
        <v>1500</v>
      </c>
      <c r="H53" s="123">
        <v>1100</v>
      </c>
      <c r="I53" s="123">
        <v>900</v>
      </c>
      <c r="J53" s="148">
        <f>VLOOKUP(C53,'[2]1. MA DO'!$E$5:$AA$1933,23,0)</f>
        <v>1.21</v>
      </c>
      <c r="K53" s="118">
        <f t="shared" si="1"/>
        <v>1.21</v>
      </c>
      <c r="L53" s="118">
        <f t="shared" si="2"/>
        <v>1.21</v>
      </c>
      <c r="M53" s="42">
        <f t="shared" si="107"/>
        <v>4000</v>
      </c>
      <c r="N53" s="42">
        <f t="shared" si="108"/>
        <v>2000</v>
      </c>
      <c r="O53" s="42">
        <f t="shared" si="109"/>
        <v>1500</v>
      </c>
      <c r="P53" s="42">
        <f t="shared" si="110"/>
        <v>900</v>
      </c>
      <c r="Q53" s="101">
        <f t="shared" si="111"/>
        <v>4000</v>
      </c>
      <c r="R53" s="101">
        <f t="shared" si="112"/>
        <v>2200</v>
      </c>
      <c r="S53" s="101">
        <f t="shared" si="113"/>
        <v>1700</v>
      </c>
      <c r="T53" s="101">
        <f t="shared" si="114"/>
        <v>1000</v>
      </c>
      <c r="U53" s="101"/>
      <c r="V53" s="101" t="str">
        <f t="shared" si="115"/>
        <v xml:space="preserve">Các tuyến đường giao thông không đấu nối trực tiếp và thông ra </v>
      </c>
      <c r="W53" s="101" t="str">
        <f t="shared" si="116"/>
        <v>Đường Võ Duy Dương</v>
      </c>
      <c r="X53" s="101" t="str">
        <f t="shared" si="116"/>
        <v xml:space="preserve"> đoạn từ Đường Hồng Thập Tự</v>
      </c>
      <c r="Y53" s="101" t="str">
        <f t="shared" si="117"/>
        <v xml:space="preserve"> đến Đường 21/4</v>
      </c>
      <c r="Z53" s="101" t="s">
        <v>108</v>
      </c>
      <c r="AA53" s="101" t="str">
        <f t="shared" ref="AA53:AC53" si="121">AA46</f>
        <v>- Có bề rộng ≥5m, cách đường giao thông &gt;600m.</v>
      </c>
      <c r="AB53" s="101" t="str">
        <f t="shared" si="121"/>
        <v>- Có bề rộng từ ≥3m đến &lt;5m, cách đường giao thông từ &gt;400m đến ≤600m.</v>
      </c>
      <c r="AC53" s="101" t="str">
        <f t="shared" si="121"/>
        <v>- Có bề rộng &lt;3m, cách đường giao thông ≤200m.</v>
      </c>
    </row>
    <row r="54" spans="1:29" s="34" customFormat="1" ht="94.5" x14ac:dyDescent="0.25">
      <c r="A54" s="37">
        <f t="shared" si="4"/>
        <v>49</v>
      </c>
      <c r="B54" s="37" t="str">
        <f t="shared" si="105"/>
        <v>VT4*0,8</v>
      </c>
      <c r="C54" s="37" t="str">
        <f t="shared" si="106"/>
        <v>LK61DT</v>
      </c>
      <c r="D54" s="151" t="str">
        <f>V54&amp;W54&amp;X54&amp;Y54&amp;Z54</f>
        <v>Các tuyến đường giao thông không đấu nối trực tiếp và thông ra Đường Võ Duy Dương đoạn từ Đường Hồng Thập Tự đến Đường 21/4 có hiện trạng là đường nhựa, bê tông xi măng:
- Có bề rộng từ ≥3m đến &lt;5m, cách đường giao thông &gt;600m.
- Có bề rộng &lt;3m, cách đường giao thông &gt; 200m.</v>
      </c>
      <c r="E54" s="152"/>
      <c r="F54" s="153"/>
      <c r="G54" s="124">
        <v>900</v>
      </c>
      <c r="H54" s="123">
        <v>630</v>
      </c>
      <c r="I54" s="123">
        <v>540</v>
      </c>
      <c r="J54" s="148">
        <f>VLOOKUP(C54,'[2]1. MA DO'!$E$5:$AA$1933,23,0)</f>
        <v>1.21</v>
      </c>
      <c r="K54" s="118">
        <f t="shared" si="1"/>
        <v>1.21</v>
      </c>
      <c r="L54" s="118">
        <f t="shared" si="2"/>
        <v>1.21</v>
      </c>
      <c r="M54" s="42">
        <f t="shared" si="107"/>
        <v>4000</v>
      </c>
      <c r="N54" s="42">
        <f t="shared" si="108"/>
        <v>2000</v>
      </c>
      <c r="O54" s="42">
        <f t="shared" si="109"/>
        <v>1500</v>
      </c>
      <c r="P54" s="42">
        <f t="shared" si="110"/>
        <v>900</v>
      </c>
      <c r="Q54" s="101">
        <f t="shared" si="111"/>
        <v>4000</v>
      </c>
      <c r="R54" s="101">
        <f t="shared" si="112"/>
        <v>2200</v>
      </c>
      <c r="S54" s="101">
        <f t="shared" si="113"/>
        <v>1700</v>
      </c>
      <c r="T54" s="101">
        <f t="shared" si="114"/>
        <v>1000</v>
      </c>
      <c r="U54" s="101"/>
      <c r="V54" s="101" t="str">
        <f t="shared" si="115"/>
        <v xml:space="preserve">Các tuyến đường giao thông không đấu nối trực tiếp và thông ra </v>
      </c>
      <c r="W54" s="101" t="str">
        <f t="shared" si="116"/>
        <v>Đường Võ Duy Dương</v>
      </c>
      <c r="X54" s="101" t="str">
        <f t="shared" si="116"/>
        <v xml:space="preserve"> đoạn từ Đường Hồng Thập Tự</v>
      </c>
      <c r="Y54" s="101" t="str">
        <f t="shared" si="117"/>
        <v xml:space="preserve"> đến Đường 21/4</v>
      </c>
      <c r="Z54" s="101" t="s">
        <v>110</v>
      </c>
      <c r="AA54" s="101">
        <f t="shared" ref="AA54:AC54" si="122">AA47</f>
        <v>0</v>
      </c>
      <c r="AB54" s="101">
        <f t="shared" si="122"/>
        <v>0</v>
      </c>
      <c r="AC54" s="101">
        <f t="shared" si="122"/>
        <v>0</v>
      </c>
    </row>
    <row r="55" spans="1:29" s="34" customFormat="1" ht="31.5" x14ac:dyDescent="0.25">
      <c r="A55" s="37">
        <f t="shared" si="4"/>
        <v>50</v>
      </c>
      <c r="B55" s="37" t="str">
        <f>'Đầu vào (2)'!G50</f>
        <v>LK80DT_D1</v>
      </c>
      <c r="C55" s="37" t="str">
        <f>$B$55</f>
        <v>LK80DT_D1</v>
      </c>
      <c r="D55" s="41" t="str">
        <f>'Đầu vào (2)'!H50</f>
        <v>Đường Lê A</v>
      </c>
      <c r="E55" s="41" t="str">
        <f>'Đầu vào (2)'!I50</f>
        <v>Đường 21/4</v>
      </c>
      <c r="F55" s="41" t="str">
        <f>'Đầu vào (2)'!K50</f>
        <v>Giáp ranh KCN Bình Lộc</v>
      </c>
      <c r="G55" s="61">
        <v>5800</v>
      </c>
      <c r="H55" s="123">
        <v>4100</v>
      </c>
      <c r="I55" s="123">
        <v>3500</v>
      </c>
      <c r="J55" s="148">
        <f>VLOOKUP(C55,'[2]1. MA DO'!$E$5:$AA$1933,23,0)</f>
        <v>1.1299999999999999</v>
      </c>
      <c r="K55" s="118">
        <f t="shared" si="1"/>
        <v>1.1299999999999999</v>
      </c>
      <c r="L55" s="118">
        <f t="shared" si="2"/>
        <v>1.1299999999999999</v>
      </c>
      <c r="M55" s="42">
        <f>'Đầu vào (2)'!L50</f>
        <v>4500</v>
      </c>
      <c r="N55" s="42">
        <f>'Đầu vào (2)'!M50</f>
        <v>1300</v>
      </c>
      <c r="O55" s="42">
        <f>'Đầu vào (2)'!N50</f>
        <v>900</v>
      </c>
      <c r="P55" s="42">
        <f>'Đầu vào (2)'!O50</f>
        <v>700</v>
      </c>
      <c r="Q55" s="101">
        <f>VLOOKUP(B55,'[3]Giá đề xuất ODT'!$G$11:$AD$2233,21,0)</f>
        <v>5800</v>
      </c>
      <c r="R55" s="101">
        <f>VLOOKUP(B55,'[3]Giá đề xuất ODT'!$G$11:$AD$2233,22,0)</f>
        <v>1700</v>
      </c>
      <c r="S55" s="101">
        <f>VLOOKUP(B55,'[3]Giá đề xuất ODT'!$G$11:$AD$2233,23,0)</f>
        <v>1200</v>
      </c>
      <c r="T55" s="101">
        <f>VLOOKUP(B55,'[3]Giá đề xuất ODT'!$G$11:$AD$2233,24,0)</f>
        <v>900</v>
      </c>
      <c r="U55" s="103"/>
      <c r="V55" s="101"/>
      <c r="W55" s="101" t="str">
        <f>D55</f>
        <v>Đường Lê A</v>
      </c>
      <c r="X55" s="101" t="str">
        <f>" đoạn từ "&amp;E55</f>
        <v xml:space="preserve"> đoạn từ Đường 21/4</v>
      </c>
      <c r="Y55" s="101" t="str">
        <f>" đến "&amp;F55</f>
        <v xml:space="preserve"> đến Giáp ranh KCN Bình Lộc</v>
      </c>
      <c r="Z55" s="101"/>
      <c r="AA55" s="101"/>
      <c r="AB55" s="101"/>
      <c r="AC55" s="101">
        <v>0</v>
      </c>
    </row>
    <row r="56" spans="1:29" s="34" customFormat="1" ht="78.75" x14ac:dyDescent="0.25">
      <c r="A56" s="37">
        <f t="shared" si="4"/>
        <v>51</v>
      </c>
      <c r="B56" s="37" t="str">
        <f t="shared" ref="B56:B61" si="123">B49</f>
        <v>VT2</v>
      </c>
      <c r="C56" s="37" t="str">
        <f t="shared" ref="C56:C61" si="124">$B$55</f>
        <v>LK80DT_D1</v>
      </c>
      <c r="D56" s="151" t="str">
        <f>V56&amp;W56&amp;X56&amp;Y56&amp;Z56&amp;"
"&amp;AA56&amp;"
"
&amp;AB56</f>
        <v>Các tuyến đường giao thông đấu nối trực tiếp ra Đường Lê A đoạn từ Đường 21/4 đến Giáp ranh KCN Bình Lộc có hiện trạng là đường nhựa, bê tông xi măng:
- Có bề rộng ≥5m, cách đường giao thông ≤600m.
- Có bề rộng từ ≥3m đến &lt;5m, cách đường giao thông ≤400m.</v>
      </c>
      <c r="E56" s="152"/>
      <c r="F56" s="153"/>
      <c r="G56" s="124">
        <v>1700</v>
      </c>
      <c r="H56" s="123">
        <v>1200</v>
      </c>
      <c r="I56" s="123">
        <v>1000</v>
      </c>
      <c r="J56" s="148">
        <f>VLOOKUP(C56,'[2]1. MA DO'!$E$5:$AA$1933,23,0)</f>
        <v>1.1299999999999999</v>
      </c>
      <c r="K56" s="118">
        <f t="shared" si="1"/>
        <v>1.1299999999999999</v>
      </c>
      <c r="L56" s="118">
        <f t="shared" si="2"/>
        <v>1.1299999999999999</v>
      </c>
      <c r="M56" s="42">
        <f t="shared" ref="M56:M61" si="125">M55</f>
        <v>4500</v>
      </c>
      <c r="N56" s="42">
        <f t="shared" ref="N56:N61" si="126">N55</f>
        <v>1300</v>
      </c>
      <c r="O56" s="42">
        <f t="shared" ref="O56:O61" si="127">O55</f>
        <v>900</v>
      </c>
      <c r="P56" s="42">
        <f t="shared" ref="P56:P61" si="128">P55</f>
        <v>700</v>
      </c>
      <c r="Q56" s="101">
        <f t="shared" ref="Q56:Q61" si="129">Q55</f>
        <v>5800</v>
      </c>
      <c r="R56" s="101">
        <f t="shared" ref="R56:R61" si="130">R55</f>
        <v>1700</v>
      </c>
      <c r="S56" s="101">
        <f t="shared" ref="S56:S61" si="131">S55</f>
        <v>1200</v>
      </c>
      <c r="T56" s="101">
        <f t="shared" ref="T56:T61" si="132">T55</f>
        <v>900</v>
      </c>
      <c r="U56" s="101"/>
      <c r="V56" s="101" t="str">
        <f t="shared" ref="V56:V61" si="133">V49</f>
        <v xml:space="preserve">Các tuyến đường giao thông đấu nối trực tiếp ra </v>
      </c>
      <c r="W56" s="101" t="str">
        <f t="shared" ref="W56:X61" si="134">W55</f>
        <v>Đường Lê A</v>
      </c>
      <c r="X56" s="101" t="str">
        <f t="shared" si="134"/>
        <v xml:space="preserve"> đoạn từ Đường 21/4</v>
      </c>
      <c r="Y56" s="101" t="str">
        <f t="shared" ref="Y56:Y61" si="135">Y55</f>
        <v xml:space="preserve"> đến Giáp ranh KCN Bình Lộc</v>
      </c>
      <c r="Z56" s="101" t="s">
        <v>108</v>
      </c>
      <c r="AA56" s="101" t="str">
        <f>AA49</f>
        <v>- Có bề rộng ≥5m, cách đường giao thông ≤600m.</v>
      </c>
      <c r="AB56" s="101" t="str">
        <f>AB49</f>
        <v>- Có bề rộng từ ≥3m đến &lt;5m, cách đường giao thông ≤400m.</v>
      </c>
      <c r="AC56" s="101">
        <f>AC49</f>
        <v>0</v>
      </c>
    </row>
    <row r="57" spans="1:29" s="34" customFormat="1" ht="78.75" x14ac:dyDescent="0.25">
      <c r="A57" s="37">
        <f t="shared" si="4"/>
        <v>52</v>
      </c>
      <c r="B57" s="37" t="str">
        <f t="shared" si="123"/>
        <v>VT3</v>
      </c>
      <c r="C57" s="37" t="str">
        <f t="shared" si="124"/>
        <v>LK80DT_D1</v>
      </c>
      <c r="D57" s="151" t="str">
        <f>V57&amp;W57&amp;X57&amp;Y57&amp;Z57&amp;"
"&amp;AA57&amp;"
"&amp;AB57&amp;"
"&amp;AC57</f>
        <v>Các tuyến đường giao thông đấu nối trực tiếp ra Đường Lê A đoạn từ Đường 21/4 đến Giáp ranh KCN Bình Lộc có hiện trạng là đường nhựa, bê tông xi măng:
- Có bề rộng ≥5m, cách đường giao thông &gt;600m.
- Có bề rộng từ ≥3m đến &lt;5m, cách đường giao thông từ &gt;400m đến ≤600m.
- Có bề rộng &lt;3m, cách đường giao thông ≤200m.</v>
      </c>
      <c r="E57" s="152"/>
      <c r="F57" s="153"/>
      <c r="G57" s="124">
        <v>1200</v>
      </c>
      <c r="H57" s="123">
        <v>840</v>
      </c>
      <c r="I57" s="123">
        <v>720</v>
      </c>
      <c r="J57" s="148">
        <f>VLOOKUP(C57,'[2]1. MA DO'!$E$5:$AA$1933,23,0)</f>
        <v>1.1299999999999999</v>
      </c>
      <c r="K57" s="118">
        <f t="shared" si="1"/>
        <v>1.1299999999999999</v>
      </c>
      <c r="L57" s="118">
        <f t="shared" si="2"/>
        <v>1.1299999999999999</v>
      </c>
      <c r="M57" s="42">
        <f t="shared" si="125"/>
        <v>4500</v>
      </c>
      <c r="N57" s="42">
        <f t="shared" si="126"/>
        <v>1300</v>
      </c>
      <c r="O57" s="42">
        <f t="shared" si="127"/>
        <v>900</v>
      </c>
      <c r="P57" s="42">
        <f t="shared" si="128"/>
        <v>700</v>
      </c>
      <c r="Q57" s="101">
        <f t="shared" si="129"/>
        <v>5800</v>
      </c>
      <c r="R57" s="101">
        <f t="shared" si="130"/>
        <v>1700</v>
      </c>
      <c r="S57" s="101">
        <f t="shared" si="131"/>
        <v>1200</v>
      </c>
      <c r="T57" s="101">
        <f t="shared" si="132"/>
        <v>900</v>
      </c>
      <c r="U57" s="101"/>
      <c r="V57" s="101" t="str">
        <f t="shared" si="133"/>
        <v xml:space="preserve">Các tuyến đường giao thông đấu nối trực tiếp ra </v>
      </c>
      <c r="W57" s="101" t="str">
        <f t="shared" si="134"/>
        <v>Đường Lê A</v>
      </c>
      <c r="X57" s="101" t="str">
        <f t="shared" si="134"/>
        <v xml:space="preserve"> đoạn từ Đường 21/4</v>
      </c>
      <c r="Y57" s="101" t="str">
        <f t="shared" si="135"/>
        <v xml:space="preserve"> đến Giáp ranh KCN Bình Lộc</v>
      </c>
      <c r="Z57" s="101" t="s">
        <v>108</v>
      </c>
      <c r="AA57" s="101" t="str">
        <f t="shared" ref="AA57:AC57" si="136">AA50</f>
        <v>- Có bề rộng ≥5m, cách đường giao thông &gt;600m.</v>
      </c>
      <c r="AB57" s="101" t="str">
        <f t="shared" si="136"/>
        <v>- Có bề rộng từ ≥3m đến &lt;5m, cách đường giao thông từ &gt;400m đến ≤600m.</v>
      </c>
      <c r="AC57" s="101" t="str">
        <f t="shared" si="136"/>
        <v>- Có bề rộng &lt;3m, cách đường giao thông ≤200m.</v>
      </c>
    </row>
    <row r="58" spans="1:29" s="34" customFormat="1" ht="94.5" x14ac:dyDescent="0.25">
      <c r="A58" s="37">
        <f t="shared" si="4"/>
        <v>53</v>
      </c>
      <c r="B58" s="37" t="str">
        <f t="shared" si="123"/>
        <v>VT4</v>
      </c>
      <c r="C58" s="37" t="str">
        <f t="shared" si="124"/>
        <v>LK80DT_D1</v>
      </c>
      <c r="D58" s="151" t="str">
        <f>V58&amp;W58&amp;X58&amp;Y58&amp;Z58</f>
        <v>Các tuyến đường giao thông đấu nối trực tiếp ra Đường Lê A đoạn từ Đường 21/4 đến Giáp ranh KCN Bình Lộc có hiện trạng là đường nhựa, bê tông xi măng:
- Có bề rộng từ ≥3m đến &lt;5m, cách đường giao thông &gt;600m.
- Có bề rộng &lt;3m, cách đường giao thông &gt;200m.</v>
      </c>
      <c r="E58" s="152"/>
      <c r="F58" s="153"/>
      <c r="G58" s="124">
        <v>900</v>
      </c>
      <c r="H58" s="123">
        <v>630</v>
      </c>
      <c r="I58" s="123">
        <v>540</v>
      </c>
      <c r="J58" s="148">
        <f>VLOOKUP(C58,'[2]1. MA DO'!$E$5:$AA$1933,23,0)</f>
        <v>1.1299999999999999</v>
      </c>
      <c r="K58" s="118">
        <f t="shared" si="1"/>
        <v>1.1299999999999999</v>
      </c>
      <c r="L58" s="118">
        <f t="shared" si="2"/>
        <v>1.1299999999999999</v>
      </c>
      <c r="M58" s="42">
        <f t="shared" si="125"/>
        <v>4500</v>
      </c>
      <c r="N58" s="42">
        <f t="shared" si="126"/>
        <v>1300</v>
      </c>
      <c r="O58" s="42">
        <f t="shared" si="127"/>
        <v>900</v>
      </c>
      <c r="P58" s="42">
        <f t="shared" si="128"/>
        <v>700</v>
      </c>
      <c r="Q58" s="101">
        <f t="shared" si="129"/>
        <v>5800</v>
      </c>
      <c r="R58" s="101">
        <f t="shared" si="130"/>
        <v>1700</v>
      </c>
      <c r="S58" s="101">
        <f t="shared" si="131"/>
        <v>1200</v>
      </c>
      <c r="T58" s="101">
        <f t="shared" si="132"/>
        <v>900</v>
      </c>
      <c r="U58" s="101"/>
      <c r="V58" s="101" t="str">
        <f t="shared" si="133"/>
        <v xml:space="preserve">Các tuyến đường giao thông đấu nối trực tiếp ra </v>
      </c>
      <c r="W58" s="101" t="str">
        <f t="shared" si="134"/>
        <v>Đường Lê A</v>
      </c>
      <c r="X58" s="101" t="str">
        <f t="shared" si="134"/>
        <v xml:space="preserve"> đoạn từ Đường 21/4</v>
      </c>
      <c r="Y58" s="101" t="str">
        <f t="shared" si="135"/>
        <v xml:space="preserve"> đến Giáp ranh KCN Bình Lộc</v>
      </c>
      <c r="Z58" s="101" t="s">
        <v>109</v>
      </c>
      <c r="AA58" s="101">
        <f t="shared" ref="AA58:AC58" si="137">AA51</f>
        <v>0</v>
      </c>
      <c r="AB58" s="101">
        <f t="shared" si="137"/>
        <v>0</v>
      </c>
      <c r="AC58" s="101">
        <f t="shared" si="137"/>
        <v>0</v>
      </c>
    </row>
    <row r="59" spans="1:29" s="34" customFormat="1" ht="94.5" x14ac:dyDescent="0.25">
      <c r="A59" s="37">
        <f t="shared" si="4"/>
        <v>54</v>
      </c>
      <c r="B59" s="37" t="str">
        <f t="shared" si="123"/>
        <v>VT2*0,8</v>
      </c>
      <c r="C59" s="37" t="str">
        <f t="shared" si="124"/>
        <v>LK80DT_D1</v>
      </c>
      <c r="D59" s="151" t="str">
        <f>V59&amp;W59&amp;X59&amp;Y59&amp;Z59&amp;"
"&amp;AA59&amp;"
"
&amp;AB59</f>
        <v>Các tuyến đường giao thông không đấu nối trực tiếp và thông ra Đường Lê A đoạn từ Đường 21/4 đến Giáp ranh KCN Bình Lộc có hiện trạng là đường nhựa, bê tông xi măng:
- Có bề rộng ≥5m, cách đường giao thông ≤600m.
- Có bề rộng từ ≥3m đến &lt;5m, cách đường giao thông ≤400m.</v>
      </c>
      <c r="E59" s="152"/>
      <c r="F59" s="153"/>
      <c r="G59" s="124">
        <v>1500</v>
      </c>
      <c r="H59" s="123">
        <v>1100</v>
      </c>
      <c r="I59" s="123">
        <v>900</v>
      </c>
      <c r="J59" s="148">
        <f>VLOOKUP(C59,'[2]1. MA DO'!$E$5:$AA$1933,23,0)</f>
        <v>1.1299999999999999</v>
      </c>
      <c r="K59" s="118">
        <f t="shared" si="1"/>
        <v>1.1299999999999999</v>
      </c>
      <c r="L59" s="118">
        <f t="shared" si="2"/>
        <v>1.1299999999999999</v>
      </c>
      <c r="M59" s="42">
        <f t="shared" si="125"/>
        <v>4500</v>
      </c>
      <c r="N59" s="42">
        <f t="shared" si="126"/>
        <v>1300</v>
      </c>
      <c r="O59" s="42">
        <f t="shared" si="127"/>
        <v>900</v>
      </c>
      <c r="P59" s="42">
        <f t="shared" si="128"/>
        <v>700</v>
      </c>
      <c r="Q59" s="101">
        <f t="shared" si="129"/>
        <v>5800</v>
      </c>
      <c r="R59" s="101">
        <f t="shared" si="130"/>
        <v>1700</v>
      </c>
      <c r="S59" s="101">
        <f t="shared" si="131"/>
        <v>1200</v>
      </c>
      <c r="T59" s="101">
        <f t="shared" si="132"/>
        <v>900</v>
      </c>
      <c r="U59" s="101"/>
      <c r="V59" s="101" t="str">
        <f t="shared" si="133"/>
        <v xml:space="preserve">Các tuyến đường giao thông không đấu nối trực tiếp và thông ra </v>
      </c>
      <c r="W59" s="101" t="str">
        <f t="shared" si="134"/>
        <v>Đường Lê A</v>
      </c>
      <c r="X59" s="101" t="str">
        <f t="shared" si="134"/>
        <v xml:space="preserve"> đoạn từ Đường 21/4</v>
      </c>
      <c r="Y59" s="101" t="str">
        <f t="shared" si="135"/>
        <v xml:space="preserve"> đến Giáp ranh KCN Bình Lộc</v>
      </c>
      <c r="Z59" s="101" t="s">
        <v>108</v>
      </c>
      <c r="AA59" s="101" t="str">
        <f t="shared" ref="AA59:AC59" si="138">AA52</f>
        <v>- Có bề rộng ≥5m, cách đường giao thông ≤600m.</v>
      </c>
      <c r="AB59" s="101" t="str">
        <f t="shared" si="138"/>
        <v>- Có bề rộng từ ≥3m đến &lt;5m, cách đường giao thông ≤400m.</v>
      </c>
      <c r="AC59" s="101">
        <f t="shared" si="138"/>
        <v>0</v>
      </c>
    </row>
    <row r="60" spans="1:29" s="34" customFormat="1" ht="94.5" x14ac:dyDescent="0.25">
      <c r="A60" s="37">
        <f t="shared" si="4"/>
        <v>55</v>
      </c>
      <c r="B60" s="37" t="str">
        <f t="shared" si="123"/>
        <v>VT3*0,8</v>
      </c>
      <c r="C60" s="37" t="str">
        <f t="shared" si="124"/>
        <v>LK80DT_D1</v>
      </c>
      <c r="D60" s="151" t="str">
        <f>V60&amp;W60&amp;X60&amp;Y60&amp;Z60&amp;"
"&amp;AA60&amp;"
"
&amp;AB60&amp;"
"&amp;AC60</f>
        <v>Các tuyến đường giao thông không đấu nối trực tiếp và thông ra Đường Lê A đoạn từ Đường 21/4 đến Giáp ranh KCN Bình Lộc có hiện trạng là đường nhựa, bê tông xi măng:
- Có bề rộng ≥5m, cách đường giao thông &gt;600m.
- Có bề rộng từ ≥3m đến &lt;5m, cách đường giao thông từ &gt;400m đến ≤600m.
- Có bề rộng &lt;3m, cách đường giao thông ≤200m.</v>
      </c>
      <c r="E60" s="152"/>
      <c r="F60" s="153"/>
      <c r="G60" s="124">
        <v>1100</v>
      </c>
      <c r="H60" s="123">
        <v>770</v>
      </c>
      <c r="I60" s="123">
        <v>660</v>
      </c>
      <c r="J60" s="148">
        <f>VLOOKUP(C60,'[2]1. MA DO'!$E$5:$AA$1933,23,0)</f>
        <v>1.1299999999999999</v>
      </c>
      <c r="K60" s="118">
        <f t="shared" si="1"/>
        <v>1.1299999999999999</v>
      </c>
      <c r="L60" s="118">
        <f t="shared" si="2"/>
        <v>1.1299999999999999</v>
      </c>
      <c r="M60" s="42">
        <f t="shared" si="125"/>
        <v>4500</v>
      </c>
      <c r="N60" s="42">
        <f t="shared" si="126"/>
        <v>1300</v>
      </c>
      <c r="O60" s="42">
        <f t="shared" si="127"/>
        <v>900</v>
      </c>
      <c r="P60" s="42">
        <f t="shared" si="128"/>
        <v>700</v>
      </c>
      <c r="Q60" s="101">
        <f t="shared" si="129"/>
        <v>5800</v>
      </c>
      <c r="R60" s="101">
        <f t="shared" si="130"/>
        <v>1700</v>
      </c>
      <c r="S60" s="101">
        <f t="shared" si="131"/>
        <v>1200</v>
      </c>
      <c r="T60" s="101">
        <f t="shared" si="132"/>
        <v>900</v>
      </c>
      <c r="U60" s="101"/>
      <c r="V60" s="101" t="str">
        <f t="shared" si="133"/>
        <v xml:space="preserve">Các tuyến đường giao thông không đấu nối trực tiếp và thông ra </v>
      </c>
      <c r="W60" s="101" t="str">
        <f t="shared" si="134"/>
        <v>Đường Lê A</v>
      </c>
      <c r="X60" s="101" t="str">
        <f t="shared" si="134"/>
        <v xml:space="preserve"> đoạn từ Đường 21/4</v>
      </c>
      <c r="Y60" s="101" t="str">
        <f t="shared" si="135"/>
        <v xml:space="preserve"> đến Giáp ranh KCN Bình Lộc</v>
      </c>
      <c r="Z60" s="101" t="s">
        <v>108</v>
      </c>
      <c r="AA60" s="101" t="str">
        <f t="shared" ref="AA60:AC60" si="139">AA53</f>
        <v>- Có bề rộng ≥5m, cách đường giao thông &gt;600m.</v>
      </c>
      <c r="AB60" s="101" t="str">
        <f t="shared" si="139"/>
        <v>- Có bề rộng từ ≥3m đến &lt;5m, cách đường giao thông từ &gt;400m đến ≤600m.</v>
      </c>
      <c r="AC60" s="101" t="str">
        <f t="shared" si="139"/>
        <v>- Có bề rộng &lt;3m, cách đường giao thông ≤200m.</v>
      </c>
    </row>
    <row r="61" spans="1:29" s="34" customFormat="1" ht="94.5" x14ac:dyDescent="0.25">
      <c r="A61" s="37">
        <f t="shared" si="4"/>
        <v>56</v>
      </c>
      <c r="B61" s="37" t="str">
        <f t="shared" si="123"/>
        <v>VT4*0,8</v>
      </c>
      <c r="C61" s="37" t="str">
        <f t="shared" si="124"/>
        <v>LK80DT_D1</v>
      </c>
      <c r="D61" s="151" t="str">
        <f>V61&amp;W61&amp;X61&amp;Y61&amp;Z61</f>
        <v>Các tuyến đường giao thông không đấu nối trực tiếp và thông ra Đường Lê A đoạn từ Đường 21/4 đến Giáp ranh KCN Bình Lộc có hiện trạng là đường nhựa, bê tông xi măng:
- Có bề rộng từ ≥3m đến &lt;5m, cách đường giao thông &gt;600m.
- Có bề rộng &lt;3m, cách đường giao thông &gt; 200m.</v>
      </c>
      <c r="E61" s="152"/>
      <c r="F61" s="153"/>
      <c r="G61" s="124">
        <v>810</v>
      </c>
      <c r="H61" s="123">
        <v>570</v>
      </c>
      <c r="I61" s="123">
        <v>490</v>
      </c>
      <c r="J61" s="148">
        <f>VLOOKUP(C61,'[2]1. MA DO'!$E$5:$AA$1933,23,0)</f>
        <v>1.1299999999999999</v>
      </c>
      <c r="K61" s="118">
        <f t="shared" si="1"/>
        <v>1.1299999999999999</v>
      </c>
      <c r="L61" s="118">
        <f t="shared" si="2"/>
        <v>1.1299999999999999</v>
      </c>
      <c r="M61" s="42">
        <f t="shared" si="125"/>
        <v>4500</v>
      </c>
      <c r="N61" s="42">
        <f t="shared" si="126"/>
        <v>1300</v>
      </c>
      <c r="O61" s="42">
        <f t="shared" si="127"/>
        <v>900</v>
      </c>
      <c r="P61" s="42">
        <f t="shared" si="128"/>
        <v>700</v>
      </c>
      <c r="Q61" s="101">
        <f t="shared" si="129"/>
        <v>5800</v>
      </c>
      <c r="R61" s="101">
        <f t="shared" si="130"/>
        <v>1700</v>
      </c>
      <c r="S61" s="101">
        <f t="shared" si="131"/>
        <v>1200</v>
      </c>
      <c r="T61" s="101">
        <f t="shared" si="132"/>
        <v>900</v>
      </c>
      <c r="U61" s="101"/>
      <c r="V61" s="101" t="str">
        <f t="shared" si="133"/>
        <v xml:space="preserve">Các tuyến đường giao thông không đấu nối trực tiếp và thông ra </v>
      </c>
      <c r="W61" s="101" t="str">
        <f t="shared" si="134"/>
        <v>Đường Lê A</v>
      </c>
      <c r="X61" s="101" t="str">
        <f t="shared" si="134"/>
        <v xml:space="preserve"> đoạn từ Đường 21/4</v>
      </c>
      <c r="Y61" s="101" t="str">
        <f t="shared" si="135"/>
        <v xml:space="preserve"> đến Giáp ranh KCN Bình Lộc</v>
      </c>
      <c r="Z61" s="101" t="s">
        <v>110</v>
      </c>
      <c r="AA61" s="101">
        <f t="shared" ref="AA61:AC61" si="140">AA54</f>
        <v>0</v>
      </c>
      <c r="AB61" s="101">
        <f t="shared" si="140"/>
        <v>0</v>
      </c>
      <c r="AC61" s="101">
        <f t="shared" si="140"/>
        <v>0</v>
      </c>
    </row>
    <row r="62" spans="1:29" s="34" customFormat="1" ht="31.5" x14ac:dyDescent="0.25">
      <c r="A62" s="37">
        <f t="shared" si="4"/>
        <v>57</v>
      </c>
      <c r="B62" s="37" t="str">
        <f>'Đầu vào (2)'!G57</f>
        <v>LK80DT_D2</v>
      </c>
      <c r="C62" s="37" t="str">
        <f>$B$62</f>
        <v>LK80DT_D2</v>
      </c>
      <c r="D62" s="41" t="str">
        <f>'Đầu vào (2)'!H57</f>
        <v>Đường Lê A</v>
      </c>
      <c r="E62" s="41" t="str">
        <f>'Đầu vào (2)'!I57</f>
        <v>KCN Bình Lộc</v>
      </c>
      <c r="F62" s="41" t="str">
        <f>'Đầu vào (2)'!K57</f>
        <v>Giáp cầu Bình Lộc</v>
      </c>
      <c r="G62" s="61">
        <v>4500</v>
      </c>
      <c r="H62" s="123">
        <v>3200</v>
      </c>
      <c r="I62" s="123">
        <v>2700</v>
      </c>
      <c r="J62" s="148">
        <f>VLOOKUP(C62,'[2]1. MA DO'!$E$5:$AA$1933,23,0)</f>
        <v>1.1299999999999999</v>
      </c>
      <c r="K62" s="118">
        <f t="shared" si="1"/>
        <v>1.1299999999999999</v>
      </c>
      <c r="L62" s="118">
        <f t="shared" si="2"/>
        <v>1.1299999999999999</v>
      </c>
      <c r="M62" s="42">
        <f>'Đầu vào (2)'!L57</f>
        <v>3500</v>
      </c>
      <c r="N62" s="42">
        <f>'Đầu vào (2)'!M57</f>
        <v>1000</v>
      </c>
      <c r="O62" s="42">
        <f>'Đầu vào (2)'!N57</f>
        <v>700</v>
      </c>
      <c r="P62" s="42">
        <f>'Đầu vào (2)'!O57</f>
        <v>600</v>
      </c>
      <c r="Q62" s="101">
        <f>VLOOKUP(B62,'[3]Giá đề xuất ODT'!$G$11:$AD$2233,21,0)</f>
        <v>4500</v>
      </c>
      <c r="R62" s="101">
        <f>VLOOKUP(B62,'[3]Giá đề xuất ODT'!$G$11:$AD$2233,22,0)</f>
        <v>1300</v>
      </c>
      <c r="S62" s="101">
        <f>VLOOKUP(B62,'[3]Giá đề xuất ODT'!$G$11:$AD$2233,23,0)</f>
        <v>900</v>
      </c>
      <c r="T62" s="101">
        <f>VLOOKUP(B62,'[3]Giá đề xuất ODT'!$G$11:$AD$2233,24,0)</f>
        <v>770</v>
      </c>
      <c r="U62" s="103"/>
      <c r="V62" s="101"/>
      <c r="W62" s="101" t="str">
        <f>D62</f>
        <v>Đường Lê A</v>
      </c>
      <c r="X62" s="101" t="str">
        <f>" đoạn từ "&amp;E62</f>
        <v xml:space="preserve"> đoạn từ KCN Bình Lộc</v>
      </c>
      <c r="Y62" s="101" t="str">
        <f>" đến "&amp;F62</f>
        <v xml:space="preserve"> đến Giáp cầu Bình Lộc</v>
      </c>
      <c r="Z62" s="101"/>
      <c r="AA62" s="101"/>
      <c r="AB62" s="101"/>
      <c r="AC62" s="101">
        <v>0</v>
      </c>
    </row>
    <row r="63" spans="1:29" s="34" customFormat="1" ht="78.75" x14ac:dyDescent="0.25">
      <c r="A63" s="37">
        <f t="shared" si="4"/>
        <v>58</v>
      </c>
      <c r="B63" s="37" t="str">
        <f t="shared" ref="B63:B68" si="141">B56</f>
        <v>VT2</v>
      </c>
      <c r="C63" s="37" t="str">
        <f t="shared" ref="C63:C68" si="142">$B$62</f>
        <v>LK80DT_D2</v>
      </c>
      <c r="D63" s="151" t="str">
        <f>V63&amp;W63&amp;X63&amp;Y63&amp;Z63&amp;"
"&amp;AA63&amp;"
"
&amp;AB63</f>
        <v>Các tuyến đường giao thông đấu nối trực tiếp ra Đường Lê A đoạn từ KCN Bình Lộc đến Giáp cầu Bình Lộc có hiện trạng là đường nhựa, bê tông xi măng:
- Có bề rộng ≥5m, cách đường giao thông ≤600m.
- Có bề rộng từ ≥3m đến &lt;5m, cách đường giao thông ≤400m.</v>
      </c>
      <c r="E63" s="152"/>
      <c r="F63" s="153"/>
      <c r="G63" s="124">
        <v>1300</v>
      </c>
      <c r="H63" s="123">
        <v>910</v>
      </c>
      <c r="I63" s="123">
        <v>780</v>
      </c>
      <c r="J63" s="148">
        <f>VLOOKUP(C63,'[2]1. MA DO'!$E$5:$AA$1933,23,0)</f>
        <v>1.1299999999999999</v>
      </c>
      <c r="K63" s="118">
        <f t="shared" si="1"/>
        <v>1.1299999999999999</v>
      </c>
      <c r="L63" s="118">
        <f t="shared" si="2"/>
        <v>1.1299999999999999</v>
      </c>
      <c r="M63" s="42">
        <f t="shared" ref="M63:M68" si="143">M62</f>
        <v>3500</v>
      </c>
      <c r="N63" s="42">
        <f t="shared" ref="N63:N68" si="144">N62</f>
        <v>1000</v>
      </c>
      <c r="O63" s="42">
        <f t="shared" ref="O63:O68" si="145">O62</f>
        <v>700</v>
      </c>
      <c r="P63" s="42">
        <f t="shared" ref="P63:P68" si="146">P62</f>
        <v>600</v>
      </c>
      <c r="Q63" s="101">
        <f t="shared" ref="Q63:Q68" si="147">Q62</f>
        <v>4500</v>
      </c>
      <c r="R63" s="101">
        <f t="shared" ref="R63:R68" si="148">R62</f>
        <v>1300</v>
      </c>
      <c r="S63" s="101">
        <f t="shared" ref="S63:S68" si="149">S62</f>
        <v>900</v>
      </c>
      <c r="T63" s="101">
        <f t="shared" ref="T63:T68" si="150">T62</f>
        <v>770</v>
      </c>
      <c r="U63" s="101"/>
      <c r="V63" s="101" t="str">
        <f t="shared" ref="V63:V68" si="151">V56</f>
        <v xml:space="preserve">Các tuyến đường giao thông đấu nối trực tiếp ra </v>
      </c>
      <c r="W63" s="101" t="str">
        <f t="shared" ref="W63:X68" si="152">W62</f>
        <v>Đường Lê A</v>
      </c>
      <c r="X63" s="101" t="str">
        <f t="shared" si="152"/>
        <v xml:space="preserve"> đoạn từ KCN Bình Lộc</v>
      </c>
      <c r="Y63" s="101" t="str">
        <f t="shared" ref="Y63:Y68" si="153">Y62</f>
        <v xml:space="preserve"> đến Giáp cầu Bình Lộc</v>
      </c>
      <c r="Z63" s="101" t="s">
        <v>108</v>
      </c>
      <c r="AA63" s="101" t="str">
        <f>AA56</f>
        <v>- Có bề rộng ≥5m, cách đường giao thông ≤600m.</v>
      </c>
      <c r="AB63" s="101" t="str">
        <f>AB56</f>
        <v>- Có bề rộng từ ≥3m đến &lt;5m, cách đường giao thông ≤400m.</v>
      </c>
      <c r="AC63" s="101">
        <f>AC56</f>
        <v>0</v>
      </c>
    </row>
    <row r="64" spans="1:29" s="34" customFormat="1" ht="78.75" x14ac:dyDescent="0.25">
      <c r="A64" s="37">
        <f t="shared" si="4"/>
        <v>59</v>
      </c>
      <c r="B64" s="37" t="str">
        <f t="shared" si="141"/>
        <v>VT3</v>
      </c>
      <c r="C64" s="37" t="str">
        <f t="shared" si="142"/>
        <v>LK80DT_D2</v>
      </c>
      <c r="D64" s="151" t="str">
        <f>V64&amp;W64&amp;X64&amp;Y64&amp;Z64&amp;"
"&amp;AA64&amp;"
"&amp;AB64&amp;"
"&amp;AC64</f>
        <v>Các tuyến đường giao thông đấu nối trực tiếp ra Đường Lê A đoạn từ KCN Bình Lộc đến Giáp cầu Bình Lộc có hiện trạng là đường nhựa, bê tông xi măng:
- Có bề rộng ≥5m, cách đường giao thông &gt;600m.
- Có bề rộng từ ≥3m đến &lt;5m, cách đường giao thông từ &gt;400m đến ≤600m.
- Có bề rộng &lt;3m, cách đường giao thông ≤200m.</v>
      </c>
      <c r="E64" s="152"/>
      <c r="F64" s="153"/>
      <c r="G64" s="124">
        <v>900</v>
      </c>
      <c r="H64" s="123">
        <v>630</v>
      </c>
      <c r="I64" s="123">
        <v>540</v>
      </c>
      <c r="J64" s="148">
        <f>VLOOKUP(C64,'[2]1. MA DO'!$E$5:$AA$1933,23,0)</f>
        <v>1.1299999999999999</v>
      </c>
      <c r="K64" s="118">
        <f t="shared" si="1"/>
        <v>1.1299999999999999</v>
      </c>
      <c r="L64" s="118">
        <f t="shared" si="2"/>
        <v>1.1299999999999999</v>
      </c>
      <c r="M64" s="42">
        <f t="shared" si="143"/>
        <v>3500</v>
      </c>
      <c r="N64" s="42">
        <f t="shared" si="144"/>
        <v>1000</v>
      </c>
      <c r="O64" s="42">
        <f t="shared" si="145"/>
        <v>700</v>
      </c>
      <c r="P64" s="42">
        <f t="shared" si="146"/>
        <v>600</v>
      </c>
      <c r="Q64" s="101">
        <f t="shared" si="147"/>
        <v>4500</v>
      </c>
      <c r="R64" s="101">
        <f t="shared" si="148"/>
        <v>1300</v>
      </c>
      <c r="S64" s="101">
        <f t="shared" si="149"/>
        <v>900</v>
      </c>
      <c r="T64" s="101">
        <f t="shared" si="150"/>
        <v>770</v>
      </c>
      <c r="U64" s="101"/>
      <c r="V64" s="101" t="str">
        <f t="shared" si="151"/>
        <v xml:space="preserve">Các tuyến đường giao thông đấu nối trực tiếp ra </v>
      </c>
      <c r="W64" s="101" t="str">
        <f t="shared" si="152"/>
        <v>Đường Lê A</v>
      </c>
      <c r="X64" s="101" t="str">
        <f t="shared" si="152"/>
        <v xml:space="preserve"> đoạn từ KCN Bình Lộc</v>
      </c>
      <c r="Y64" s="101" t="str">
        <f t="shared" si="153"/>
        <v xml:space="preserve"> đến Giáp cầu Bình Lộc</v>
      </c>
      <c r="Z64" s="101" t="s">
        <v>108</v>
      </c>
      <c r="AA64" s="101" t="str">
        <f t="shared" ref="AA64:AC64" si="154">AA57</f>
        <v>- Có bề rộng ≥5m, cách đường giao thông &gt;600m.</v>
      </c>
      <c r="AB64" s="101" t="str">
        <f t="shared" si="154"/>
        <v>- Có bề rộng từ ≥3m đến &lt;5m, cách đường giao thông từ &gt;400m đến ≤600m.</v>
      </c>
      <c r="AC64" s="101" t="str">
        <f t="shared" si="154"/>
        <v>- Có bề rộng &lt;3m, cách đường giao thông ≤200m.</v>
      </c>
    </row>
    <row r="65" spans="1:29" s="34" customFormat="1" ht="94.5" x14ac:dyDescent="0.25">
      <c r="A65" s="37">
        <f t="shared" si="4"/>
        <v>60</v>
      </c>
      <c r="B65" s="37" t="str">
        <f t="shared" si="141"/>
        <v>VT4</v>
      </c>
      <c r="C65" s="37" t="str">
        <f t="shared" si="142"/>
        <v>LK80DT_D2</v>
      </c>
      <c r="D65" s="151" t="str">
        <f>V65&amp;W65&amp;X65&amp;Y65&amp;Z65</f>
        <v>Các tuyến đường giao thông đấu nối trực tiếp ra Đường Lê A đoạn từ KCN Bình Lộc đến Giáp cầu Bình Lộc có hiện trạng là đường nhựa, bê tông xi măng:
- Có bề rộng từ ≥3m đến &lt;5m, cách đường giao thông &gt;600m.
- Có bề rộng &lt;3m, cách đường giao thông &gt;200m.</v>
      </c>
      <c r="E65" s="152"/>
      <c r="F65" s="153"/>
      <c r="G65" s="124">
        <v>770</v>
      </c>
      <c r="H65" s="123">
        <v>540</v>
      </c>
      <c r="I65" s="123">
        <v>460</v>
      </c>
      <c r="J65" s="148">
        <f>VLOOKUP(C65,'[2]1. MA DO'!$E$5:$AA$1933,23,0)</f>
        <v>1.1299999999999999</v>
      </c>
      <c r="K65" s="118">
        <f t="shared" si="1"/>
        <v>1.1299999999999999</v>
      </c>
      <c r="L65" s="118">
        <f t="shared" si="2"/>
        <v>1.1299999999999999</v>
      </c>
      <c r="M65" s="42">
        <f t="shared" si="143"/>
        <v>3500</v>
      </c>
      <c r="N65" s="42">
        <f t="shared" si="144"/>
        <v>1000</v>
      </c>
      <c r="O65" s="42">
        <f t="shared" si="145"/>
        <v>700</v>
      </c>
      <c r="P65" s="42">
        <f t="shared" si="146"/>
        <v>600</v>
      </c>
      <c r="Q65" s="101">
        <f t="shared" si="147"/>
        <v>4500</v>
      </c>
      <c r="R65" s="101">
        <f t="shared" si="148"/>
        <v>1300</v>
      </c>
      <c r="S65" s="101">
        <f t="shared" si="149"/>
        <v>900</v>
      </c>
      <c r="T65" s="101">
        <f t="shared" si="150"/>
        <v>770</v>
      </c>
      <c r="U65" s="101"/>
      <c r="V65" s="101" t="str">
        <f t="shared" si="151"/>
        <v xml:space="preserve">Các tuyến đường giao thông đấu nối trực tiếp ra </v>
      </c>
      <c r="W65" s="101" t="str">
        <f t="shared" si="152"/>
        <v>Đường Lê A</v>
      </c>
      <c r="X65" s="101" t="str">
        <f t="shared" si="152"/>
        <v xml:space="preserve"> đoạn từ KCN Bình Lộc</v>
      </c>
      <c r="Y65" s="101" t="str">
        <f t="shared" si="153"/>
        <v xml:space="preserve"> đến Giáp cầu Bình Lộc</v>
      </c>
      <c r="Z65" s="101" t="s">
        <v>109</v>
      </c>
      <c r="AA65" s="101">
        <f t="shared" ref="AA65:AC65" si="155">AA58</f>
        <v>0</v>
      </c>
      <c r="AB65" s="101">
        <f t="shared" si="155"/>
        <v>0</v>
      </c>
      <c r="AC65" s="101">
        <f t="shared" si="155"/>
        <v>0</v>
      </c>
    </row>
    <row r="66" spans="1:29" s="34" customFormat="1" ht="94.5" x14ac:dyDescent="0.25">
      <c r="A66" s="37">
        <f t="shared" si="4"/>
        <v>61</v>
      </c>
      <c r="B66" s="37" t="str">
        <f t="shared" si="141"/>
        <v>VT2*0,8</v>
      </c>
      <c r="C66" s="37" t="str">
        <f t="shared" si="142"/>
        <v>LK80DT_D2</v>
      </c>
      <c r="D66" s="151" t="str">
        <f>V66&amp;W66&amp;X66&amp;Y66&amp;Z66&amp;"
"&amp;AA66&amp;"
"
&amp;AB66</f>
        <v>Các tuyến đường giao thông không đấu nối trực tiếp và thông ra Đường Lê A đoạn từ KCN Bình Lộc đến Giáp cầu Bình Lộc có hiện trạng là đường nhựa, bê tông xi măng:
- Có bề rộng ≥5m, cách đường giao thông ≤600m.
- Có bề rộng từ ≥3m đến &lt;5m, cách đường giao thông ≤400m.</v>
      </c>
      <c r="E66" s="152"/>
      <c r="F66" s="153"/>
      <c r="G66" s="124">
        <v>1200</v>
      </c>
      <c r="H66" s="123">
        <v>840</v>
      </c>
      <c r="I66" s="123">
        <v>720</v>
      </c>
      <c r="J66" s="148">
        <f>VLOOKUP(C66,'[2]1. MA DO'!$E$5:$AA$1933,23,0)</f>
        <v>1.1299999999999999</v>
      </c>
      <c r="K66" s="118">
        <f t="shared" si="1"/>
        <v>1.1299999999999999</v>
      </c>
      <c r="L66" s="118">
        <f t="shared" si="2"/>
        <v>1.1299999999999999</v>
      </c>
      <c r="M66" s="42">
        <f t="shared" si="143"/>
        <v>3500</v>
      </c>
      <c r="N66" s="42">
        <f t="shared" si="144"/>
        <v>1000</v>
      </c>
      <c r="O66" s="42">
        <f t="shared" si="145"/>
        <v>700</v>
      </c>
      <c r="P66" s="42">
        <f t="shared" si="146"/>
        <v>600</v>
      </c>
      <c r="Q66" s="101">
        <f t="shared" si="147"/>
        <v>4500</v>
      </c>
      <c r="R66" s="101">
        <f t="shared" si="148"/>
        <v>1300</v>
      </c>
      <c r="S66" s="101">
        <f t="shared" si="149"/>
        <v>900</v>
      </c>
      <c r="T66" s="101">
        <f t="shared" si="150"/>
        <v>770</v>
      </c>
      <c r="U66" s="101"/>
      <c r="V66" s="101" t="str">
        <f t="shared" si="151"/>
        <v xml:space="preserve">Các tuyến đường giao thông không đấu nối trực tiếp và thông ra </v>
      </c>
      <c r="W66" s="101" t="str">
        <f t="shared" si="152"/>
        <v>Đường Lê A</v>
      </c>
      <c r="X66" s="101" t="str">
        <f t="shared" si="152"/>
        <v xml:space="preserve"> đoạn từ KCN Bình Lộc</v>
      </c>
      <c r="Y66" s="101" t="str">
        <f t="shared" si="153"/>
        <v xml:space="preserve"> đến Giáp cầu Bình Lộc</v>
      </c>
      <c r="Z66" s="101" t="s">
        <v>108</v>
      </c>
      <c r="AA66" s="101" t="str">
        <f t="shared" ref="AA66:AC66" si="156">AA59</f>
        <v>- Có bề rộng ≥5m, cách đường giao thông ≤600m.</v>
      </c>
      <c r="AB66" s="101" t="str">
        <f t="shared" si="156"/>
        <v>- Có bề rộng từ ≥3m đến &lt;5m, cách đường giao thông ≤400m.</v>
      </c>
      <c r="AC66" s="101">
        <f t="shared" si="156"/>
        <v>0</v>
      </c>
    </row>
    <row r="67" spans="1:29" s="34" customFormat="1" ht="94.5" x14ac:dyDescent="0.25">
      <c r="A67" s="37">
        <f t="shared" si="4"/>
        <v>62</v>
      </c>
      <c r="B67" s="37" t="str">
        <f t="shared" si="141"/>
        <v>VT3*0,8</v>
      </c>
      <c r="C67" s="37" t="str">
        <f t="shared" si="142"/>
        <v>LK80DT_D2</v>
      </c>
      <c r="D67" s="151" t="str">
        <f>V67&amp;W67&amp;X67&amp;Y67&amp;Z67&amp;"
"&amp;AA67&amp;"
"
&amp;AB67&amp;"
"&amp;AC67</f>
        <v>Các tuyến đường giao thông không đấu nối trực tiếp và thông ra Đường Lê A đoạn từ KCN Bình Lộc đến Giáp cầu Bình Lộc có hiện trạng là đường nhựa, bê tông xi măng:
- Có bề rộng ≥5m, cách đường giao thông &gt;600m.
- Có bề rộng từ ≥3m đến &lt;5m, cách đường giao thông từ &gt;400m đến ≤600m.
- Có bề rộng &lt;3m, cách đường giao thông ≤200m.</v>
      </c>
      <c r="E67" s="152"/>
      <c r="F67" s="153"/>
      <c r="G67" s="124">
        <v>810</v>
      </c>
      <c r="H67" s="123">
        <v>570</v>
      </c>
      <c r="I67" s="123">
        <v>490</v>
      </c>
      <c r="J67" s="148">
        <f>VLOOKUP(C67,'[2]1. MA DO'!$E$5:$AA$1933,23,0)</f>
        <v>1.1299999999999999</v>
      </c>
      <c r="K67" s="118">
        <f t="shared" si="1"/>
        <v>1.1299999999999999</v>
      </c>
      <c r="L67" s="118">
        <f t="shared" si="2"/>
        <v>1.1299999999999999</v>
      </c>
      <c r="M67" s="42">
        <f t="shared" si="143"/>
        <v>3500</v>
      </c>
      <c r="N67" s="42">
        <f t="shared" si="144"/>
        <v>1000</v>
      </c>
      <c r="O67" s="42">
        <f t="shared" si="145"/>
        <v>700</v>
      </c>
      <c r="P67" s="42">
        <f t="shared" si="146"/>
        <v>600</v>
      </c>
      <c r="Q67" s="101">
        <f t="shared" si="147"/>
        <v>4500</v>
      </c>
      <c r="R67" s="101">
        <f t="shared" si="148"/>
        <v>1300</v>
      </c>
      <c r="S67" s="101">
        <f t="shared" si="149"/>
        <v>900</v>
      </c>
      <c r="T67" s="101">
        <f t="shared" si="150"/>
        <v>770</v>
      </c>
      <c r="U67" s="101"/>
      <c r="V67" s="101" t="str">
        <f t="shared" si="151"/>
        <v xml:space="preserve">Các tuyến đường giao thông không đấu nối trực tiếp và thông ra </v>
      </c>
      <c r="W67" s="101" t="str">
        <f t="shared" si="152"/>
        <v>Đường Lê A</v>
      </c>
      <c r="X67" s="101" t="str">
        <f t="shared" si="152"/>
        <v xml:space="preserve"> đoạn từ KCN Bình Lộc</v>
      </c>
      <c r="Y67" s="101" t="str">
        <f t="shared" si="153"/>
        <v xml:space="preserve"> đến Giáp cầu Bình Lộc</v>
      </c>
      <c r="Z67" s="101" t="s">
        <v>108</v>
      </c>
      <c r="AA67" s="101" t="str">
        <f t="shared" ref="AA67:AC67" si="157">AA60</f>
        <v>- Có bề rộng ≥5m, cách đường giao thông &gt;600m.</v>
      </c>
      <c r="AB67" s="101" t="str">
        <f t="shared" si="157"/>
        <v>- Có bề rộng từ ≥3m đến &lt;5m, cách đường giao thông từ &gt;400m đến ≤600m.</v>
      </c>
      <c r="AC67" s="101" t="str">
        <f t="shared" si="157"/>
        <v>- Có bề rộng &lt;3m, cách đường giao thông ≤200m.</v>
      </c>
    </row>
    <row r="68" spans="1:29" s="34" customFormat="1" ht="94.5" x14ac:dyDescent="0.25">
      <c r="A68" s="37">
        <f t="shared" si="4"/>
        <v>63</v>
      </c>
      <c r="B68" s="37" t="str">
        <f t="shared" si="141"/>
        <v>VT4*0,8</v>
      </c>
      <c r="C68" s="37" t="str">
        <f t="shared" si="142"/>
        <v>LK80DT_D2</v>
      </c>
      <c r="D68" s="151" t="str">
        <f>V68&amp;W68&amp;X68&amp;Y68&amp;Z68</f>
        <v>Các tuyến đường giao thông không đấu nối trực tiếp và thông ra Đường Lê A đoạn từ KCN Bình Lộc đến Giáp cầu Bình Lộc có hiện trạng là đường nhựa, bê tông xi măng:
- Có bề rộng từ ≥3m đến &lt;5m, cách đường giao thông &gt;600m.
- Có bề rộng &lt;3m, cách đường giao thông &gt; 200m.</v>
      </c>
      <c r="E68" s="152"/>
      <c r="F68" s="153"/>
      <c r="G68" s="124">
        <v>690</v>
      </c>
      <c r="H68" s="123">
        <v>480</v>
      </c>
      <c r="I68" s="123">
        <v>410</v>
      </c>
      <c r="J68" s="148">
        <f>VLOOKUP(C68,'[2]1. MA DO'!$E$5:$AA$1933,23,0)</f>
        <v>1.1299999999999999</v>
      </c>
      <c r="K68" s="118">
        <f t="shared" si="1"/>
        <v>1.1299999999999999</v>
      </c>
      <c r="L68" s="118">
        <f t="shared" si="2"/>
        <v>1.1299999999999999</v>
      </c>
      <c r="M68" s="42">
        <f t="shared" si="143"/>
        <v>3500</v>
      </c>
      <c r="N68" s="42">
        <f t="shared" si="144"/>
        <v>1000</v>
      </c>
      <c r="O68" s="42">
        <f t="shared" si="145"/>
        <v>700</v>
      </c>
      <c r="P68" s="42">
        <f t="shared" si="146"/>
        <v>600</v>
      </c>
      <c r="Q68" s="101">
        <f t="shared" si="147"/>
        <v>4500</v>
      </c>
      <c r="R68" s="101">
        <f t="shared" si="148"/>
        <v>1300</v>
      </c>
      <c r="S68" s="101">
        <f t="shared" si="149"/>
        <v>900</v>
      </c>
      <c r="T68" s="101">
        <f t="shared" si="150"/>
        <v>770</v>
      </c>
      <c r="U68" s="101"/>
      <c r="V68" s="101" t="str">
        <f t="shared" si="151"/>
        <v xml:space="preserve">Các tuyến đường giao thông không đấu nối trực tiếp và thông ra </v>
      </c>
      <c r="W68" s="101" t="str">
        <f t="shared" si="152"/>
        <v>Đường Lê A</v>
      </c>
      <c r="X68" s="101" t="str">
        <f t="shared" si="152"/>
        <v xml:space="preserve"> đoạn từ KCN Bình Lộc</v>
      </c>
      <c r="Y68" s="101" t="str">
        <f t="shared" si="153"/>
        <v xml:space="preserve"> đến Giáp cầu Bình Lộc</v>
      </c>
      <c r="Z68" s="101" t="s">
        <v>110</v>
      </c>
      <c r="AA68" s="101">
        <f t="shared" ref="AA68:AC68" si="158">AA61</f>
        <v>0</v>
      </c>
      <c r="AB68" s="101">
        <f t="shared" si="158"/>
        <v>0</v>
      </c>
      <c r="AC68" s="101">
        <f t="shared" si="158"/>
        <v>0</v>
      </c>
    </row>
    <row r="69" spans="1:29" s="17" customFormat="1" ht="31.5" x14ac:dyDescent="0.25">
      <c r="A69" s="37">
        <f t="shared" si="4"/>
        <v>64</v>
      </c>
      <c r="B69" s="37" t="str">
        <f>'Đầu vào (2)'!G64</f>
        <v>LK2NT2_D1</v>
      </c>
      <c r="C69" s="37" t="str">
        <f>$B$69</f>
        <v>LK2NT2_D1</v>
      </c>
      <c r="D69" s="41" t="str">
        <f>'Đầu vào (2)'!H64</f>
        <v>Đường Lê A</v>
      </c>
      <c r="E69" s="41" t="str">
        <f>'Đầu vào (2)'!I64</f>
        <v>Giáp cầu Bình Lộc</v>
      </c>
      <c r="F69" s="41" t="str">
        <f>'Đầu vào (2)'!K64</f>
        <v>Ngã ba Đài tưởng niệm</v>
      </c>
      <c r="G69" s="61">
        <v>2600</v>
      </c>
      <c r="H69" s="123">
        <v>1800</v>
      </c>
      <c r="I69" s="123">
        <v>1600</v>
      </c>
      <c r="J69" s="148">
        <f>VLOOKUP(C69,'[2]1. MA DO'!$E$5:$AA$1933,23,0)</f>
        <v>1.1000000000000001</v>
      </c>
      <c r="K69" s="118">
        <f t="shared" si="1"/>
        <v>1.1000000000000001</v>
      </c>
      <c r="L69" s="118">
        <f t="shared" si="2"/>
        <v>1.1000000000000001</v>
      </c>
      <c r="M69" s="42">
        <f>'Đầu vào (2)'!L64</f>
        <v>2000</v>
      </c>
      <c r="N69" s="42">
        <f>'Đầu vào (2)'!M64</f>
        <v>900</v>
      </c>
      <c r="O69" s="42">
        <f>'Đầu vào (2)'!N64</f>
        <v>590</v>
      </c>
      <c r="P69" s="42">
        <f>'Đầu vào (2)'!O64</f>
        <v>420</v>
      </c>
      <c r="Q69" s="101">
        <f>VLOOKUP(B69,'[3]Giá đề xuất ODT'!$G$11:$AD$2233,21,0)</f>
        <v>2600</v>
      </c>
      <c r="R69" s="101">
        <f>VLOOKUP(B69,'[3]Giá đề xuất ODT'!$G$11:$AD$2233,22,0)</f>
        <v>1200</v>
      </c>
      <c r="S69" s="101">
        <f>VLOOKUP(B69,'[3]Giá đề xuất ODT'!$G$11:$AD$2233,23,0)</f>
        <v>780</v>
      </c>
      <c r="T69" s="101">
        <f>VLOOKUP(B69,'[3]Giá đề xuất ODT'!$G$11:$AD$2233,24,0)</f>
        <v>550</v>
      </c>
      <c r="U69" s="103"/>
      <c r="V69" s="101"/>
      <c r="W69" s="101" t="str">
        <f>D69</f>
        <v>Đường Lê A</v>
      </c>
      <c r="X69" s="101" t="str">
        <f>" đoạn từ "&amp;E69</f>
        <v xml:space="preserve"> đoạn từ Giáp cầu Bình Lộc</v>
      </c>
      <c r="Y69" s="101" t="str">
        <f>" đến "&amp;F69</f>
        <v xml:space="preserve"> đến Ngã ba Đài tưởng niệm</v>
      </c>
      <c r="Z69" s="101"/>
      <c r="AA69" s="101"/>
      <c r="AB69" s="101"/>
      <c r="AC69" s="101">
        <v>0</v>
      </c>
    </row>
    <row r="70" spans="1:29" s="17" customFormat="1" ht="78.75" x14ac:dyDescent="0.25">
      <c r="A70" s="37">
        <f t="shared" si="4"/>
        <v>65</v>
      </c>
      <c r="B70" s="37" t="str">
        <f t="shared" ref="B70:B75" si="159">B63</f>
        <v>VT2</v>
      </c>
      <c r="C70" s="37" t="str">
        <f t="shared" ref="C70:C75" si="160">$B$69</f>
        <v>LK2NT2_D1</v>
      </c>
      <c r="D70" s="151" t="str">
        <f>V70&amp;W70&amp;X70&amp;Y70&amp;Z70&amp;"
"&amp;AA70&amp;"
"
&amp;AB70</f>
        <v>Các tuyến đường giao thông đấu nối trực tiếp ra Đường Lê A đoạn từ Giáp cầu Bình Lộc đến Ngã ba Đài tưởng niệm có hiện trạng là đường nhựa, bê tông xi măng:
- Có bề rộng ≥5m, cách đường giao thông ≤1.000m.
- Có bề rộng từ ≥3m đến &lt;5m, cách đường giao thông ≤500m.</v>
      </c>
      <c r="E70" s="152"/>
      <c r="F70" s="153"/>
      <c r="G70" s="124">
        <v>1200</v>
      </c>
      <c r="H70" s="123">
        <v>840</v>
      </c>
      <c r="I70" s="123">
        <v>720</v>
      </c>
      <c r="J70" s="148">
        <f>VLOOKUP(C70,'[2]1. MA DO'!$E$5:$AA$1933,23,0)</f>
        <v>1.1000000000000001</v>
      </c>
      <c r="K70" s="118">
        <f t="shared" si="1"/>
        <v>1.1000000000000001</v>
      </c>
      <c r="L70" s="118">
        <f t="shared" si="2"/>
        <v>1.1000000000000001</v>
      </c>
      <c r="M70" s="42">
        <f t="shared" ref="M70:M75" si="161">M69</f>
        <v>2000</v>
      </c>
      <c r="N70" s="42">
        <f t="shared" ref="N70:N75" si="162">N69</f>
        <v>900</v>
      </c>
      <c r="O70" s="42">
        <f t="shared" ref="O70:O75" si="163">O69</f>
        <v>590</v>
      </c>
      <c r="P70" s="42">
        <f t="shared" ref="P70:P75" si="164">P69</f>
        <v>420</v>
      </c>
      <c r="Q70" s="101">
        <f t="shared" ref="Q70:Q75" si="165">Q69</f>
        <v>2600</v>
      </c>
      <c r="R70" s="101">
        <f t="shared" ref="R70:R75" si="166">R69</f>
        <v>1200</v>
      </c>
      <c r="S70" s="101">
        <f t="shared" ref="S70:S75" si="167">S69</f>
        <v>780</v>
      </c>
      <c r="T70" s="101">
        <f t="shared" ref="T70:T75" si="168">T69</f>
        <v>550</v>
      </c>
      <c r="U70" s="101"/>
      <c r="V70" s="101" t="str">
        <f t="shared" ref="V70:V75" si="169">V63</f>
        <v xml:space="preserve">Các tuyến đường giao thông đấu nối trực tiếp ra </v>
      </c>
      <c r="W70" s="101" t="str">
        <f t="shared" ref="W70:X75" si="170">W69</f>
        <v>Đường Lê A</v>
      </c>
      <c r="X70" s="101" t="str">
        <f t="shared" si="170"/>
        <v xml:space="preserve"> đoạn từ Giáp cầu Bình Lộc</v>
      </c>
      <c r="Y70" s="101" t="str">
        <f t="shared" ref="Y70:Y75" si="171">Y69</f>
        <v xml:space="preserve"> đến Ngã ba Đài tưởng niệm</v>
      </c>
      <c r="Z70" s="101" t="s">
        <v>108</v>
      </c>
      <c r="AA70" s="125" t="s">
        <v>81</v>
      </c>
      <c r="AB70" s="125" t="s">
        <v>82</v>
      </c>
      <c r="AC70" s="101">
        <v>0</v>
      </c>
    </row>
    <row r="71" spans="1:29" s="17" customFormat="1" ht="78.75" x14ac:dyDescent="0.25">
      <c r="A71" s="37">
        <f t="shared" si="4"/>
        <v>66</v>
      </c>
      <c r="B71" s="37" t="str">
        <f t="shared" si="159"/>
        <v>VT3</v>
      </c>
      <c r="C71" s="37" t="str">
        <f t="shared" si="160"/>
        <v>LK2NT2_D1</v>
      </c>
      <c r="D71" s="151" t="str">
        <f>V71&amp;W71&amp;X71&amp;Y71&amp;Z71&amp;"
"&amp;AA71&amp;"
"&amp;AB71&amp;"
"&amp;AC71</f>
        <v>Các tuyến đường giao thông đấu nối trực tiếp ra Đường Lê A đoạn từ Giáp cầu Bình Lộc đến Ngã ba Đài tưởng niệm có hiện trạng là đường nhựa, bê tông xi măng:
- Có bề rộng ≥5m, cách đường giao thông &gt;1.000m.
- Có bề rộng từ ≥3m đến &lt;5m, cách đường giao thông từ &gt;500m đến ≤1.000m.
- Có bề rộng &lt;3m, cách đường giao thông ≤200m.</v>
      </c>
      <c r="E71" s="152"/>
      <c r="F71" s="153"/>
      <c r="G71" s="124">
        <v>780</v>
      </c>
      <c r="H71" s="123">
        <v>550</v>
      </c>
      <c r="I71" s="123">
        <v>470</v>
      </c>
      <c r="J71" s="148">
        <f>VLOOKUP(C71,'[2]1. MA DO'!$E$5:$AA$1933,23,0)</f>
        <v>1.1000000000000001</v>
      </c>
      <c r="K71" s="118">
        <f t="shared" ref="K71:K134" si="172">J71</f>
        <v>1.1000000000000001</v>
      </c>
      <c r="L71" s="118">
        <f t="shared" ref="L71:L134" si="173">J71</f>
        <v>1.1000000000000001</v>
      </c>
      <c r="M71" s="42">
        <f t="shared" si="161"/>
        <v>2000</v>
      </c>
      <c r="N71" s="42">
        <f t="shared" si="162"/>
        <v>900</v>
      </c>
      <c r="O71" s="42">
        <f t="shared" si="163"/>
        <v>590</v>
      </c>
      <c r="P71" s="42">
        <f t="shared" si="164"/>
        <v>420</v>
      </c>
      <c r="Q71" s="101">
        <f t="shared" si="165"/>
        <v>2600</v>
      </c>
      <c r="R71" s="101">
        <f t="shared" si="166"/>
        <v>1200</v>
      </c>
      <c r="S71" s="101">
        <f t="shared" si="167"/>
        <v>780</v>
      </c>
      <c r="T71" s="101">
        <f t="shared" si="168"/>
        <v>550</v>
      </c>
      <c r="U71" s="101"/>
      <c r="V71" s="101" t="str">
        <f t="shared" si="169"/>
        <v xml:space="preserve">Các tuyến đường giao thông đấu nối trực tiếp ra </v>
      </c>
      <c r="W71" s="101" t="str">
        <f t="shared" si="170"/>
        <v>Đường Lê A</v>
      </c>
      <c r="X71" s="101" t="str">
        <f t="shared" si="170"/>
        <v xml:space="preserve"> đoạn từ Giáp cầu Bình Lộc</v>
      </c>
      <c r="Y71" s="101" t="str">
        <f t="shared" si="171"/>
        <v xml:space="preserve"> đến Ngã ba Đài tưởng niệm</v>
      </c>
      <c r="Z71" s="101" t="s">
        <v>108</v>
      </c>
      <c r="AA71" s="125" t="s">
        <v>83</v>
      </c>
      <c r="AB71" s="125" t="s">
        <v>84</v>
      </c>
      <c r="AC71" s="125" t="s">
        <v>80</v>
      </c>
    </row>
    <row r="72" spans="1:29" s="17" customFormat="1" ht="94.5" x14ac:dyDescent="0.25">
      <c r="A72" s="37">
        <f t="shared" ref="A72:A135" si="174">A71+1</f>
        <v>67</v>
      </c>
      <c r="B72" s="37" t="str">
        <f t="shared" si="159"/>
        <v>VT4</v>
      </c>
      <c r="C72" s="37" t="str">
        <f t="shared" si="160"/>
        <v>LK2NT2_D1</v>
      </c>
      <c r="D72" s="151" t="str">
        <f>V72&amp;W72&amp;X72&amp;Y72&amp;Z72</f>
        <v>Các tuyến đường giao thông đấu nối trực tiếp ra Đường Lê A đoạn từ Giáp cầu Bình Lộc đến Ngã ba Đài tưởng niệm có hiện trạng là đường nhựa, bê tông xi măng:
- Có bề rộng từ ≥3m đến &lt;5m, cách đường giao thông &gt;1.000m.
- Có bề rộng &lt;3m, cách đường giao thông &gt;200m.</v>
      </c>
      <c r="E72" s="152"/>
      <c r="F72" s="153"/>
      <c r="G72" s="124">
        <v>550</v>
      </c>
      <c r="H72" s="123">
        <v>390</v>
      </c>
      <c r="I72" s="123">
        <v>330</v>
      </c>
      <c r="J72" s="148">
        <f>VLOOKUP(C72,'[2]1. MA DO'!$E$5:$AA$1933,23,0)</f>
        <v>1.1000000000000001</v>
      </c>
      <c r="K72" s="118">
        <f t="shared" si="172"/>
        <v>1.1000000000000001</v>
      </c>
      <c r="L72" s="118">
        <f t="shared" si="173"/>
        <v>1.1000000000000001</v>
      </c>
      <c r="M72" s="42">
        <f t="shared" si="161"/>
        <v>2000</v>
      </c>
      <c r="N72" s="42">
        <f t="shared" si="162"/>
        <v>900</v>
      </c>
      <c r="O72" s="42">
        <f t="shared" si="163"/>
        <v>590</v>
      </c>
      <c r="P72" s="42">
        <f t="shared" si="164"/>
        <v>420</v>
      </c>
      <c r="Q72" s="101">
        <f t="shared" si="165"/>
        <v>2600</v>
      </c>
      <c r="R72" s="101">
        <f t="shared" si="166"/>
        <v>1200</v>
      </c>
      <c r="S72" s="101">
        <f t="shared" si="167"/>
        <v>780</v>
      </c>
      <c r="T72" s="101">
        <f t="shared" si="168"/>
        <v>550</v>
      </c>
      <c r="U72" s="101"/>
      <c r="V72" s="101" t="str">
        <f t="shared" si="169"/>
        <v xml:space="preserve">Các tuyến đường giao thông đấu nối trực tiếp ra </v>
      </c>
      <c r="W72" s="101" t="str">
        <f t="shared" si="170"/>
        <v>Đường Lê A</v>
      </c>
      <c r="X72" s="101" t="str">
        <f t="shared" si="170"/>
        <v xml:space="preserve"> đoạn từ Giáp cầu Bình Lộc</v>
      </c>
      <c r="Y72" s="101" t="str">
        <f t="shared" si="171"/>
        <v xml:space="preserve"> đến Ngã ba Đài tưởng niệm</v>
      </c>
      <c r="Z72" s="101" t="s">
        <v>125</v>
      </c>
      <c r="AA72" s="101">
        <v>0</v>
      </c>
      <c r="AB72" s="101">
        <v>0</v>
      </c>
      <c r="AC72" s="101">
        <v>0</v>
      </c>
    </row>
    <row r="73" spans="1:29" s="17" customFormat="1" ht="94.5" x14ac:dyDescent="0.25">
      <c r="A73" s="37">
        <f t="shared" si="174"/>
        <v>68</v>
      </c>
      <c r="B73" s="37" t="str">
        <f t="shared" si="159"/>
        <v>VT2*0,8</v>
      </c>
      <c r="C73" s="37" t="str">
        <f t="shared" si="160"/>
        <v>LK2NT2_D1</v>
      </c>
      <c r="D73" s="151" t="str">
        <f>V73&amp;W73&amp;X73&amp;Y73&amp;Z73&amp;"
"&amp;AA73&amp;"
"
&amp;AB73</f>
        <v>Các tuyến đường giao thông không đấu nối trực tiếp và thông ra Đường Lê A đoạn từ Giáp cầu Bình Lộc đến Ngã ba Đài tưởng niệm có hiện trạng là đường nhựa, bê tông xi măng:
- Có bề rộng ≥5m, cách đường giao thông ≤1.000m.
- Có bề rộng từ ≥3m đến &lt;5m, cách đường giao thông ≤500m.</v>
      </c>
      <c r="E73" s="152"/>
      <c r="F73" s="153"/>
      <c r="G73" s="124">
        <v>1100</v>
      </c>
      <c r="H73" s="123">
        <v>770</v>
      </c>
      <c r="I73" s="123">
        <v>660</v>
      </c>
      <c r="J73" s="148">
        <f>VLOOKUP(C73,'[2]1. MA DO'!$E$5:$AA$1933,23,0)</f>
        <v>1.1000000000000001</v>
      </c>
      <c r="K73" s="118">
        <f t="shared" si="172"/>
        <v>1.1000000000000001</v>
      </c>
      <c r="L73" s="118">
        <f t="shared" si="173"/>
        <v>1.1000000000000001</v>
      </c>
      <c r="M73" s="42">
        <f t="shared" si="161"/>
        <v>2000</v>
      </c>
      <c r="N73" s="42">
        <f t="shared" si="162"/>
        <v>900</v>
      </c>
      <c r="O73" s="42">
        <f t="shared" si="163"/>
        <v>590</v>
      </c>
      <c r="P73" s="42">
        <f t="shared" si="164"/>
        <v>420</v>
      </c>
      <c r="Q73" s="101">
        <f t="shared" si="165"/>
        <v>2600</v>
      </c>
      <c r="R73" s="101">
        <f t="shared" si="166"/>
        <v>1200</v>
      </c>
      <c r="S73" s="101">
        <f t="shared" si="167"/>
        <v>780</v>
      </c>
      <c r="T73" s="101">
        <f t="shared" si="168"/>
        <v>550</v>
      </c>
      <c r="U73" s="101"/>
      <c r="V73" s="101" t="str">
        <f t="shared" si="169"/>
        <v xml:space="preserve">Các tuyến đường giao thông không đấu nối trực tiếp và thông ra </v>
      </c>
      <c r="W73" s="101" t="str">
        <f t="shared" si="170"/>
        <v>Đường Lê A</v>
      </c>
      <c r="X73" s="101" t="str">
        <f t="shared" si="170"/>
        <v xml:space="preserve"> đoạn từ Giáp cầu Bình Lộc</v>
      </c>
      <c r="Y73" s="101" t="str">
        <f t="shared" si="171"/>
        <v xml:space="preserve"> đến Ngã ba Đài tưởng niệm</v>
      </c>
      <c r="Z73" s="101" t="s">
        <v>108</v>
      </c>
      <c r="AA73" s="125" t="s">
        <v>81</v>
      </c>
      <c r="AB73" s="125" t="s">
        <v>82</v>
      </c>
      <c r="AC73" s="101">
        <v>0</v>
      </c>
    </row>
    <row r="74" spans="1:29" s="17" customFormat="1" ht="94.5" x14ac:dyDescent="0.25">
      <c r="A74" s="37">
        <f t="shared" si="174"/>
        <v>69</v>
      </c>
      <c r="B74" s="37" t="str">
        <f t="shared" si="159"/>
        <v>VT3*0,8</v>
      </c>
      <c r="C74" s="37" t="str">
        <f t="shared" si="160"/>
        <v>LK2NT2_D1</v>
      </c>
      <c r="D74" s="151" t="str">
        <f>V74&amp;W74&amp;X74&amp;Y74&amp;Z74&amp;"
"&amp;AA74&amp;"
"
&amp;AB74&amp;"
"&amp;AC74</f>
        <v>Các tuyến đường giao thông không đấu nối trực tiếp và thông ra Đường Lê A đoạn từ Giáp cầu Bình Lộc đến Ngã ba Đài tưởng niệm có hiện trạng là đường nhựa, bê tông xi măng:
- Có bề rộng ≥5m, cách đường giao thông &gt;1.000m.
- Có bề rộng từ ≥3m đến &lt;5m, cách đường giao thông từ &gt;500m đến ≤1.000m.
- Có bề rộng &lt;3m, cách đường giao thông ≤200m.</v>
      </c>
      <c r="E74" s="152"/>
      <c r="F74" s="153"/>
      <c r="G74" s="124">
        <v>700</v>
      </c>
      <c r="H74" s="123">
        <v>490</v>
      </c>
      <c r="I74" s="123">
        <v>420</v>
      </c>
      <c r="J74" s="148">
        <f>VLOOKUP(C74,'[2]1. MA DO'!$E$5:$AA$1933,23,0)</f>
        <v>1.1000000000000001</v>
      </c>
      <c r="K74" s="118">
        <f t="shared" si="172"/>
        <v>1.1000000000000001</v>
      </c>
      <c r="L74" s="118">
        <f t="shared" si="173"/>
        <v>1.1000000000000001</v>
      </c>
      <c r="M74" s="42">
        <f t="shared" si="161"/>
        <v>2000</v>
      </c>
      <c r="N74" s="42">
        <f t="shared" si="162"/>
        <v>900</v>
      </c>
      <c r="O74" s="42">
        <f t="shared" si="163"/>
        <v>590</v>
      </c>
      <c r="P74" s="42">
        <f t="shared" si="164"/>
        <v>420</v>
      </c>
      <c r="Q74" s="101">
        <f t="shared" si="165"/>
        <v>2600</v>
      </c>
      <c r="R74" s="101">
        <f t="shared" si="166"/>
        <v>1200</v>
      </c>
      <c r="S74" s="101">
        <f t="shared" si="167"/>
        <v>780</v>
      </c>
      <c r="T74" s="101">
        <f t="shared" si="168"/>
        <v>550</v>
      </c>
      <c r="U74" s="101"/>
      <c r="V74" s="101" t="str">
        <f t="shared" si="169"/>
        <v xml:space="preserve">Các tuyến đường giao thông không đấu nối trực tiếp và thông ra </v>
      </c>
      <c r="W74" s="101" t="str">
        <f t="shared" si="170"/>
        <v>Đường Lê A</v>
      </c>
      <c r="X74" s="101" t="str">
        <f t="shared" si="170"/>
        <v xml:space="preserve"> đoạn từ Giáp cầu Bình Lộc</v>
      </c>
      <c r="Y74" s="101" t="str">
        <f t="shared" si="171"/>
        <v xml:space="preserve"> đến Ngã ba Đài tưởng niệm</v>
      </c>
      <c r="Z74" s="101" t="s">
        <v>108</v>
      </c>
      <c r="AA74" s="125" t="s">
        <v>83</v>
      </c>
      <c r="AB74" s="125" t="s">
        <v>84</v>
      </c>
      <c r="AC74" s="125" t="s">
        <v>80</v>
      </c>
    </row>
    <row r="75" spans="1:29" s="17" customFormat="1" ht="94.5" x14ac:dyDescent="0.25">
      <c r="A75" s="37">
        <f t="shared" si="174"/>
        <v>70</v>
      </c>
      <c r="B75" s="37" t="str">
        <f t="shared" si="159"/>
        <v>VT4*0,8</v>
      </c>
      <c r="C75" s="37" t="str">
        <f t="shared" si="160"/>
        <v>LK2NT2_D1</v>
      </c>
      <c r="D75" s="151" t="str">
        <f>V75&amp;W75&amp;X75&amp;Y75&amp;Z75</f>
        <v>Các tuyến đường giao thông không đấu nối trực tiếp và thông ra Đường Lê A đoạn từ Giáp cầu Bình Lộc đến Ngã ba Đài tưởng niệm có hiện trạng là đường nhựa, bê tông xi măng:
- Có bề rộng từ ≥3m đến &lt;5m, cách đường giao thông &gt;1.000m.
- Có bề rộng &lt;3m, cách đường giao thông &gt;200m.</v>
      </c>
      <c r="E75" s="152"/>
      <c r="F75" s="153"/>
      <c r="G75" s="124">
        <v>500</v>
      </c>
      <c r="H75" s="123">
        <v>350</v>
      </c>
      <c r="I75" s="123">
        <v>300</v>
      </c>
      <c r="J75" s="148">
        <f>VLOOKUP(C75,'[2]1. MA DO'!$E$5:$AA$1933,23,0)</f>
        <v>1.1000000000000001</v>
      </c>
      <c r="K75" s="118">
        <f t="shared" si="172"/>
        <v>1.1000000000000001</v>
      </c>
      <c r="L75" s="118">
        <f t="shared" si="173"/>
        <v>1.1000000000000001</v>
      </c>
      <c r="M75" s="42">
        <f t="shared" si="161"/>
        <v>2000</v>
      </c>
      <c r="N75" s="42">
        <f t="shared" si="162"/>
        <v>900</v>
      </c>
      <c r="O75" s="42">
        <f t="shared" si="163"/>
        <v>590</v>
      </c>
      <c r="P75" s="42">
        <f t="shared" si="164"/>
        <v>420</v>
      </c>
      <c r="Q75" s="101">
        <f t="shared" si="165"/>
        <v>2600</v>
      </c>
      <c r="R75" s="101">
        <f t="shared" si="166"/>
        <v>1200</v>
      </c>
      <c r="S75" s="101">
        <f t="shared" si="167"/>
        <v>780</v>
      </c>
      <c r="T75" s="101">
        <f t="shared" si="168"/>
        <v>550</v>
      </c>
      <c r="U75" s="101"/>
      <c r="V75" s="101" t="str">
        <f t="shared" si="169"/>
        <v xml:space="preserve">Các tuyến đường giao thông không đấu nối trực tiếp và thông ra </v>
      </c>
      <c r="W75" s="101" t="str">
        <f t="shared" si="170"/>
        <v>Đường Lê A</v>
      </c>
      <c r="X75" s="101" t="str">
        <f t="shared" si="170"/>
        <v xml:space="preserve"> đoạn từ Giáp cầu Bình Lộc</v>
      </c>
      <c r="Y75" s="101" t="str">
        <f t="shared" si="171"/>
        <v xml:space="preserve"> đến Ngã ba Đài tưởng niệm</v>
      </c>
      <c r="Z75" s="101" t="s">
        <v>125</v>
      </c>
      <c r="AA75" s="101">
        <v>0</v>
      </c>
      <c r="AB75" s="101">
        <v>0</v>
      </c>
      <c r="AC75" s="101">
        <v>0</v>
      </c>
    </row>
    <row r="76" spans="1:29" s="17" customFormat="1" ht="31.5" x14ac:dyDescent="0.25">
      <c r="A76" s="37">
        <f t="shared" si="174"/>
        <v>71</v>
      </c>
      <c r="B76" s="37" t="str">
        <f>'Đầu vào (2)'!G71</f>
        <v>LK2NT2_D2</v>
      </c>
      <c r="C76" s="37" t="str">
        <f>$B$76</f>
        <v>LK2NT2_D2</v>
      </c>
      <c r="D76" s="41" t="str">
        <f>'Đầu vào (2)'!H71</f>
        <v>Đường Lê A</v>
      </c>
      <c r="E76" s="41" t="str">
        <f>'Đầu vào (2)'!I71</f>
        <v>Ngã ba Đài tưởng niệm</v>
      </c>
      <c r="F76" s="41" t="str">
        <f>'Đầu vào (2)'!K71</f>
        <v>Giáp trụ sở UBND phường Bình Lộc</v>
      </c>
      <c r="G76" s="61">
        <v>2400</v>
      </c>
      <c r="H76" s="123">
        <v>1700</v>
      </c>
      <c r="I76" s="123">
        <v>1400</v>
      </c>
      <c r="J76" s="148">
        <f>VLOOKUP(C76,'[2]1. MA DO'!$E$5:$AA$1933,23,0)</f>
        <v>1.1000000000000001</v>
      </c>
      <c r="K76" s="118">
        <f t="shared" si="172"/>
        <v>1.1000000000000001</v>
      </c>
      <c r="L76" s="118">
        <f t="shared" si="173"/>
        <v>1.1000000000000001</v>
      </c>
      <c r="M76" s="42">
        <f>'Đầu vào (2)'!L71</f>
        <v>1800</v>
      </c>
      <c r="N76" s="42">
        <f>'Đầu vào (2)'!M71</f>
        <v>800</v>
      </c>
      <c r="O76" s="42">
        <f>'Đầu vào (2)'!N71</f>
        <v>590</v>
      </c>
      <c r="P76" s="42">
        <f>'Đầu vào (2)'!O71</f>
        <v>420</v>
      </c>
      <c r="Q76" s="101">
        <f>VLOOKUP(B76,'[3]Giá đề xuất ODT'!$G$11:$AD$2233,21,0)</f>
        <v>2400</v>
      </c>
      <c r="R76" s="101">
        <f>VLOOKUP(B76,'[3]Giá đề xuất ODT'!$G$11:$AD$2233,22,0)</f>
        <v>1100</v>
      </c>
      <c r="S76" s="101">
        <f>VLOOKUP(B76,'[3]Giá đề xuất ODT'!$G$11:$AD$2233,23,0)</f>
        <v>780</v>
      </c>
      <c r="T76" s="101">
        <f>VLOOKUP(B76,'[3]Giá đề xuất ODT'!$G$11:$AD$2233,24,0)</f>
        <v>550</v>
      </c>
      <c r="U76" s="103"/>
      <c r="V76" s="101"/>
      <c r="W76" s="101" t="str">
        <f>D76</f>
        <v>Đường Lê A</v>
      </c>
      <c r="X76" s="101" t="str">
        <f>" đoạn từ "&amp;E76</f>
        <v xml:space="preserve"> đoạn từ Ngã ba Đài tưởng niệm</v>
      </c>
      <c r="Y76" s="101" t="str">
        <f>" đến "&amp;F76</f>
        <v xml:space="preserve"> đến Giáp trụ sở UBND phường Bình Lộc</v>
      </c>
      <c r="Z76" s="101"/>
      <c r="AA76" s="101"/>
      <c r="AB76" s="101"/>
      <c r="AC76" s="101">
        <v>0</v>
      </c>
    </row>
    <row r="77" spans="1:29" s="17" customFormat="1" ht="78.75" x14ac:dyDescent="0.25">
      <c r="A77" s="37">
        <f t="shared" si="174"/>
        <v>72</v>
      </c>
      <c r="B77" s="37" t="str">
        <f t="shared" ref="B77:B82" si="175">B70</f>
        <v>VT2</v>
      </c>
      <c r="C77" s="37" t="str">
        <f t="shared" ref="C77:C82" si="176">$B$76</f>
        <v>LK2NT2_D2</v>
      </c>
      <c r="D77" s="151" t="str">
        <f>V77&amp;W77&amp;X77&amp;Y77&amp;Z77&amp;"
"&amp;AA77&amp;"
"
&amp;AB77</f>
        <v>Các tuyến đường giao thông đấu nối trực tiếp ra Đường Lê A đoạn từ Ngã ba Đài tưởng niệm đến Giáp trụ sở UBND phường Bình Lộc có hiện trạng là đường nhựa, bê tông xi măng:
- Có bề rộng ≥5m, cách đường giao thông ≤1.000m.
- Có bề rộng từ ≥3m đến &lt;5m, cách đường giao thông ≤500m.</v>
      </c>
      <c r="E77" s="152"/>
      <c r="F77" s="153"/>
      <c r="G77" s="124">
        <v>1100</v>
      </c>
      <c r="H77" s="123">
        <v>770</v>
      </c>
      <c r="I77" s="123">
        <v>660</v>
      </c>
      <c r="J77" s="148">
        <f>VLOOKUP(C77,'[2]1. MA DO'!$E$5:$AA$1933,23,0)</f>
        <v>1.1000000000000001</v>
      </c>
      <c r="K77" s="118">
        <f t="shared" si="172"/>
        <v>1.1000000000000001</v>
      </c>
      <c r="L77" s="118">
        <f t="shared" si="173"/>
        <v>1.1000000000000001</v>
      </c>
      <c r="M77" s="42">
        <f t="shared" ref="M77:M82" si="177">M76</f>
        <v>1800</v>
      </c>
      <c r="N77" s="42">
        <f t="shared" ref="N77:N82" si="178">N76</f>
        <v>800</v>
      </c>
      <c r="O77" s="42">
        <f t="shared" ref="O77:O82" si="179">O76</f>
        <v>590</v>
      </c>
      <c r="P77" s="42">
        <f t="shared" ref="P77:P82" si="180">P76</f>
        <v>420</v>
      </c>
      <c r="Q77" s="101">
        <f t="shared" ref="Q77:Q82" si="181">Q76</f>
        <v>2400</v>
      </c>
      <c r="R77" s="101">
        <f t="shared" ref="R77:R82" si="182">R76</f>
        <v>1100</v>
      </c>
      <c r="S77" s="101">
        <f t="shared" ref="S77:S82" si="183">S76</f>
        <v>780</v>
      </c>
      <c r="T77" s="101">
        <f t="shared" ref="T77:T82" si="184">T76</f>
        <v>550</v>
      </c>
      <c r="U77" s="101"/>
      <c r="V77" s="101" t="str">
        <f t="shared" ref="V77:V82" si="185">V70</f>
        <v xml:space="preserve">Các tuyến đường giao thông đấu nối trực tiếp ra </v>
      </c>
      <c r="W77" s="101" t="str">
        <f t="shared" ref="W77:X82" si="186">W76</f>
        <v>Đường Lê A</v>
      </c>
      <c r="X77" s="101" t="str">
        <f t="shared" si="186"/>
        <v xml:space="preserve"> đoạn từ Ngã ba Đài tưởng niệm</v>
      </c>
      <c r="Y77" s="101" t="str">
        <f t="shared" ref="Y77:Y82" si="187">Y76</f>
        <v xml:space="preserve"> đến Giáp trụ sở UBND phường Bình Lộc</v>
      </c>
      <c r="Z77" s="101" t="s">
        <v>108</v>
      </c>
      <c r="AA77" s="125" t="s">
        <v>81</v>
      </c>
      <c r="AB77" s="125" t="s">
        <v>82</v>
      </c>
      <c r="AC77" s="101">
        <v>0</v>
      </c>
    </row>
    <row r="78" spans="1:29" s="17" customFormat="1" ht="78.75" x14ac:dyDescent="0.25">
      <c r="A78" s="37">
        <f t="shared" si="174"/>
        <v>73</v>
      </c>
      <c r="B78" s="37" t="str">
        <f t="shared" si="175"/>
        <v>VT3</v>
      </c>
      <c r="C78" s="37" t="str">
        <f t="shared" si="176"/>
        <v>LK2NT2_D2</v>
      </c>
      <c r="D78" s="151" t="str">
        <f>V78&amp;W78&amp;X78&amp;Y78&amp;Z78&amp;"
"&amp;AA78&amp;"
"&amp;AB78&amp;"
"&amp;AC78</f>
        <v>Các tuyến đường giao thông đấu nối trực tiếp ra Đường Lê A đoạn từ Ngã ba Đài tưởng niệm đến Giáp trụ sở UBND phường Bình Lộc có hiện trạng là đường nhựa, bê tông xi măng:
- Có bề rộng ≥5m, cách đường giao thông &gt;1.000m.
- Có bề rộng từ ≥3m đến &lt;5m, cách đường giao thông từ &gt;500m đến ≤1.000m.
- Có bề rộng &lt;3m, cách đường giao thông ≤200m.</v>
      </c>
      <c r="E78" s="152"/>
      <c r="F78" s="153"/>
      <c r="G78" s="124">
        <v>780</v>
      </c>
      <c r="H78" s="123">
        <v>550</v>
      </c>
      <c r="I78" s="123">
        <v>470</v>
      </c>
      <c r="J78" s="148">
        <f>VLOOKUP(C78,'[2]1. MA DO'!$E$5:$AA$1933,23,0)</f>
        <v>1.1000000000000001</v>
      </c>
      <c r="K78" s="118">
        <f t="shared" si="172"/>
        <v>1.1000000000000001</v>
      </c>
      <c r="L78" s="118">
        <f t="shared" si="173"/>
        <v>1.1000000000000001</v>
      </c>
      <c r="M78" s="42">
        <f t="shared" si="177"/>
        <v>1800</v>
      </c>
      <c r="N78" s="42">
        <f t="shared" si="178"/>
        <v>800</v>
      </c>
      <c r="O78" s="42">
        <f t="shared" si="179"/>
        <v>590</v>
      </c>
      <c r="P78" s="42">
        <f t="shared" si="180"/>
        <v>420</v>
      </c>
      <c r="Q78" s="101">
        <f t="shared" si="181"/>
        <v>2400</v>
      </c>
      <c r="R78" s="101">
        <f t="shared" si="182"/>
        <v>1100</v>
      </c>
      <c r="S78" s="101">
        <f t="shared" si="183"/>
        <v>780</v>
      </c>
      <c r="T78" s="101">
        <f t="shared" si="184"/>
        <v>550</v>
      </c>
      <c r="U78" s="101"/>
      <c r="V78" s="101" t="str">
        <f t="shared" si="185"/>
        <v xml:space="preserve">Các tuyến đường giao thông đấu nối trực tiếp ra </v>
      </c>
      <c r="W78" s="101" t="str">
        <f t="shared" si="186"/>
        <v>Đường Lê A</v>
      </c>
      <c r="X78" s="101" t="str">
        <f t="shared" si="186"/>
        <v xml:space="preserve"> đoạn từ Ngã ba Đài tưởng niệm</v>
      </c>
      <c r="Y78" s="101" t="str">
        <f t="shared" si="187"/>
        <v xml:space="preserve"> đến Giáp trụ sở UBND phường Bình Lộc</v>
      </c>
      <c r="Z78" s="101" t="s">
        <v>108</v>
      </c>
      <c r="AA78" s="125" t="s">
        <v>83</v>
      </c>
      <c r="AB78" s="125" t="s">
        <v>84</v>
      </c>
      <c r="AC78" s="125" t="s">
        <v>80</v>
      </c>
    </row>
    <row r="79" spans="1:29" s="17" customFormat="1" ht="94.5" x14ac:dyDescent="0.25">
      <c r="A79" s="37">
        <f t="shared" si="174"/>
        <v>74</v>
      </c>
      <c r="B79" s="37" t="str">
        <f t="shared" si="175"/>
        <v>VT4</v>
      </c>
      <c r="C79" s="37" t="str">
        <f t="shared" si="176"/>
        <v>LK2NT2_D2</v>
      </c>
      <c r="D79" s="151" t="str">
        <f>V79&amp;W79&amp;X79&amp;Y79&amp;Z79</f>
        <v>Các tuyến đường giao thông đấu nối trực tiếp ra Đường Lê A đoạn từ Ngã ba Đài tưởng niệm đến Giáp trụ sở UBND phường Bình Lộc có hiện trạng là đường nhựa, bê tông xi măng:
- Có bề rộng từ ≥3m đến &lt;5m, cách đường giao thông &gt;1.000m.
- Có bề rộng &lt;3m, cách đường giao thông &gt;200m.</v>
      </c>
      <c r="E79" s="152"/>
      <c r="F79" s="153"/>
      <c r="G79" s="124">
        <v>550</v>
      </c>
      <c r="H79" s="123">
        <v>390</v>
      </c>
      <c r="I79" s="123">
        <v>330</v>
      </c>
      <c r="J79" s="148">
        <f>VLOOKUP(C79,'[2]1. MA DO'!$E$5:$AA$1933,23,0)</f>
        <v>1.1000000000000001</v>
      </c>
      <c r="K79" s="118">
        <f t="shared" si="172"/>
        <v>1.1000000000000001</v>
      </c>
      <c r="L79" s="118">
        <f t="shared" si="173"/>
        <v>1.1000000000000001</v>
      </c>
      <c r="M79" s="42">
        <f t="shared" si="177"/>
        <v>1800</v>
      </c>
      <c r="N79" s="42">
        <f t="shared" si="178"/>
        <v>800</v>
      </c>
      <c r="O79" s="42">
        <f t="shared" si="179"/>
        <v>590</v>
      </c>
      <c r="P79" s="42">
        <f t="shared" si="180"/>
        <v>420</v>
      </c>
      <c r="Q79" s="101">
        <f t="shared" si="181"/>
        <v>2400</v>
      </c>
      <c r="R79" s="101">
        <f t="shared" si="182"/>
        <v>1100</v>
      </c>
      <c r="S79" s="101">
        <f t="shared" si="183"/>
        <v>780</v>
      </c>
      <c r="T79" s="101">
        <f t="shared" si="184"/>
        <v>550</v>
      </c>
      <c r="U79" s="101"/>
      <c r="V79" s="101" t="str">
        <f t="shared" si="185"/>
        <v xml:space="preserve">Các tuyến đường giao thông đấu nối trực tiếp ra </v>
      </c>
      <c r="W79" s="101" t="str">
        <f t="shared" si="186"/>
        <v>Đường Lê A</v>
      </c>
      <c r="X79" s="101" t="str">
        <f t="shared" si="186"/>
        <v xml:space="preserve"> đoạn từ Ngã ba Đài tưởng niệm</v>
      </c>
      <c r="Y79" s="101" t="str">
        <f t="shared" si="187"/>
        <v xml:space="preserve"> đến Giáp trụ sở UBND phường Bình Lộc</v>
      </c>
      <c r="Z79" s="101" t="s">
        <v>125</v>
      </c>
      <c r="AA79" s="101">
        <v>0</v>
      </c>
      <c r="AB79" s="101">
        <v>0</v>
      </c>
      <c r="AC79" s="101">
        <v>0</v>
      </c>
    </row>
    <row r="80" spans="1:29" s="17" customFormat="1" ht="94.5" x14ac:dyDescent="0.25">
      <c r="A80" s="37">
        <f t="shared" si="174"/>
        <v>75</v>
      </c>
      <c r="B80" s="37" t="str">
        <f t="shared" si="175"/>
        <v>VT2*0,8</v>
      </c>
      <c r="C80" s="37" t="str">
        <f t="shared" si="176"/>
        <v>LK2NT2_D2</v>
      </c>
      <c r="D80" s="151" t="str">
        <f>V80&amp;W80&amp;X80&amp;Y80&amp;Z80&amp;"
"&amp;AA80&amp;"
"
&amp;AB80</f>
        <v>Các tuyến đường giao thông không đấu nối trực tiếp và thông ra Đường Lê A đoạn từ Ngã ba Đài tưởng niệm đến Giáp trụ sở UBND phường Bình Lộc có hiện trạng là đường nhựa, bê tông xi măng:
- Có bề rộng ≥5m, cách đường giao thông ≤1.000m.
- Có bề rộng từ ≥3m đến &lt;5m, cách đường giao thông ≤500m.</v>
      </c>
      <c r="E80" s="152"/>
      <c r="F80" s="153"/>
      <c r="G80" s="124">
        <v>990</v>
      </c>
      <c r="H80" s="123">
        <v>690</v>
      </c>
      <c r="I80" s="123">
        <v>590</v>
      </c>
      <c r="J80" s="148">
        <f>VLOOKUP(C80,'[2]1. MA DO'!$E$5:$AA$1933,23,0)</f>
        <v>1.1000000000000001</v>
      </c>
      <c r="K80" s="118">
        <f t="shared" si="172"/>
        <v>1.1000000000000001</v>
      </c>
      <c r="L80" s="118">
        <f t="shared" si="173"/>
        <v>1.1000000000000001</v>
      </c>
      <c r="M80" s="42">
        <f t="shared" si="177"/>
        <v>1800</v>
      </c>
      <c r="N80" s="42">
        <f t="shared" si="178"/>
        <v>800</v>
      </c>
      <c r="O80" s="42">
        <f t="shared" si="179"/>
        <v>590</v>
      </c>
      <c r="P80" s="42">
        <f t="shared" si="180"/>
        <v>420</v>
      </c>
      <c r="Q80" s="101">
        <f t="shared" si="181"/>
        <v>2400</v>
      </c>
      <c r="R80" s="101">
        <f t="shared" si="182"/>
        <v>1100</v>
      </c>
      <c r="S80" s="101">
        <f t="shared" si="183"/>
        <v>780</v>
      </c>
      <c r="T80" s="101">
        <f t="shared" si="184"/>
        <v>550</v>
      </c>
      <c r="U80" s="101"/>
      <c r="V80" s="101" t="str">
        <f t="shared" si="185"/>
        <v xml:space="preserve">Các tuyến đường giao thông không đấu nối trực tiếp và thông ra </v>
      </c>
      <c r="W80" s="101" t="str">
        <f t="shared" si="186"/>
        <v>Đường Lê A</v>
      </c>
      <c r="X80" s="101" t="str">
        <f t="shared" si="186"/>
        <v xml:space="preserve"> đoạn từ Ngã ba Đài tưởng niệm</v>
      </c>
      <c r="Y80" s="101" t="str">
        <f t="shared" si="187"/>
        <v xml:space="preserve"> đến Giáp trụ sở UBND phường Bình Lộc</v>
      </c>
      <c r="Z80" s="101" t="s">
        <v>108</v>
      </c>
      <c r="AA80" s="125" t="s">
        <v>81</v>
      </c>
      <c r="AB80" s="125" t="s">
        <v>82</v>
      </c>
      <c r="AC80" s="101">
        <v>0</v>
      </c>
    </row>
    <row r="81" spans="1:29" s="17" customFormat="1" ht="94.5" x14ac:dyDescent="0.25">
      <c r="A81" s="37">
        <f t="shared" si="174"/>
        <v>76</v>
      </c>
      <c r="B81" s="37" t="str">
        <f t="shared" si="175"/>
        <v>VT3*0,8</v>
      </c>
      <c r="C81" s="37" t="str">
        <f t="shared" si="176"/>
        <v>LK2NT2_D2</v>
      </c>
      <c r="D81" s="151" t="str">
        <f>V81&amp;W81&amp;X81&amp;Y81&amp;Z81&amp;"
"&amp;AA81&amp;"
"
&amp;AB81&amp;"
"&amp;AC81</f>
        <v>Các tuyến đường giao thông không đấu nối trực tiếp và thông ra Đường Lê A đoạn từ Ngã ba Đài tưởng niệm đến Giáp trụ sở UBND phường Bình Lộc có hiện trạng là đường nhựa, bê tông xi măng:
- Có bề rộng ≥5m, cách đường giao thông &gt;1.000m.
- Có bề rộng từ ≥3m đến &lt;5m, cách đường giao thông từ &gt;500m đến ≤1.000m.
- Có bề rộng &lt;3m, cách đường giao thông ≤200m.</v>
      </c>
      <c r="E81" s="152"/>
      <c r="F81" s="153"/>
      <c r="G81" s="124">
        <v>700</v>
      </c>
      <c r="H81" s="123">
        <v>490</v>
      </c>
      <c r="I81" s="123">
        <v>420</v>
      </c>
      <c r="J81" s="148">
        <f>VLOOKUP(C81,'[2]1. MA DO'!$E$5:$AA$1933,23,0)</f>
        <v>1.1000000000000001</v>
      </c>
      <c r="K81" s="118">
        <f t="shared" si="172"/>
        <v>1.1000000000000001</v>
      </c>
      <c r="L81" s="118">
        <f t="shared" si="173"/>
        <v>1.1000000000000001</v>
      </c>
      <c r="M81" s="42">
        <f t="shared" si="177"/>
        <v>1800</v>
      </c>
      <c r="N81" s="42">
        <f t="shared" si="178"/>
        <v>800</v>
      </c>
      <c r="O81" s="42">
        <f t="shared" si="179"/>
        <v>590</v>
      </c>
      <c r="P81" s="42">
        <f t="shared" si="180"/>
        <v>420</v>
      </c>
      <c r="Q81" s="101">
        <f t="shared" si="181"/>
        <v>2400</v>
      </c>
      <c r="R81" s="101">
        <f t="shared" si="182"/>
        <v>1100</v>
      </c>
      <c r="S81" s="101">
        <f t="shared" si="183"/>
        <v>780</v>
      </c>
      <c r="T81" s="101">
        <f t="shared" si="184"/>
        <v>550</v>
      </c>
      <c r="U81" s="101"/>
      <c r="V81" s="101" t="str">
        <f t="shared" si="185"/>
        <v xml:space="preserve">Các tuyến đường giao thông không đấu nối trực tiếp và thông ra </v>
      </c>
      <c r="W81" s="101" t="str">
        <f t="shared" si="186"/>
        <v>Đường Lê A</v>
      </c>
      <c r="X81" s="101" t="str">
        <f t="shared" si="186"/>
        <v xml:space="preserve"> đoạn từ Ngã ba Đài tưởng niệm</v>
      </c>
      <c r="Y81" s="101" t="str">
        <f t="shared" si="187"/>
        <v xml:space="preserve"> đến Giáp trụ sở UBND phường Bình Lộc</v>
      </c>
      <c r="Z81" s="101" t="s">
        <v>108</v>
      </c>
      <c r="AA81" s="125" t="s">
        <v>83</v>
      </c>
      <c r="AB81" s="125" t="s">
        <v>84</v>
      </c>
      <c r="AC81" s="125" t="s">
        <v>80</v>
      </c>
    </row>
    <row r="82" spans="1:29" s="17" customFormat="1" ht="94.5" x14ac:dyDescent="0.25">
      <c r="A82" s="37">
        <f t="shared" si="174"/>
        <v>77</v>
      </c>
      <c r="B82" s="37" t="str">
        <f t="shared" si="175"/>
        <v>VT4*0,8</v>
      </c>
      <c r="C82" s="37" t="str">
        <f t="shared" si="176"/>
        <v>LK2NT2_D2</v>
      </c>
      <c r="D82" s="151" t="str">
        <f>V82&amp;W82&amp;X82&amp;Y82&amp;Z82</f>
        <v>Các tuyến đường giao thông không đấu nối trực tiếp và thông ra Đường Lê A đoạn từ Ngã ba Đài tưởng niệm đến Giáp trụ sở UBND phường Bình Lộc có hiện trạng là đường nhựa, bê tông xi măng:
- Có bề rộng từ ≥3m đến &lt;5m, cách đường giao thông &gt;1.000m.
- Có bề rộng &lt;3m, cách đường giao thông &gt;200m.</v>
      </c>
      <c r="E82" s="152"/>
      <c r="F82" s="153"/>
      <c r="G82" s="124">
        <v>500</v>
      </c>
      <c r="H82" s="123">
        <v>350</v>
      </c>
      <c r="I82" s="123">
        <v>300</v>
      </c>
      <c r="J82" s="148">
        <f>VLOOKUP(C82,'[2]1. MA DO'!$E$5:$AA$1933,23,0)</f>
        <v>1.1000000000000001</v>
      </c>
      <c r="K82" s="118">
        <f t="shared" si="172"/>
        <v>1.1000000000000001</v>
      </c>
      <c r="L82" s="118">
        <f t="shared" si="173"/>
        <v>1.1000000000000001</v>
      </c>
      <c r="M82" s="42">
        <f t="shared" si="177"/>
        <v>1800</v>
      </c>
      <c r="N82" s="42">
        <f t="shared" si="178"/>
        <v>800</v>
      </c>
      <c r="O82" s="42">
        <f t="shared" si="179"/>
        <v>590</v>
      </c>
      <c r="P82" s="42">
        <f t="shared" si="180"/>
        <v>420</v>
      </c>
      <c r="Q82" s="101">
        <f t="shared" si="181"/>
        <v>2400</v>
      </c>
      <c r="R82" s="101">
        <f t="shared" si="182"/>
        <v>1100</v>
      </c>
      <c r="S82" s="101">
        <f t="shared" si="183"/>
        <v>780</v>
      </c>
      <c r="T82" s="101">
        <f t="shared" si="184"/>
        <v>550</v>
      </c>
      <c r="U82" s="101"/>
      <c r="V82" s="101" t="str">
        <f t="shared" si="185"/>
        <v xml:space="preserve">Các tuyến đường giao thông không đấu nối trực tiếp và thông ra </v>
      </c>
      <c r="W82" s="101" t="str">
        <f t="shared" si="186"/>
        <v>Đường Lê A</v>
      </c>
      <c r="X82" s="101" t="str">
        <f t="shared" si="186"/>
        <v xml:space="preserve"> đoạn từ Ngã ba Đài tưởng niệm</v>
      </c>
      <c r="Y82" s="101" t="str">
        <f t="shared" si="187"/>
        <v xml:space="preserve"> đến Giáp trụ sở UBND phường Bình Lộc</v>
      </c>
      <c r="Z82" s="101" t="s">
        <v>125</v>
      </c>
      <c r="AA82" s="101">
        <v>0</v>
      </c>
      <c r="AB82" s="101">
        <v>0</v>
      </c>
      <c r="AC82" s="101">
        <v>0</v>
      </c>
    </row>
    <row r="83" spans="1:29" s="17" customFormat="1" ht="47.25" x14ac:dyDescent="0.25">
      <c r="A83" s="37">
        <f t="shared" si="174"/>
        <v>78</v>
      </c>
      <c r="B83" s="37" t="str">
        <f>'Đầu vào (2)'!G78</f>
        <v>LK7NT</v>
      </c>
      <c r="C83" s="37" t="str">
        <f>$B$83</f>
        <v>LK7NT</v>
      </c>
      <c r="D83" s="41" t="str">
        <f>'Đầu vào (2)'!H78</f>
        <v>Đường Bình Lộc đi ấp Bàu Cối xã Xuân Bắc</v>
      </c>
      <c r="E83" s="41" t="str">
        <f>'Đầu vào (2)'!I78</f>
        <v>Đường Bình Lộc - Cây Da</v>
      </c>
      <c r="F83" s="41" t="str">
        <f>'Đầu vào (2)'!K78</f>
        <v>Ranh xã Xuân Bắc</v>
      </c>
      <c r="G83" s="61">
        <v>1400</v>
      </c>
      <c r="H83" s="123">
        <v>980</v>
      </c>
      <c r="I83" s="123">
        <v>840</v>
      </c>
      <c r="J83" s="148">
        <f>VLOOKUP(C83,'[2]1. MA DO'!$E$5:$AA$1933,23,0)</f>
        <v>1.1299999999999999</v>
      </c>
      <c r="K83" s="118">
        <f t="shared" si="172"/>
        <v>1.1299999999999999</v>
      </c>
      <c r="L83" s="118">
        <f t="shared" si="173"/>
        <v>1.1299999999999999</v>
      </c>
      <c r="M83" s="42">
        <f>'Đầu vào (2)'!L78</f>
        <v>1100</v>
      </c>
      <c r="N83" s="42">
        <f>'Đầu vào (2)'!M78</f>
        <v>550</v>
      </c>
      <c r="O83" s="42">
        <f>'Đầu vào (2)'!N78</f>
        <v>480</v>
      </c>
      <c r="P83" s="42">
        <f>'Đầu vào (2)'!O78</f>
        <v>400</v>
      </c>
      <c r="Q83" s="101">
        <f>VLOOKUP(B83,'[3]Giá đề xuất ODT'!$G$11:$AD$2233,21,0)</f>
        <v>1400</v>
      </c>
      <c r="R83" s="101">
        <f>VLOOKUP(B83,'[3]Giá đề xuất ODT'!$G$11:$AD$2233,22,0)</f>
        <v>700</v>
      </c>
      <c r="S83" s="101">
        <f>VLOOKUP(B83,'[3]Giá đề xuất ODT'!$G$11:$AD$2233,23,0)</f>
        <v>610</v>
      </c>
      <c r="T83" s="101">
        <f>VLOOKUP(B83,'[3]Giá đề xuất ODT'!$G$11:$AD$2233,24,0)</f>
        <v>510</v>
      </c>
      <c r="U83" s="103"/>
      <c r="V83" s="101"/>
      <c r="W83" s="101" t="str">
        <f>D83</f>
        <v>Đường Bình Lộc đi ấp Bàu Cối xã Xuân Bắc</v>
      </c>
      <c r="X83" s="101" t="str">
        <f>" đoạn từ "&amp;E83</f>
        <v xml:space="preserve"> đoạn từ Đường Bình Lộc - Cây Da</v>
      </c>
      <c r="Y83" s="101" t="str">
        <f>" đến "&amp;F83</f>
        <v xml:space="preserve"> đến Ranh xã Xuân Bắc</v>
      </c>
      <c r="Z83" s="101"/>
      <c r="AA83" s="101"/>
      <c r="AB83" s="101"/>
      <c r="AC83" s="101">
        <v>0</v>
      </c>
    </row>
    <row r="84" spans="1:29" s="17" customFormat="1" ht="78.75" x14ac:dyDescent="0.25">
      <c r="A84" s="37">
        <f t="shared" si="174"/>
        <v>79</v>
      </c>
      <c r="B84" s="37" t="str">
        <f t="shared" ref="B84:B89" si="188">B77</f>
        <v>VT2</v>
      </c>
      <c r="C84" s="37" t="str">
        <f t="shared" ref="C84:C89" si="189">$B$83</f>
        <v>LK7NT</v>
      </c>
      <c r="D84" s="151" t="str">
        <f>V84&amp;W84&amp;X84&amp;Y84&amp;Z84&amp;"
"&amp;AA84&amp;"
"
&amp;AB84</f>
        <v>Các tuyến đường giao thông đấu nối trực tiếp ra Đường Bình Lộc đi ấp Bàu Cối xã Xuân Bắc đoạn từ Đường Bình Lộc - Cây Da đến Ranh xã Xuân Bắc có hiện trạng là đường nhựa, bê tông xi măng:
- Có bề rộng ≥5m, cách đường giao thông ≤1.000m.
- Có bề rộng từ ≥3m đến &lt;5m, cách đường giao thông ≤500m.</v>
      </c>
      <c r="E84" s="152"/>
      <c r="F84" s="153"/>
      <c r="G84" s="124">
        <v>700</v>
      </c>
      <c r="H84" s="123">
        <v>490</v>
      </c>
      <c r="I84" s="123">
        <v>420</v>
      </c>
      <c r="J84" s="148">
        <f>VLOOKUP(C84,'[2]1. MA DO'!$E$5:$AA$1933,23,0)</f>
        <v>1.1299999999999999</v>
      </c>
      <c r="K84" s="118">
        <f t="shared" si="172"/>
        <v>1.1299999999999999</v>
      </c>
      <c r="L84" s="118">
        <f t="shared" si="173"/>
        <v>1.1299999999999999</v>
      </c>
      <c r="M84" s="42">
        <f t="shared" ref="M84:M89" si="190">M83</f>
        <v>1100</v>
      </c>
      <c r="N84" s="42">
        <f t="shared" ref="N84:N89" si="191">N83</f>
        <v>550</v>
      </c>
      <c r="O84" s="42">
        <f t="shared" ref="O84:O89" si="192">O83</f>
        <v>480</v>
      </c>
      <c r="P84" s="42">
        <f t="shared" ref="P84:P89" si="193">P83</f>
        <v>400</v>
      </c>
      <c r="Q84" s="101">
        <f t="shared" ref="Q84:Q89" si="194">Q83</f>
        <v>1400</v>
      </c>
      <c r="R84" s="101">
        <f t="shared" ref="R84:R89" si="195">R83</f>
        <v>700</v>
      </c>
      <c r="S84" s="101">
        <f t="shared" ref="S84:S89" si="196">S83</f>
        <v>610</v>
      </c>
      <c r="T84" s="101">
        <f t="shared" ref="T84:T89" si="197">T83</f>
        <v>510</v>
      </c>
      <c r="U84" s="101"/>
      <c r="V84" s="101" t="str">
        <f t="shared" ref="V84:V89" si="198">V77</f>
        <v xml:space="preserve">Các tuyến đường giao thông đấu nối trực tiếp ra </v>
      </c>
      <c r="W84" s="101" t="str">
        <f t="shared" ref="W84:X89" si="199">W83</f>
        <v>Đường Bình Lộc đi ấp Bàu Cối xã Xuân Bắc</v>
      </c>
      <c r="X84" s="101" t="str">
        <f t="shared" si="199"/>
        <v xml:space="preserve"> đoạn từ Đường Bình Lộc - Cây Da</v>
      </c>
      <c r="Y84" s="101" t="str">
        <f t="shared" ref="Y84:Y89" si="200">Y83</f>
        <v xml:space="preserve"> đến Ranh xã Xuân Bắc</v>
      </c>
      <c r="Z84" s="101" t="s">
        <v>108</v>
      </c>
      <c r="AA84" s="125" t="s">
        <v>81</v>
      </c>
      <c r="AB84" s="125" t="s">
        <v>82</v>
      </c>
      <c r="AC84" s="101">
        <v>0</v>
      </c>
    </row>
    <row r="85" spans="1:29" s="17" customFormat="1" ht="78.75" x14ac:dyDescent="0.25">
      <c r="A85" s="37">
        <f t="shared" si="174"/>
        <v>80</v>
      </c>
      <c r="B85" s="37" t="str">
        <f t="shared" si="188"/>
        <v>VT3</v>
      </c>
      <c r="C85" s="37" t="str">
        <f t="shared" si="189"/>
        <v>LK7NT</v>
      </c>
      <c r="D85" s="151" t="str">
        <f>V85&amp;W85&amp;X85&amp;Y85&amp;Z85&amp;"
"&amp;AA85&amp;"
"&amp;AB85&amp;"
"&amp;AC85</f>
        <v>Các tuyến đường giao thông đấu nối trực tiếp ra Đường Bình Lộc đi ấp Bàu Cối xã Xuân Bắc đoạn từ Đường Bình Lộc - Cây Da đến Ranh xã Xuân Bắc có hiện trạng là đường nhựa, bê tông xi măng:
- Có bề rộng ≥5m, cách đường giao thông &gt;1.000m.
- Có bề rộng từ ≥3m đến &lt;5m, cách đường giao thông từ &gt;500m đến ≤1.000m.
- Có bề rộng &lt;3m, cách đường giao thông ≤200m.</v>
      </c>
      <c r="E85" s="152"/>
      <c r="F85" s="153"/>
      <c r="G85" s="124">
        <v>610</v>
      </c>
      <c r="H85" s="123">
        <v>430</v>
      </c>
      <c r="I85" s="123">
        <v>370</v>
      </c>
      <c r="J85" s="148">
        <f>VLOOKUP(C85,'[2]1. MA DO'!$E$5:$AA$1933,23,0)</f>
        <v>1.1299999999999999</v>
      </c>
      <c r="K85" s="118">
        <f t="shared" si="172"/>
        <v>1.1299999999999999</v>
      </c>
      <c r="L85" s="118">
        <f t="shared" si="173"/>
        <v>1.1299999999999999</v>
      </c>
      <c r="M85" s="42">
        <f t="shared" si="190"/>
        <v>1100</v>
      </c>
      <c r="N85" s="42">
        <f t="shared" si="191"/>
        <v>550</v>
      </c>
      <c r="O85" s="42">
        <f t="shared" si="192"/>
        <v>480</v>
      </c>
      <c r="P85" s="42">
        <f t="shared" si="193"/>
        <v>400</v>
      </c>
      <c r="Q85" s="101">
        <f t="shared" si="194"/>
        <v>1400</v>
      </c>
      <c r="R85" s="101">
        <f t="shared" si="195"/>
        <v>700</v>
      </c>
      <c r="S85" s="101">
        <f t="shared" si="196"/>
        <v>610</v>
      </c>
      <c r="T85" s="101">
        <f t="shared" si="197"/>
        <v>510</v>
      </c>
      <c r="U85" s="101"/>
      <c r="V85" s="101" t="str">
        <f t="shared" si="198"/>
        <v xml:space="preserve">Các tuyến đường giao thông đấu nối trực tiếp ra </v>
      </c>
      <c r="W85" s="101" t="str">
        <f t="shared" si="199"/>
        <v>Đường Bình Lộc đi ấp Bàu Cối xã Xuân Bắc</v>
      </c>
      <c r="X85" s="101" t="str">
        <f t="shared" si="199"/>
        <v xml:space="preserve"> đoạn từ Đường Bình Lộc - Cây Da</v>
      </c>
      <c r="Y85" s="101" t="str">
        <f t="shared" si="200"/>
        <v xml:space="preserve"> đến Ranh xã Xuân Bắc</v>
      </c>
      <c r="Z85" s="101" t="s">
        <v>108</v>
      </c>
      <c r="AA85" s="125" t="s">
        <v>83</v>
      </c>
      <c r="AB85" s="125" t="s">
        <v>84</v>
      </c>
      <c r="AC85" s="125" t="s">
        <v>80</v>
      </c>
    </row>
    <row r="86" spans="1:29" s="17" customFormat="1" ht="94.5" x14ac:dyDescent="0.25">
      <c r="A86" s="37">
        <f t="shared" si="174"/>
        <v>81</v>
      </c>
      <c r="B86" s="37" t="str">
        <f t="shared" si="188"/>
        <v>VT4</v>
      </c>
      <c r="C86" s="37" t="str">
        <f t="shared" si="189"/>
        <v>LK7NT</v>
      </c>
      <c r="D86" s="151" t="str">
        <f>V86&amp;W86&amp;X86&amp;Y86&amp;Z86</f>
        <v>Các tuyến đường giao thông đấu nối trực tiếp ra Đường Bình Lộc đi ấp Bàu Cối xã Xuân Bắc đoạn từ Đường Bình Lộc - Cây Da đến Ranh xã Xuân Bắc có hiện trạng là đường nhựa, bê tông xi măng:
- Có bề rộng từ ≥3m đến &lt;5m, cách đường giao thông &gt;1.000m.
- Có bề rộng &lt;3m, cách đường giao thông &gt;200m.</v>
      </c>
      <c r="E86" s="152"/>
      <c r="F86" s="153"/>
      <c r="G86" s="124">
        <v>510</v>
      </c>
      <c r="H86" s="123">
        <v>360</v>
      </c>
      <c r="I86" s="123">
        <v>310</v>
      </c>
      <c r="J86" s="148">
        <f>VLOOKUP(C86,'[2]1. MA DO'!$E$5:$AA$1933,23,0)</f>
        <v>1.1299999999999999</v>
      </c>
      <c r="K86" s="118">
        <f t="shared" si="172"/>
        <v>1.1299999999999999</v>
      </c>
      <c r="L86" s="118">
        <f t="shared" si="173"/>
        <v>1.1299999999999999</v>
      </c>
      <c r="M86" s="42">
        <f t="shared" si="190"/>
        <v>1100</v>
      </c>
      <c r="N86" s="42">
        <f t="shared" si="191"/>
        <v>550</v>
      </c>
      <c r="O86" s="42">
        <f t="shared" si="192"/>
        <v>480</v>
      </c>
      <c r="P86" s="42">
        <f t="shared" si="193"/>
        <v>400</v>
      </c>
      <c r="Q86" s="101">
        <f t="shared" si="194"/>
        <v>1400</v>
      </c>
      <c r="R86" s="101">
        <f t="shared" si="195"/>
        <v>700</v>
      </c>
      <c r="S86" s="101">
        <f t="shared" si="196"/>
        <v>610</v>
      </c>
      <c r="T86" s="101">
        <f t="shared" si="197"/>
        <v>510</v>
      </c>
      <c r="U86" s="101"/>
      <c r="V86" s="101" t="str">
        <f t="shared" si="198"/>
        <v xml:space="preserve">Các tuyến đường giao thông đấu nối trực tiếp ra </v>
      </c>
      <c r="W86" s="101" t="str">
        <f t="shared" si="199"/>
        <v>Đường Bình Lộc đi ấp Bàu Cối xã Xuân Bắc</v>
      </c>
      <c r="X86" s="101" t="str">
        <f t="shared" si="199"/>
        <v xml:space="preserve"> đoạn từ Đường Bình Lộc - Cây Da</v>
      </c>
      <c r="Y86" s="101" t="str">
        <f t="shared" si="200"/>
        <v xml:space="preserve"> đến Ranh xã Xuân Bắc</v>
      </c>
      <c r="Z86" s="101" t="s">
        <v>125</v>
      </c>
      <c r="AA86" s="101">
        <v>0</v>
      </c>
      <c r="AB86" s="101">
        <v>0</v>
      </c>
      <c r="AC86" s="101">
        <v>0</v>
      </c>
    </row>
    <row r="87" spans="1:29" s="17" customFormat="1" ht="94.5" x14ac:dyDescent="0.25">
      <c r="A87" s="37">
        <f t="shared" si="174"/>
        <v>82</v>
      </c>
      <c r="B87" s="37" t="str">
        <f t="shared" si="188"/>
        <v>VT2*0,8</v>
      </c>
      <c r="C87" s="37" t="str">
        <f t="shared" si="189"/>
        <v>LK7NT</v>
      </c>
      <c r="D87" s="151" t="str">
        <f>V87&amp;W87&amp;X87&amp;Y87&amp;Z87&amp;"
"&amp;AA87&amp;"
"
&amp;AB87</f>
        <v>Các tuyến đường giao thông không đấu nối trực tiếp và thông ra Đường Bình Lộc đi ấp Bàu Cối xã Xuân Bắc đoạn từ Đường Bình Lộc - Cây Da đến Ranh xã Xuân Bắc có hiện trạng là đường nhựa, bê tông xi măng:
- Có bề rộng ≥5m, cách đường giao thông ≤1.000m.
- Có bề rộng từ ≥3m đến &lt;5m, cách đường giao thông ≤500m.</v>
      </c>
      <c r="E87" s="152"/>
      <c r="F87" s="153"/>
      <c r="G87" s="124">
        <v>630</v>
      </c>
      <c r="H87" s="123">
        <v>440</v>
      </c>
      <c r="I87" s="123">
        <v>380</v>
      </c>
      <c r="J87" s="148">
        <f>VLOOKUP(C87,'[2]1. MA DO'!$E$5:$AA$1933,23,0)</f>
        <v>1.1299999999999999</v>
      </c>
      <c r="K87" s="118">
        <f t="shared" si="172"/>
        <v>1.1299999999999999</v>
      </c>
      <c r="L87" s="118">
        <f t="shared" si="173"/>
        <v>1.1299999999999999</v>
      </c>
      <c r="M87" s="42">
        <f t="shared" si="190"/>
        <v>1100</v>
      </c>
      <c r="N87" s="42">
        <f t="shared" si="191"/>
        <v>550</v>
      </c>
      <c r="O87" s="42">
        <f t="shared" si="192"/>
        <v>480</v>
      </c>
      <c r="P87" s="42">
        <f t="shared" si="193"/>
        <v>400</v>
      </c>
      <c r="Q87" s="101">
        <f t="shared" si="194"/>
        <v>1400</v>
      </c>
      <c r="R87" s="101">
        <f t="shared" si="195"/>
        <v>700</v>
      </c>
      <c r="S87" s="101">
        <f t="shared" si="196"/>
        <v>610</v>
      </c>
      <c r="T87" s="101">
        <f t="shared" si="197"/>
        <v>510</v>
      </c>
      <c r="U87" s="101"/>
      <c r="V87" s="101" t="str">
        <f t="shared" si="198"/>
        <v xml:space="preserve">Các tuyến đường giao thông không đấu nối trực tiếp và thông ra </v>
      </c>
      <c r="W87" s="101" t="str">
        <f t="shared" si="199"/>
        <v>Đường Bình Lộc đi ấp Bàu Cối xã Xuân Bắc</v>
      </c>
      <c r="X87" s="101" t="str">
        <f t="shared" si="199"/>
        <v xml:space="preserve"> đoạn từ Đường Bình Lộc - Cây Da</v>
      </c>
      <c r="Y87" s="101" t="str">
        <f t="shared" si="200"/>
        <v xml:space="preserve"> đến Ranh xã Xuân Bắc</v>
      </c>
      <c r="Z87" s="101" t="s">
        <v>108</v>
      </c>
      <c r="AA87" s="125" t="s">
        <v>81</v>
      </c>
      <c r="AB87" s="125" t="s">
        <v>82</v>
      </c>
      <c r="AC87" s="101">
        <v>0</v>
      </c>
    </row>
    <row r="88" spans="1:29" s="17" customFormat="1" ht="94.5" x14ac:dyDescent="0.25">
      <c r="A88" s="37">
        <f t="shared" si="174"/>
        <v>83</v>
      </c>
      <c r="B88" s="37" t="str">
        <f t="shared" si="188"/>
        <v>VT3*0,8</v>
      </c>
      <c r="C88" s="37" t="str">
        <f t="shared" si="189"/>
        <v>LK7NT</v>
      </c>
      <c r="D88" s="151" t="str">
        <f>V88&amp;W88&amp;X88&amp;Y88&amp;Z88&amp;"
"&amp;AA88&amp;"
"
&amp;AB88&amp;"
"&amp;AC88</f>
        <v>Các tuyến đường giao thông không đấu nối trực tiếp và thông ra Đường Bình Lộc đi ấp Bàu Cối xã Xuân Bắc đoạn từ Đường Bình Lộc - Cây Da đến Ranh xã Xuân Bắc có hiện trạng là đường nhựa, bê tông xi măng:
- Có bề rộng ≥5m, cách đường giao thông &gt;1.000m.
- Có bề rộng từ ≥3m đến &lt;5m, cách đường giao thông từ &gt;500m đến ≤1.000m.
- Có bề rộng &lt;3m, cách đường giao thông ≤200m.</v>
      </c>
      <c r="E88" s="152"/>
      <c r="F88" s="153"/>
      <c r="G88" s="124">
        <v>550</v>
      </c>
      <c r="H88" s="123">
        <v>390</v>
      </c>
      <c r="I88" s="123">
        <v>330</v>
      </c>
      <c r="J88" s="148">
        <f>VLOOKUP(C88,'[2]1. MA DO'!$E$5:$AA$1933,23,0)</f>
        <v>1.1299999999999999</v>
      </c>
      <c r="K88" s="118">
        <f t="shared" si="172"/>
        <v>1.1299999999999999</v>
      </c>
      <c r="L88" s="118">
        <f t="shared" si="173"/>
        <v>1.1299999999999999</v>
      </c>
      <c r="M88" s="42">
        <f t="shared" si="190"/>
        <v>1100</v>
      </c>
      <c r="N88" s="42">
        <f t="shared" si="191"/>
        <v>550</v>
      </c>
      <c r="O88" s="42">
        <f t="shared" si="192"/>
        <v>480</v>
      </c>
      <c r="P88" s="42">
        <f t="shared" si="193"/>
        <v>400</v>
      </c>
      <c r="Q88" s="101">
        <f t="shared" si="194"/>
        <v>1400</v>
      </c>
      <c r="R88" s="101">
        <f t="shared" si="195"/>
        <v>700</v>
      </c>
      <c r="S88" s="101">
        <f t="shared" si="196"/>
        <v>610</v>
      </c>
      <c r="T88" s="101">
        <f t="shared" si="197"/>
        <v>510</v>
      </c>
      <c r="U88" s="101"/>
      <c r="V88" s="101" t="str">
        <f t="shared" si="198"/>
        <v xml:space="preserve">Các tuyến đường giao thông không đấu nối trực tiếp và thông ra </v>
      </c>
      <c r="W88" s="101" t="str">
        <f t="shared" si="199"/>
        <v>Đường Bình Lộc đi ấp Bàu Cối xã Xuân Bắc</v>
      </c>
      <c r="X88" s="101" t="str">
        <f t="shared" si="199"/>
        <v xml:space="preserve"> đoạn từ Đường Bình Lộc - Cây Da</v>
      </c>
      <c r="Y88" s="101" t="str">
        <f t="shared" si="200"/>
        <v xml:space="preserve"> đến Ranh xã Xuân Bắc</v>
      </c>
      <c r="Z88" s="101" t="s">
        <v>108</v>
      </c>
      <c r="AA88" s="125" t="s">
        <v>83</v>
      </c>
      <c r="AB88" s="125" t="s">
        <v>84</v>
      </c>
      <c r="AC88" s="125" t="s">
        <v>80</v>
      </c>
    </row>
    <row r="89" spans="1:29" s="17" customFormat="1" ht="94.5" x14ac:dyDescent="0.25">
      <c r="A89" s="37">
        <f t="shared" si="174"/>
        <v>84</v>
      </c>
      <c r="B89" s="37" t="str">
        <f t="shared" si="188"/>
        <v>VT4*0,8</v>
      </c>
      <c r="C89" s="37" t="str">
        <f t="shared" si="189"/>
        <v>LK7NT</v>
      </c>
      <c r="D89" s="151" t="str">
        <f>V89&amp;W89&amp;X89&amp;Y89&amp;Z89</f>
        <v>Các tuyến đường giao thông không đấu nối trực tiếp và thông ra Đường Bình Lộc đi ấp Bàu Cối xã Xuân Bắc đoạn từ Đường Bình Lộc - Cây Da đến Ranh xã Xuân Bắc có hiện trạng là đường nhựa, bê tông xi măng:
- Có bề rộng từ ≥3m đến &lt;5m, cách đường giao thông &gt;1.000m.
- Có bề rộng &lt;3m, cách đường giao thông &gt;200m.</v>
      </c>
      <c r="E89" s="152"/>
      <c r="F89" s="153"/>
      <c r="G89" s="124">
        <v>460</v>
      </c>
      <c r="H89" s="123">
        <v>320</v>
      </c>
      <c r="I89" s="123">
        <v>280</v>
      </c>
      <c r="J89" s="148">
        <f>VLOOKUP(C89,'[2]1. MA DO'!$E$5:$AA$1933,23,0)</f>
        <v>1.1299999999999999</v>
      </c>
      <c r="K89" s="118">
        <f t="shared" si="172"/>
        <v>1.1299999999999999</v>
      </c>
      <c r="L89" s="118">
        <f t="shared" si="173"/>
        <v>1.1299999999999999</v>
      </c>
      <c r="M89" s="42">
        <f t="shared" si="190"/>
        <v>1100</v>
      </c>
      <c r="N89" s="42">
        <f t="shared" si="191"/>
        <v>550</v>
      </c>
      <c r="O89" s="42">
        <f t="shared" si="192"/>
        <v>480</v>
      </c>
      <c r="P89" s="42">
        <f t="shared" si="193"/>
        <v>400</v>
      </c>
      <c r="Q89" s="101">
        <f t="shared" si="194"/>
        <v>1400</v>
      </c>
      <c r="R89" s="101">
        <f t="shared" si="195"/>
        <v>700</v>
      </c>
      <c r="S89" s="101">
        <f t="shared" si="196"/>
        <v>610</v>
      </c>
      <c r="T89" s="101">
        <f t="shared" si="197"/>
        <v>510</v>
      </c>
      <c r="U89" s="101"/>
      <c r="V89" s="101" t="str">
        <f t="shared" si="198"/>
        <v xml:space="preserve">Các tuyến đường giao thông không đấu nối trực tiếp và thông ra </v>
      </c>
      <c r="W89" s="101" t="str">
        <f t="shared" si="199"/>
        <v>Đường Bình Lộc đi ấp Bàu Cối xã Xuân Bắc</v>
      </c>
      <c r="X89" s="101" t="str">
        <f t="shared" si="199"/>
        <v xml:space="preserve"> đoạn từ Đường Bình Lộc - Cây Da</v>
      </c>
      <c r="Y89" s="101" t="str">
        <f t="shared" si="200"/>
        <v xml:space="preserve"> đến Ranh xã Xuân Bắc</v>
      </c>
      <c r="Z89" s="101" t="s">
        <v>125</v>
      </c>
      <c r="AA89" s="101">
        <v>0</v>
      </c>
      <c r="AB89" s="101">
        <v>0</v>
      </c>
      <c r="AC89" s="101">
        <v>0</v>
      </c>
    </row>
    <row r="90" spans="1:29" s="17" customFormat="1" ht="31.5" x14ac:dyDescent="0.25">
      <c r="A90" s="37">
        <f t="shared" si="174"/>
        <v>85</v>
      </c>
      <c r="B90" s="37" t="str">
        <f>'Đầu vào (2)'!G85</f>
        <v>LK3NT2</v>
      </c>
      <c r="C90" s="37" t="str">
        <f>$B$90</f>
        <v>LK3NT2</v>
      </c>
      <c r="D90" s="41" t="str">
        <f>'Đầu vào (2)'!H85</f>
        <v>Đường khu phố 3 phường Bình Lộc</v>
      </c>
      <c r="E90" s="41" t="str">
        <f>'Đầu vào (2)'!I85</f>
        <v>Đường Lê A</v>
      </c>
      <c r="F90" s="41" t="str">
        <f>'Đầu vào (2)'!K85</f>
        <v>Hết đường nhựa</v>
      </c>
      <c r="G90" s="61">
        <v>1900</v>
      </c>
      <c r="H90" s="123">
        <v>1300</v>
      </c>
      <c r="I90" s="123">
        <v>1100</v>
      </c>
      <c r="J90" s="148">
        <f>VLOOKUP(C90,'[2]1. MA DO'!$E$5:$AA$1933,23,0)</f>
        <v>1.1299999999999999</v>
      </c>
      <c r="K90" s="118">
        <f t="shared" si="172"/>
        <v>1.1299999999999999</v>
      </c>
      <c r="L90" s="118">
        <f t="shared" si="173"/>
        <v>1.1299999999999999</v>
      </c>
      <c r="M90" s="42">
        <f>'Đầu vào (2)'!L85</f>
        <v>1500</v>
      </c>
      <c r="N90" s="42">
        <f>'Đầu vào (2)'!M85</f>
        <v>750</v>
      </c>
      <c r="O90" s="42">
        <f>'Đầu vào (2)'!N85</f>
        <v>580</v>
      </c>
      <c r="P90" s="42">
        <f>'Đầu vào (2)'!O85</f>
        <v>420</v>
      </c>
      <c r="Q90" s="101">
        <f>VLOOKUP(B90,'[3]Giá đề xuất ODT'!$G$11:$AD$2233,21,0)</f>
        <v>1900</v>
      </c>
      <c r="R90" s="101">
        <f>VLOOKUP(B90,'[3]Giá đề xuất ODT'!$G$11:$AD$2233,22,0)</f>
        <v>940</v>
      </c>
      <c r="S90" s="101">
        <f>VLOOKUP(B90,'[3]Giá đề xuất ODT'!$G$11:$AD$2233,23,0)</f>
        <v>730</v>
      </c>
      <c r="T90" s="101">
        <f>VLOOKUP(B90,'[3]Giá đề xuất ODT'!$G$11:$AD$2233,24,0)</f>
        <v>530</v>
      </c>
      <c r="U90" s="103"/>
      <c r="V90" s="101"/>
      <c r="W90" s="101" t="str">
        <f>D90</f>
        <v>Đường khu phố 3 phường Bình Lộc</v>
      </c>
      <c r="X90" s="101" t="str">
        <f>" đoạn từ "&amp;E90</f>
        <v xml:space="preserve"> đoạn từ Đường Lê A</v>
      </c>
      <c r="Y90" s="101" t="str">
        <f>" đến "&amp;F90</f>
        <v xml:space="preserve"> đến Hết đường nhựa</v>
      </c>
      <c r="Z90" s="101"/>
      <c r="AA90" s="101"/>
      <c r="AB90" s="101"/>
      <c r="AC90" s="101">
        <v>0</v>
      </c>
    </row>
    <row r="91" spans="1:29" s="17" customFormat="1" ht="78.75" x14ac:dyDescent="0.25">
      <c r="A91" s="37">
        <f t="shared" si="174"/>
        <v>86</v>
      </c>
      <c r="B91" s="37" t="str">
        <f t="shared" ref="B91:B96" si="201">B84</f>
        <v>VT2</v>
      </c>
      <c r="C91" s="37" t="str">
        <f t="shared" ref="C91:C96" si="202">$B$90</f>
        <v>LK3NT2</v>
      </c>
      <c r="D91" s="151" t="str">
        <f>V91&amp;W91&amp;X91&amp;Y91&amp;Z91&amp;"
"&amp;AA91&amp;"
"
&amp;AB91</f>
        <v>Các tuyến đường giao thông đấu nối trực tiếp ra Đường khu phố 3 phường Bình Lộc đoạn từ Đường Lê A đến Hết đường nhựa có hiện trạng là đường nhựa, bê tông xi măng:
- Có bề rộng ≥5m, cách đường giao thông ≤1.000m.
- Có bề rộng từ ≥3m đến &lt;5m, cách đường giao thông ≤500m.</v>
      </c>
      <c r="E91" s="152"/>
      <c r="F91" s="153"/>
      <c r="G91" s="124">
        <v>940</v>
      </c>
      <c r="H91" s="123">
        <v>660</v>
      </c>
      <c r="I91" s="123">
        <v>560</v>
      </c>
      <c r="J91" s="148">
        <f>VLOOKUP(C91,'[2]1. MA DO'!$E$5:$AA$1933,23,0)</f>
        <v>1.1299999999999999</v>
      </c>
      <c r="K91" s="118">
        <f t="shared" si="172"/>
        <v>1.1299999999999999</v>
      </c>
      <c r="L91" s="118">
        <f t="shared" si="173"/>
        <v>1.1299999999999999</v>
      </c>
      <c r="M91" s="42">
        <f t="shared" ref="M91:M96" si="203">M90</f>
        <v>1500</v>
      </c>
      <c r="N91" s="42">
        <f t="shared" ref="N91:N96" si="204">N90</f>
        <v>750</v>
      </c>
      <c r="O91" s="42">
        <f t="shared" ref="O91:O96" si="205">O90</f>
        <v>580</v>
      </c>
      <c r="P91" s="42">
        <f t="shared" ref="P91:P96" si="206">P90</f>
        <v>420</v>
      </c>
      <c r="Q91" s="101">
        <f t="shared" ref="Q91:Q96" si="207">Q90</f>
        <v>1900</v>
      </c>
      <c r="R91" s="101">
        <f t="shared" ref="R91:R96" si="208">R90</f>
        <v>940</v>
      </c>
      <c r="S91" s="101">
        <f t="shared" ref="S91:S96" si="209">S90</f>
        <v>730</v>
      </c>
      <c r="T91" s="101">
        <f t="shared" ref="T91:T96" si="210">T90</f>
        <v>530</v>
      </c>
      <c r="U91" s="101"/>
      <c r="V91" s="101" t="str">
        <f t="shared" ref="V91:V96" si="211">V84</f>
        <v xml:space="preserve">Các tuyến đường giao thông đấu nối trực tiếp ra </v>
      </c>
      <c r="W91" s="101" t="str">
        <f t="shared" ref="W91:X96" si="212">W90</f>
        <v>Đường khu phố 3 phường Bình Lộc</v>
      </c>
      <c r="X91" s="101" t="str">
        <f t="shared" si="212"/>
        <v xml:space="preserve"> đoạn từ Đường Lê A</v>
      </c>
      <c r="Y91" s="101" t="str">
        <f t="shared" ref="Y91:Y96" si="213">Y90</f>
        <v xml:space="preserve"> đến Hết đường nhựa</v>
      </c>
      <c r="Z91" s="101" t="s">
        <v>108</v>
      </c>
      <c r="AA91" s="125" t="s">
        <v>81</v>
      </c>
      <c r="AB91" s="125" t="s">
        <v>82</v>
      </c>
      <c r="AC91" s="101">
        <v>0</v>
      </c>
    </row>
    <row r="92" spans="1:29" s="17" customFormat="1" ht="78.75" x14ac:dyDescent="0.25">
      <c r="A92" s="37">
        <f t="shared" si="174"/>
        <v>87</v>
      </c>
      <c r="B92" s="37" t="str">
        <f t="shared" si="201"/>
        <v>VT3</v>
      </c>
      <c r="C92" s="37" t="str">
        <f t="shared" si="202"/>
        <v>LK3NT2</v>
      </c>
      <c r="D92" s="151" t="str">
        <f>V92&amp;W92&amp;X92&amp;Y92&amp;Z92&amp;"
"&amp;AA92&amp;"
"&amp;AB92&amp;"
"&amp;AC92</f>
        <v>Các tuyến đường giao thông đấu nối trực tiếp ra Đường khu phố 3 phường Bình Lộc đoạn từ Đường Lê A đến Hết đường nhựa có hiện trạng là đường nhựa, bê tông xi măng:
- Có bề rộng ≥5m, cách đường giao thông &gt;1.000m.
- Có bề rộng từ ≥3m đến &lt;5m, cách đường giao thông từ &gt;500m đến ≤1.000m.
- Có bề rộng &lt;3m, cách đường giao thông ≤200m.</v>
      </c>
      <c r="E92" s="152"/>
      <c r="F92" s="153"/>
      <c r="G92" s="124">
        <v>730</v>
      </c>
      <c r="H92" s="123">
        <v>510</v>
      </c>
      <c r="I92" s="123">
        <v>440</v>
      </c>
      <c r="J92" s="148">
        <f>VLOOKUP(C92,'[2]1. MA DO'!$E$5:$AA$1933,23,0)</f>
        <v>1.1299999999999999</v>
      </c>
      <c r="K92" s="118">
        <f t="shared" si="172"/>
        <v>1.1299999999999999</v>
      </c>
      <c r="L92" s="118">
        <f t="shared" si="173"/>
        <v>1.1299999999999999</v>
      </c>
      <c r="M92" s="42">
        <f t="shared" si="203"/>
        <v>1500</v>
      </c>
      <c r="N92" s="42">
        <f t="shared" si="204"/>
        <v>750</v>
      </c>
      <c r="O92" s="42">
        <f t="shared" si="205"/>
        <v>580</v>
      </c>
      <c r="P92" s="42">
        <f t="shared" si="206"/>
        <v>420</v>
      </c>
      <c r="Q92" s="101">
        <f t="shared" si="207"/>
        <v>1900</v>
      </c>
      <c r="R92" s="101">
        <f t="shared" si="208"/>
        <v>940</v>
      </c>
      <c r="S92" s="101">
        <f t="shared" si="209"/>
        <v>730</v>
      </c>
      <c r="T92" s="101">
        <f t="shared" si="210"/>
        <v>530</v>
      </c>
      <c r="U92" s="101"/>
      <c r="V92" s="101" t="str">
        <f t="shared" si="211"/>
        <v xml:space="preserve">Các tuyến đường giao thông đấu nối trực tiếp ra </v>
      </c>
      <c r="W92" s="101" t="str">
        <f t="shared" si="212"/>
        <v>Đường khu phố 3 phường Bình Lộc</v>
      </c>
      <c r="X92" s="101" t="str">
        <f t="shared" si="212"/>
        <v xml:space="preserve"> đoạn từ Đường Lê A</v>
      </c>
      <c r="Y92" s="101" t="str">
        <f t="shared" si="213"/>
        <v xml:space="preserve"> đến Hết đường nhựa</v>
      </c>
      <c r="Z92" s="101" t="s">
        <v>108</v>
      </c>
      <c r="AA92" s="125" t="s">
        <v>83</v>
      </c>
      <c r="AB92" s="125" t="s">
        <v>84</v>
      </c>
      <c r="AC92" s="125" t="s">
        <v>80</v>
      </c>
    </row>
    <row r="93" spans="1:29" s="17" customFormat="1" ht="94.5" x14ac:dyDescent="0.25">
      <c r="A93" s="37">
        <f t="shared" si="174"/>
        <v>88</v>
      </c>
      <c r="B93" s="37" t="str">
        <f t="shared" si="201"/>
        <v>VT4</v>
      </c>
      <c r="C93" s="37" t="str">
        <f t="shared" si="202"/>
        <v>LK3NT2</v>
      </c>
      <c r="D93" s="151" t="str">
        <f>V93&amp;W93&amp;X93&amp;Y93&amp;Z93</f>
        <v>Các tuyến đường giao thông đấu nối trực tiếp ra Đường khu phố 3 phường Bình Lộc đoạn từ Đường Lê A đến Hết đường nhựa có hiện trạng là đường nhựa, bê tông xi măng:
- Có bề rộng từ ≥3m đến &lt;5m, cách đường giao thông &gt;1.000m.
- Có bề rộng &lt;3m, cách đường giao thông &gt;200m.</v>
      </c>
      <c r="E93" s="152"/>
      <c r="F93" s="153"/>
      <c r="G93" s="124">
        <v>530</v>
      </c>
      <c r="H93" s="123">
        <v>370</v>
      </c>
      <c r="I93" s="123">
        <v>320</v>
      </c>
      <c r="J93" s="148">
        <f>VLOOKUP(C93,'[2]1. MA DO'!$E$5:$AA$1933,23,0)</f>
        <v>1.1299999999999999</v>
      </c>
      <c r="K93" s="118">
        <f t="shared" si="172"/>
        <v>1.1299999999999999</v>
      </c>
      <c r="L93" s="118">
        <f t="shared" si="173"/>
        <v>1.1299999999999999</v>
      </c>
      <c r="M93" s="42">
        <f t="shared" si="203"/>
        <v>1500</v>
      </c>
      <c r="N93" s="42">
        <f t="shared" si="204"/>
        <v>750</v>
      </c>
      <c r="O93" s="42">
        <f t="shared" si="205"/>
        <v>580</v>
      </c>
      <c r="P93" s="42">
        <f t="shared" si="206"/>
        <v>420</v>
      </c>
      <c r="Q93" s="101">
        <f t="shared" si="207"/>
        <v>1900</v>
      </c>
      <c r="R93" s="101">
        <f t="shared" si="208"/>
        <v>940</v>
      </c>
      <c r="S93" s="101">
        <f t="shared" si="209"/>
        <v>730</v>
      </c>
      <c r="T93" s="101">
        <f t="shared" si="210"/>
        <v>530</v>
      </c>
      <c r="U93" s="101"/>
      <c r="V93" s="101" t="str">
        <f t="shared" si="211"/>
        <v xml:space="preserve">Các tuyến đường giao thông đấu nối trực tiếp ra </v>
      </c>
      <c r="W93" s="101" t="str">
        <f t="shared" si="212"/>
        <v>Đường khu phố 3 phường Bình Lộc</v>
      </c>
      <c r="X93" s="101" t="str">
        <f t="shared" si="212"/>
        <v xml:space="preserve"> đoạn từ Đường Lê A</v>
      </c>
      <c r="Y93" s="101" t="str">
        <f t="shared" si="213"/>
        <v xml:space="preserve"> đến Hết đường nhựa</v>
      </c>
      <c r="Z93" s="101" t="s">
        <v>125</v>
      </c>
      <c r="AA93" s="101">
        <v>0</v>
      </c>
      <c r="AB93" s="101">
        <v>0</v>
      </c>
      <c r="AC93" s="101">
        <v>0</v>
      </c>
    </row>
    <row r="94" spans="1:29" s="17" customFormat="1" ht="94.5" x14ac:dyDescent="0.25">
      <c r="A94" s="37">
        <f t="shared" si="174"/>
        <v>89</v>
      </c>
      <c r="B94" s="37" t="str">
        <f t="shared" si="201"/>
        <v>VT2*0,8</v>
      </c>
      <c r="C94" s="37" t="str">
        <f t="shared" si="202"/>
        <v>LK3NT2</v>
      </c>
      <c r="D94" s="151" t="str">
        <f>V94&amp;W94&amp;X94&amp;Y94&amp;Z94&amp;"
"&amp;AA94&amp;"
"
&amp;AB94</f>
        <v>Các tuyến đường giao thông không đấu nối trực tiếp và thông ra Đường khu phố 3 phường Bình Lộc đoạn từ Đường Lê A đến Hết đường nhựa có hiện trạng là đường nhựa, bê tông xi măng:
- Có bề rộng ≥5m, cách đường giao thông ≤1.000m.
- Có bề rộng từ ≥3m đến &lt;5m, cách đường giao thông ≤500m.</v>
      </c>
      <c r="E94" s="152"/>
      <c r="F94" s="153"/>
      <c r="G94" s="124">
        <v>850</v>
      </c>
      <c r="H94" s="123">
        <v>600</v>
      </c>
      <c r="I94" s="123">
        <v>510</v>
      </c>
      <c r="J94" s="148">
        <f>VLOOKUP(C94,'[2]1. MA DO'!$E$5:$AA$1933,23,0)</f>
        <v>1.1299999999999999</v>
      </c>
      <c r="K94" s="118">
        <f t="shared" si="172"/>
        <v>1.1299999999999999</v>
      </c>
      <c r="L94" s="118">
        <f t="shared" si="173"/>
        <v>1.1299999999999999</v>
      </c>
      <c r="M94" s="42">
        <f t="shared" si="203"/>
        <v>1500</v>
      </c>
      <c r="N94" s="42">
        <f t="shared" si="204"/>
        <v>750</v>
      </c>
      <c r="O94" s="42">
        <f t="shared" si="205"/>
        <v>580</v>
      </c>
      <c r="P94" s="42">
        <f t="shared" si="206"/>
        <v>420</v>
      </c>
      <c r="Q94" s="101">
        <f t="shared" si="207"/>
        <v>1900</v>
      </c>
      <c r="R94" s="101">
        <f t="shared" si="208"/>
        <v>940</v>
      </c>
      <c r="S94" s="101">
        <f t="shared" si="209"/>
        <v>730</v>
      </c>
      <c r="T94" s="101">
        <f t="shared" si="210"/>
        <v>530</v>
      </c>
      <c r="U94" s="101"/>
      <c r="V94" s="101" t="str">
        <f t="shared" si="211"/>
        <v xml:space="preserve">Các tuyến đường giao thông không đấu nối trực tiếp và thông ra </v>
      </c>
      <c r="W94" s="101" t="str">
        <f t="shared" si="212"/>
        <v>Đường khu phố 3 phường Bình Lộc</v>
      </c>
      <c r="X94" s="101" t="str">
        <f t="shared" si="212"/>
        <v xml:space="preserve"> đoạn từ Đường Lê A</v>
      </c>
      <c r="Y94" s="101" t="str">
        <f t="shared" si="213"/>
        <v xml:space="preserve"> đến Hết đường nhựa</v>
      </c>
      <c r="Z94" s="101" t="s">
        <v>108</v>
      </c>
      <c r="AA94" s="125" t="s">
        <v>81</v>
      </c>
      <c r="AB94" s="125" t="s">
        <v>82</v>
      </c>
      <c r="AC94" s="101">
        <v>0</v>
      </c>
    </row>
    <row r="95" spans="1:29" s="17" customFormat="1" ht="94.5" x14ac:dyDescent="0.25">
      <c r="A95" s="37">
        <f t="shared" si="174"/>
        <v>90</v>
      </c>
      <c r="B95" s="37" t="str">
        <f t="shared" si="201"/>
        <v>VT3*0,8</v>
      </c>
      <c r="C95" s="37" t="str">
        <f t="shared" si="202"/>
        <v>LK3NT2</v>
      </c>
      <c r="D95" s="151" t="str">
        <f>V95&amp;W95&amp;X95&amp;Y95&amp;Z95&amp;"
"&amp;AA95&amp;"
"
&amp;AB95&amp;"
"&amp;AC95</f>
        <v>Các tuyến đường giao thông không đấu nối trực tiếp và thông ra Đường khu phố 3 phường Bình Lộc đoạn từ Đường Lê A đến Hết đường nhựa có hiện trạng là đường nhựa, bê tông xi măng:
- Có bề rộng ≥5m, cách đường giao thông &gt;1.000m.
- Có bề rộng từ ≥3m đến &lt;5m, cách đường giao thông từ &gt;500m đến ≤1.000m.
- Có bề rộng &lt;3m, cách đường giao thông ≤200m.</v>
      </c>
      <c r="E95" s="152"/>
      <c r="F95" s="153"/>
      <c r="G95" s="124">
        <v>660</v>
      </c>
      <c r="H95" s="123">
        <v>460</v>
      </c>
      <c r="I95" s="123">
        <v>400</v>
      </c>
      <c r="J95" s="148">
        <f>VLOOKUP(C95,'[2]1. MA DO'!$E$5:$AA$1933,23,0)</f>
        <v>1.1299999999999999</v>
      </c>
      <c r="K95" s="118">
        <f t="shared" si="172"/>
        <v>1.1299999999999999</v>
      </c>
      <c r="L95" s="118">
        <f t="shared" si="173"/>
        <v>1.1299999999999999</v>
      </c>
      <c r="M95" s="42">
        <f t="shared" si="203"/>
        <v>1500</v>
      </c>
      <c r="N95" s="42">
        <f t="shared" si="204"/>
        <v>750</v>
      </c>
      <c r="O95" s="42">
        <f t="shared" si="205"/>
        <v>580</v>
      </c>
      <c r="P95" s="42">
        <f t="shared" si="206"/>
        <v>420</v>
      </c>
      <c r="Q95" s="101">
        <f t="shared" si="207"/>
        <v>1900</v>
      </c>
      <c r="R95" s="101">
        <f t="shared" si="208"/>
        <v>940</v>
      </c>
      <c r="S95" s="101">
        <f t="shared" si="209"/>
        <v>730</v>
      </c>
      <c r="T95" s="101">
        <f t="shared" si="210"/>
        <v>530</v>
      </c>
      <c r="U95" s="101"/>
      <c r="V95" s="101" t="str">
        <f t="shared" si="211"/>
        <v xml:space="preserve">Các tuyến đường giao thông không đấu nối trực tiếp và thông ra </v>
      </c>
      <c r="W95" s="101" t="str">
        <f t="shared" si="212"/>
        <v>Đường khu phố 3 phường Bình Lộc</v>
      </c>
      <c r="X95" s="101" t="str">
        <f t="shared" si="212"/>
        <v xml:space="preserve"> đoạn từ Đường Lê A</v>
      </c>
      <c r="Y95" s="101" t="str">
        <f t="shared" si="213"/>
        <v xml:space="preserve"> đến Hết đường nhựa</v>
      </c>
      <c r="Z95" s="101" t="s">
        <v>108</v>
      </c>
      <c r="AA95" s="125" t="s">
        <v>83</v>
      </c>
      <c r="AB95" s="125" t="s">
        <v>84</v>
      </c>
      <c r="AC95" s="125" t="s">
        <v>80</v>
      </c>
    </row>
    <row r="96" spans="1:29" s="17" customFormat="1" ht="94.5" x14ac:dyDescent="0.25">
      <c r="A96" s="37">
        <f t="shared" si="174"/>
        <v>91</v>
      </c>
      <c r="B96" s="37" t="str">
        <f t="shared" si="201"/>
        <v>VT4*0,8</v>
      </c>
      <c r="C96" s="37" t="str">
        <f t="shared" si="202"/>
        <v>LK3NT2</v>
      </c>
      <c r="D96" s="151" t="str">
        <f>V96&amp;W96&amp;X96&amp;Y96&amp;Z96</f>
        <v>Các tuyến đường giao thông không đấu nối trực tiếp và thông ra Đường khu phố 3 phường Bình Lộc đoạn từ Đường Lê A đến Hết đường nhựa có hiện trạng là đường nhựa, bê tông xi măng:
- Có bề rộng từ ≥3m đến &lt;5m, cách đường giao thông &gt;1.000m.
- Có bề rộng &lt;3m, cách đường giao thông &gt;200m.</v>
      </c>
      <c r="E96" s="152"/>
      <c r="F96" s="153"/>
      <c r="G96" s="124">
        <v>480</v>
      </c>
      <c r="H96" s="123">
        <v>340</v>
      </c>
      <c r="I96" s="123">
        <v>290</v>
      </c>
      <c r="J96" s="148">
        <f>VLOOKUP(C96,'[2]1. MA DO'!$E$5:$AA$1933,23,0)</f>
        <v>1.1299999999999999</v>
      </c>
      <c r="K96" s="118">
        <f t="shared" si="172"/>
        <v>1.1299999999999999</v>
      </c>
      <c r="L96" s="118">
        <f t="shared" si="173"/>
        <v>1.1299999999999999</v>
      </c>
      <c r="M96" s="42">
        <f t="shared" si="203"/>
        <v>1500</v>
      </c>
      <c r="N96" s="42">
        <f t="shared" si="204"/>
        <v>750</v>
      </c>
      <c r="O96" s="42">
        <f t="shared" si="205"/>
        <v>580</v>
      </c>
      <c r="P96" s="42">
        <f t="shared" si="206"/>
        <v>420</v>
      </c>
      <c r="Q96" s="101">
        <f t="shared" si="207"/>
        <v>1900</v>
      </c>
      <c r="R96" s="101">
        <f t="shared" si="208"/>
        <v>940</v>
      </c>
      <c r="S96" s="101">
        <f t="shared" si="209"/>
        <v>730</v>
      </c>
      <c r="T96" s="101">
        <f t="shared" si="210"/>
        <v>530</v>
      </c>
      <c r="U96" s="101"/>
      <c r="V96" s="101" t="str">
        <f t="shared" si="211"/>
        <v xml:space="preserve">Các tuyến đường giao thông không đấu nối trực tiếp và thông ra </v>
      </c>
      <c r="W96" s="101" t="str">
        <f t="shared" si="212"/>
        <v>Đường khu phố 3 phường Bình Lộc</v>
      </c>
      <c r="X96" s="101" t="str">
        <f t="shared" si="212"/>
        <v xml:space="preserve"> đoạn từ Đường Lê A</v>
      </c>
      <c r="Y96" s="101" t="str">
        <f t="shared" si="213"/>
        <v xml:space="preserve"> đến Hết đường nhựa</v>
      </c>
      <c r="Z96" s="101" t="s">
        <v>125</v>
      </c>
      <c r="AA96" s="101">
        <v>0</v>
      </c>
      <c r="AB96" s="101">
        <v>0</v>
      </c>
      <c r="AC96" s="101">
        <v>0</v>
      </c>
    </row>
    <row r="97" spans="1:29" s="17" customFormat="1" ht="31.5" x14ac:dyDescent="0.25">
      <c r="A97" s="37">
        <f t="shared" si="174"/>
        <v>92</v>
      </c>
      <c r="B97" s="37" t="str">
        <f>'Đầu vào (2)'!G92</f>
        <v>LK4NT2</v>
      </c>
      <c r="C97" s="37" t="str">
        <f>$B$97</f>
        <v>LK4NT2</v>
      </c>
      <c r="D97" s="41" t="str">
        <f>'Đầu vào (2)'!H92</f>
        <v>Đường Bình Lộc - Tín Nghĩa</v>
      </c>
      <c r="E97" s="41" t="str">
        <f>'Đầu vào (2)'!I92</f>
        <v>Ngã ba Đài tưởng niệm</v>
      </c>
      <c r="F97" s="41" t="str">
        <f>'Đầu vào (2)'!K92</f>
        <v>Giáp đường khu phố 2 đi khu phố 3</v>
      </c>
      <c r="G97" s="61">
        <v>1800</v>
      </c>
      <c r="H97" s="123">
        <v>1300</v>
      </c>
      <c r="I97" s="123">
        <v>1100</v>
      </c>
      <c r="J97" s="148">
        <f>VLOOKUP(C97,'[2]1. MA DO'!$E$5:$AA$1933,23,0)</f>
        <v>1.1200000000000001</v>
      </c>
      <c r="K97" s="118">
        <f t="shared" si="172"/>
        <v>1.1200000000000001</v>
      </c>
      <c r="L97" s="118">
        <f t="shared" si="173"/>
        <v>1.1200000000000001</v>
      </c>
      <c r="M97" s="42">
        <f>'Đầu vào (2)'!L92</f>
        <v>1400</v>
      </c>
      <c r="N97" s="42">
        <f>'Đầu vào (2)'!M92</f>
        <v>700</v>
      </c>
      <c r="O97" s="42">
        <f>'Đầu vào (2)'!N92</f>
        <v>580</v>
      </c>
      <c r="P97" s="42">
        <f>'Đầu vào (2)'!O92</f>
        <v>420</v>
      </c>
      <c r="Q97" s="101">
        <f>VLOOKUP(B97,'[3]Giá đề xuất ODT'!$G$11:$AD$2233,21,0)</f>
        <v>1800</v>
      </c>
      <c r="R97" s="101">
        <f>VLOOKUP(B97,'[3]Giá đề xuất ODT'!$G$11:$AD$2233,22,0)</f>
        <v>880</v>
      </c>
      <c r="S97" s="101">
        <f>VLOOKUP(B97,'[3]Giá đề xuất ODT'!$G$11:$AD$2233,23,0)</f>
        <v>730</v>
      </c>
      <c r="T97" s="101">
        <f>VLOOKUP(B97,'[3]Giá đề xuất ODT'!$G$11:$AD$2233,24,0)</f>
        <v>530</v>
      </c>
      <c r="U97" s="103"/>
      <c r="V97" s="101"/>
      <c r="W97" s="101" t="str">
        <f>D97</f>
        <v>Đường Bình Lộc - Tín Nghĩa</v>
      </c>
      <c r="X97" s="101" t="str">
        <f>" đoạn từ "&amp;E97</f>
        <v xml:space="preserve"> đoạn từ Ngã ba Đài tưởng niệm</v>
      </c>
      <c r="Y97" s="101" t="str">
        <f>" đến "&amp;F97</f>
        <v xml:space="preserve"> đến Giáp đường khu phố 2 đi khu phố 3</v>
      </c>
      <c r="Z97" s="101"/>
      <c r="AA97" s="101"/>
      <c r="AB97" s="101"/>
      <c r="AC97" s="101">
        <v>0</v>
      </c>
    </row>
    <row r="98" spans="1:29" s="17" customFormat="1" ht="78.75" x14ac:dyDescent="0.25">
      <c r="A98" s="37">
        <f t="shared" si="174"/>
        <v>93</v>
      </c>
      <c r="B98" s="37" t="str">
        <f t="shared" ref="B98:B103" si="214">B91</f>
        <v>VT2</v>
      </c>
      <c r="C98" s="37" t="str">
        <f t="shared" ref="C98:C103" si="215">$B$97</f>
        <v>LK4NT2</v>
      </c>
      <c r="D98" s="151" t="str">
        <f>V98&amp;W98&amp;X98&amp;Y98&amp;Z98&amp;"
"&amp;AA98&amp;"
"
&amp;AB98</f>
        <v>Các tuyến đường giao thông đấu nối trực tiếp ra Đường Bình Lộc - Tín Nghĩa đoạn từ Ngã ba Đài tưởng niệm đến Giáp đường khu phố 2 đi khu phố 3 có hiện trạng là đường nhựa, bê tông xi măng:
- Có bề rộng ≥5m, cách đường giao thông ≤1.000m.
- Có bề rộng từ ≥3m đến &lt;5m, cách đường giao thông ≤500m.</v>
      </c>
      <c r="E98" s="152"/>
      <c r="F98" s="153"/>
      <c r="G98" s="124">
        <v>880</v>
      </c>
      <c r="H98" s="123">
        <v>620</v>
      </c>
      <c r="I98" s="123">
        <v>530</v>
      </c>
      <c r="J98" s="148">
        <f>VLOOKUP(C98,'[2]1. MA DO'!$E$5:$AA$1933,23,0)</f>
        <v>1.1200000000000001</v>
      </c>
      <c r="K98" s="118">
        <f t="shared" si="172"/>
        <v>1.1200000000000001</v>
      </c>
      <c r="L98" s="118">
        <f t="shared" si="173"/>
        <v>1.1200000000000001</v>
      </c>
      <c r="M98" s="42">
        <f t="shared" ref="M98:M103" si="216">M97</f>
        <v>1400</v>
      </c>
      <c r="N98" s="42">
        <f t="shared" ref="N98:N103" si="217">N97</f>
        <v>700</v>
      </c>
      <c r="O98" s="42">
        <f t="shared" ref="O98:O103" si="218">O97</f>
        <v>580</v>
      </c>
      <c r="P98" s="42">
        <f t="shared" ref="P98:P103" si="219">P97</f>
        <v>420</v>
      </c>
      <c r="Q98" s="101">
        <f t="shared" ref="Q98:Q103" si="220">Q97</f>
        <v>1800</v>
      </c>
      <c r="R98" s="101">
        <f t="shared" ref="R98:R103" si="221">R97</f>
        <v>880</v>
      </c>
      <c r="S98" s="101">
        <f t="shared" ref="S98:S103" si="222">S97</f>
        <v>730</v>
      </c>
      <c r="T98" s="101">
        <f t="shared" ref="T98:T103" si="223">T97</f>
        <v>530</v>
      </c>
      <c r="U98" s="101"/>
      <c r="V98" s="101" t="str">
        <f t="shared" ref="V98:V103" si="224">V91</f>
        <v xml:space="preserve">Các tuyến đường giao thông đấu nối trực tiếp ra </v>
      </c>
      <c r="W98" s="101" t="str">
        <f t="shared" ref="W98:X103" si="225">W97</f>
        <v>Đường Bình Lộc - Tín Nghĩa</v>
      </c>
      <c r="X98" s="101" t="str">
        <f t="shared" si="225"/>
        <v xml:space="preserve"> đoạn từ Ngã ba Đài tưởng niệm</v>
      </c>
      <c r="Y98" s="101" t="str">
        <f t="shared" ref="Y98:Y103" si="226">Y97</f>
        <v xml:space="preserve"> đến Giáp đường khu phố 2 đi khu phố 3</v>
      </c>
      <c r="Z98" s="101" t="s">
        <v>108</v>
      </c>
      <c r="AA98" s="125" t="s">
        <v>81</v>
      </c>
      <c r="AB98" s="125" t="s">
        <v>82</v>
      </c>
      <c r="AC98" s="101">
        <v>0</v>
      </c>
    </row>
    <row r="99" spans="1:29" s="17" customFormat="1" ht="78.75" x14ac:dyDescent="0.25">
      <c r="A99" s="37">
        <f t="shared" si="174"/>
        <v>94</v>
      </c>
      <c r="B99" s="37" t="str">
        <f t="shared" si="214"/>
        <v>VT3</v>
      </c>
      <c r="C99" s="37" t="str">
        <f t="shared" si="215"/>
        <v>LK4NT2</v>
      </c>
      <c r="D99" s="151" t="str">
        <f>V99&amp;W99&amp;X99&amp;Y99&amp;Z99&amp;"
"&amp;AA99&amp;"
"&amp;AB99&amp;"
"&amp;AC99</f>
        <v>Các tuyến đường giao thông đấu nối trực tiếp ra Đường Bình Lộc - Tín Nghĩa đoạn từ Ngã ba Đài tưởng niệm đến Giáp đường khu phố 2 đi khu phố 3 có hiện trạng là đường nhựa, bê tông xi măng:
- Có bề rộng ≥5m, cách đường giao thông &gt;1.000m.
- Có bề rộng từ ≥3m đến &lt;5m, cách đường giao thông từ &gt;500m đến ≤1.000m.
- Có bề rộng &lt;3m, cách đường giao thông ≤200m.</v>
      </c>
      <c r="E99" s="152"/>
      <c r="F99" s="153"/>
      <c r="G99" s="124">
        <v>730</v>
      </c>
      <c r="H99" s="123">
        <v>510</v>
      </c>
      <c r="I99" s="123">
        <v>440</v>
      </c>
      <c r="J99" s="148">
        <f>VLOOKUP(C99,'[2]1. MA DO'!$E$5:$AA$1933,23,0)</f>
        <v>1.1200000000000001</v>
      </c>
      <c r="K99" s="118">
        <f t="shared" si="172"/>
        <v>1.1200000000000001</v>
      </c>
      <c r="L99" s="118">
        <f t="shared" si="173"/>
        <v>1.1200000000000001</v>
      </c>
      <c r="M99" s="42">
        <f t="shared" si="216"/>
        <v>1400</v>
      </c>
      <c r="N99" s="42">
        <f t="shared" si="217"/>
        <v>700</v>
      </c>
      <c r="O99" s="42">
        <f t="shared" si="218"/>
        <v>580</v>
      </c>
      <c r="P99" s="42">
        <f t="shared" si="219"/>
        <v>420</v>
      </c>
      <c r="Q99" s="101">
        <f t="shared" si="220"/>
        <v>1800</v>
      </c>
      <c r="R99" s="101">
        <f t="shared" si="221"/>
        <v>880</v>
      </c>
      <c r="S99" s="101">
        <f t="shared" si="222"/>
        <v>730</v>
      </c>
      <c r="T99" s="101">
        <f t="shared" si="223"/>
        <v>530</v>
      </c>
      <c r="U99" s="101"/>
      <c r="V99" s="101" t="str">
        <f t="shared" si="224"/>
        <v xml:space="preserve">Các tuyến đường giao thông đấu nối trực tiếp ra </v>
      </c>
      <c r="W99" s="101" t="str">
        <f t="shared" si="225"/>
        <v>Đường Bình Lộc - Tín Nghĩa</v>
      </c>
      <c r="X99" s="101" t="str">
        <f t="shared" si="225"/>
        <v xml:space="preserve"> đoạn từ Ngã ba Đài tưởng niệm</v>
      </c>
      <c r="Y99" s="101" t="str">
        <f t="shared" si="226"/>
        <v xml:space="preserve"> đến Giáp đường khu phố 2 đi khu phố 3</v>
      </c>
      <c r="Z99" s="101" t="s">
        <v>108</v>
      </c>
      <c r="AA99" s="125" t="s">
        <v>83</v>
      </c>
      <c r="AB99" s="125" t="s">
        <v>84</v>
      </c>
      <c r="AC99" s="125" t="s">
        <v>80</v>
      </c>
    </row>
    <row r="100" spans="1:29" s="17" customFormat="1" ht="94.5" x14ac:dyDescent="0.25">
      <c r="A100" s="37">
        <f t="shared" si="174"/>
        <v>95</v>
      </c>
      <c r="B100" s="37" t="str">
        <f t="shared" si="214"/>
        <v>VT4</v>
      </c>
      <c r="C100" s="37" t="str">
        <f t="shared" si="215"/>
        <v>LK4NT2</v>
      </c>
      <c r="D100" s="151" t="str">
        <f>V100&amp;W100&amp;X100&amp;Y100&amp;Z100</f>
        <v>Các tuyến đường giao thông đấu nối trực tiếp ra Đường Bình Lộc - Tín Nghĩa đoạn từ Ngã ba Đài tưởng niệm đến Giáp đường khu phố 2 đi khu phố 3 có hiện trạng là đường nhựa, bê tông xi măng:
- Có bề rộng từ ≥3m đến &lt;5m, cách đường giao thông &gt;1.000m.
- Có bề rộng &lt;3m, cách đường giao thông &gt;200m.</v>
      </c>
      <c r="E100" s="152"/>
      <c r="F100" s="153"/>
      <c r="G100" s="124">
        <v>530</v>
      </c>
      <c r="H100" s="123">
        <v>370</v>
      </c>
      <c r="I100" s="123">
        <v>320</v>
      </c>
      <c r="J100" s="148">
        <f>VLOOKUP(C100,'[2]1. MA DO'!$E$5:$AA$1933,23,0)</f>
        <v>1.1200000000000001</v>
      </c>
      <c r="K100" s="118">
        <f t="shared" si="172"/>
        <v>1.1200000000000001</v>
      </c>
      <c r="L100" s="118">
        <f t="shared" si="173"/>
        <v>1.1200000000000001</v>
      </c>
      <c r="M100" s="42">
        <f t="shared" si="216"/>
        <v>1400</v>
      </c>
      <c r="N100" s="42">
        <f t="shared" si="217"/>
        <v>700</v>
      </c>
      <c r="O100" s="42">
        <f t="shared" si="218"/>
        <v>580</v>
      </c>
      <c r="P100" s="42">
        <f t="shared" si="219"/>
        <v>420</v>
      </c>
      <c r="Q100" s="101">
        <f t="shared" si="220"/>
        <v>1800</v>
      </c>
      <c r="R100" s="101">
        <f t="shared" si="221"/>
        <v>880</v>
      </c>
      <c r="S100" s="101">
        <f t="shared" si="222"/>
        <v>730</v>
      </c>
      <c r="T100" s="101">
        <f t="shared" si="223"/>
        <v>530</v>
      </c>
      <c r="U100" s="101"/>
      <c r="V100" s="101" t="str">
        <f t="shared" si="224"/>
        <v xml:space="preserve">Các tuyến đường giao thông đấu nối trực tiếp ra </v>
      </c>
      <c r="W100" s="101" t="str">
        <f t="shared" si="225"/>
        <v>Đường Bình Lộc - Tín Nghĩa</v>
      </c>
      <c r="X100" s="101" t="str">
        <f t="shared" si="225"/>
        <v xml:space="preserve"> đoạn từ Ngã ba Đài tưởng niệm</v>
      </c>
      <c r="Y100" s="101" t="str">
        <f t="shared" si="226"/>
        <v xml:space="preserve"> đến Giáp đường khu phố 2 đi khu phố 3</v>
      </c>
      <c r="Z100" s="101" t="s">
        <v>125</v>
      </c>
      <c r="AA100" s="101">
        <v>0</v>
      </c>
      <c r="AB100" s="101">
        <v>0</v>
      </c>
      <c r="AC100" s="101">
        <v>0</v>
      </c>
    </row>
    <row r="101" spans="1:29" s="17" customFormat="1" ht="94.5" x14ac:dyDescent="0.25">
      <c r="A101" s="37">
        <f t="shared" si="174"/>
        <v>96</v>
      </c>
      <c r="B101" s="37" t="str">
        <f t="shared" si="214"/>
        <v>VT2*0,8</v>
      </c>
      <c r="C101" s="37" t="str">
        <f t="shared" si="215"/>
        <v>LK4NT2</v>
      </c>
      <c r="D101" s="151" t="str">
        <f>V101&amp;W101&amp;X101&amp;Y101&amp;Z101&amp;"
"&amp;AA101&amp;"
"
&amp;AB101</f>
        <v>Các tuyến đường giao thông không đấu nối trực tiếp và thông ra Đường Bình Lộc - Tín Nghĩa đoạn từ Ngã ba Đài tưởng niệm đến Giáp đường khu phố 2 đi khu phố 3 có hiện trạng là đường nhựa, bê tông xi măng:
- Có bề rộng ≥5m, cách đường giao thông ≤1.000m.
- Có bề rộng từ ≥3m đến &lt;5m, cách đường giao thông ≤500m.</v>
      </c>
      <c r="E101" s="152"/>
      <c r="F101" s="153"/>
      <c r="G101" s="124">
        <v>790</v>
      </c>
      <c r="H101" s="123">
        <v>550</v>
      </c>
      <c r="I101" s="123">
        <v>470</v>
      </c>
      <c r="J101" s="148">
        <f>VLOOKUP(C101,'[2]1. MA DO'!$E$5:$AA$1933,23,0)</f>
        <v>1.1200000000000001</v>
      </c>
      <c r="K101" s="118">
        <f t="shared" si="172"/>
        <v>1.1200000000000001</v>
      </c>
      <c r="L101" s="118">
        <f t="shared" si="173"/>
        <v>1.1200000000000001</v>
      </c>
      <c r="M101" s="42">
        <f t="shared" si="216"/>
        <v>1400</v>
      </c>
      <c r="N101" s="42">
        <f t="shared" si="217"/>
        <v>700</v>
      </c>
      <c r="O101" s="42">
        <f t="shared" si="218"/>
        <v>580</v>
      </c>
      <c r="P101" s="42">
        <f t="shared" si="219"/>
        <v>420</v>
      </c>
      <c r="Q101" s="101">
        <f t="shared" si="220"/>
        <v>1800</v>
      </c>
      <c r="R101" s="101">
        <f t="shared" si="221"/>
        <v>880</v>
      </c>
      <c r="S101" s="101">
        <f t="shared" si="222"/>
        <v>730</v>
      </c>
      <c r="T101" s="101">
        <f t="shared" si="223"/>
        <v>530</v>
      </c>
      <c r="U101" s="101"/>
      <c r="V101" s="101" t="str">
        <f t="shared" si="224"/>
        <v xml:space="preserve">Các tuyến đường giao thông không đấu nối trực tiếp và thông ra </v>
      </c>
      <c r="W101" s="101" t="str">
        <f t="shared" si="225"/>
        <v>Đường Bình Lộc - Tín Nghĩa</v>
      </c>
      <c r="X101" s="101" t="str">
        <f t="shared" si="225"/>
        <v xml:space="preserve"> đoạn từ Ngã ba Đài tưởng niệm</v>
      </c>
      <c r="Y101" s="101" t="str">
        <f t="shared" si="226"/>
        <v xml:space="preserve"> đến Giáp đường khu phố 2 đi khu phố 3</v>
      </c>
      <c r="Z101" s="101" t="s">
        <v>108</v>
      </c>
      <c r="AA101" s="125" t="s">
        <v>81</v>
      </c>
      <c r="AB101" s="125" t="s">
        <v>82</v>
      </c>
      <c r="AC101" s="101">
        <v>0</v>
      </c>
    </row>
    <row r="102" spans="1:29" s="17" customFormat="1" ht="94.5" x14ac:dyDescent="0.25">
      <c r="A102" s="37">
        <f t="shared" si="174"/>
        <v>97</v>
      </c>
      <c r="B102" s="37" t="str">
        <f t="shared" si="214"/>
        <v>VT3*0,8</v>
      </c>
      <c r="C102" s="37" t="str">
        <f t="shared" si="215"/>
        <v>LK4NT2</v>
      </c>
      <c r="D102" s="151" t="str">
        <f>V102&amp;W102&amp;X102&amp;Y102&amp;Z102&amp;"
"&amp;AA102&amp;"
"
&amp;AB102&amp;"
"&amp;AC102</f>
        <v>Các tuyến đường giao thông không đấu nối trực tiếp và thông ra Đường Bình Lộc - Tín Nghĩa đoạn từ Ngã ba Đài tưởng niệm đến Giáp đường khu phố 2 đi khu phố 3 có hiện trạng là đường nhựa, bê tông xi măng:
- Có bề rộng ≥5m, cách đường giao thông &gt;1.000m.
- Có bề rộng từ ≥3m đến &lt;5m, cách đường giao thông từ &gt;500m đến ≤1.000m.
- Có bề rộng &lt;3m, cách đường giao thông ≤200m.</v>
      </c>
      <c r="E102" s="152"/>
      <c r="F102" s="153"/>
      <c r="G102" s="124">
        <v>660</v>
      </c>
      <c r="H102" s="123">
        <v>460</v>
      </c>
      <c r="I102" s="123">
        <v>400</v>
      </c>
      <c r="J102" s="148">
        <f>VLOOKUP(C102,'[2]1. MA DO'!$E$5:$AA$1933,23,0)</f>
        <v>1.1200000000000001</v>
      </c>
      <c r="K102" s="118">
        <f t="shared" si="172"/>
        <v>1.1200000000000001</v>
      </c>
      <c r="L102" s="118">
        <f t="shared" si="173"/>
        <v>1.1200000000000001</v>
      </c>
      <c r="M102" s="42">
        <f t="shared" si="216"/>
        <v>1400</v>
      </c>
      <c r="N102" s="42">
        <f t="shared" si="217"/>
        <v>700</v>
      </c>
      <c r="O102" s="42">
        <f t="shared" si="218"/>
        <v>580</v>
      </c>
      <c r="P102" s="42">
        <f t="shared" si="219"/>
        <v>420</v>
      </c>
      <c r="Q102" s="101">
        <f t="shared" si="220"/>
        <v>1800</v>
      </c>
      <c r="R102" s="101">
        <f t="shared" si="221"/>
        <v>880</v>
      </c>
      <c r="S102" s="101">
        <f t="shared" si="222"/>
        <v>730</v>
      </c>
      <c r="T102" s="101">
        <f t="shared" si="223"/>
        <v>530</v>
      </c>
      <c r="U102" s="101"/>
      <c r="V102" s="101" t="str">
        <f t="shared" si="224"/>
        <v xml:space="preserve">Các tuyến đường giao thông không đấu nối trực tiếp và thông ra </v>
      </c>
      <c r="W102" s="101" t="str">
        <f t="shared" si="225"/>
        <v>Đường Bình Lộc - Tín Nghĩa</v>
      </c>
      <c r="X102" s="101" t="str">
        <f t="shared" si="225"/>
        <v xml:space="preserve"> đoạn từ Ngã ba Đài tưởng niệm</v>
      </c>
      <c r="Y102" s="101" t="str">
        <f t="shared" si="226"/>
        <v xml:space="preserve"> đến Giáp đường khu phố 2 đi khu phố 3</v>
      </c>
      <c r="Z102" s="101" t="s">
        <v>108</v>
      </c>
      <c r="AA102" s="125" t="s">
        <v>83</v>
      </c>
      <c r="AB102" s="125" t="s">
        <v>84</v>
      </c>
      <c r="AC102" s="125" t="s">
        <v>80</v>
      </c>
    </row>
    <row r="103" spans="1:29" s="17" customFormat="1" ht="94.5" x14ac:dyDescent="0.25">
      <c r="A103" s="37">
        <f t="shared" si="174"/>
        <v>98</v>
      </c>
      <c r="B103" s="37" t="str">
        <f t="shared" si="214"/>
        <v>VT4*0,8</v>
      </c>
      <c r="C103" s="37" t="str">
        <f t="shared" si="215"/>
        <v>LK4NT2</v>
      </c>
      <c r="D103" s="151" t="str">
        <f>V103&amp;W103&amp;X103&amp;Y103&amp;Z103</f>
        <v>Các tuyến đường giao thông không đấu nối trực tiếp và thông ra Đường Bình Lộc - Tín Nghĩa đoạn từ Ngã ba Đài tưởng niệm đến Giáp đường khu phố 2 đi khu phố 3 có hiện trạng là đường nhựa, bê tông xi măng:
- Có bề rộng từ ≥3m đến &lt;5m, cách đường giao thông &gt;1.000m.
- Có bề rộng &lt;3m, cách đường giao thông &gt;200m.</v>
      </c>
      <c r="E103" s="152"/>
      <c r="F103" s="153"/>
      <c r="G103" s="124">
        <v>480</v>
      </c>
      <c r="H103" s="123">
        <v>340</v>
      </c>
      <c r="I103" s="123">
        <v>290</v>
      </c>
      <c r="J103" s="148">
        <f>VLOOKUP(C103,'[2]1. MA DO'!$E$5:$AA$1933,23,0)</f>
        <v>1.1200000000000001</v>
      </c>
      <c r="K103" s="118">
        <f t="shared" si="172"/>
        <v>1.1200000000000001</v>
      </c>
      <c r="L103" s="118">
        <f t="shared" si="173"/>
        <v>1.1200000000000001</v>
      </c>
      <c r="M103" s="42">
        <f t="shared" si="216"/>
        <v>1400</v>
      </c>
      <c r="N103" s="42">
        <f t="shared" si="217"/>
        <v>700</v>
      </c>
      <c r="O103" s="42">
        <f t="shared" si="218"/>
        <v>580</v>
      </c>
      <c r="P103" s="42">
        <f t="shared" si="219"/>
        <v>420</v>
      </c>
      <c r="Q103" s="101">
        <f t="shared" si="220"/>
        <v>1800</v>
      </c>
      <c r="R103" s="101">
        <f t="shared" si="221"/>
        <v>880</v>
      </c>
      <c r="S103" s="101">
        <f t="shared" si="222"/>
        <v>730</v>
      </c>
      <c r="T103" s="101">
        <f t="shared" si="223"/>
        <v>530</v>
      </c>
      <c r="U103" s="101"/>
      <c r="V103" s="101" t="str">
        <f t="shared" si="224"/>
        <v xml:space="preserve">Các tuyến đường giao thông không đấu nối trực tiếp và thông ra </v>
      </c>
      <c r="W103" s="101" t="str">
        <f t="shared" si="225"/>
        <v>Đường Bình Lộc - Tín Nghĩa</v>
      </c>
      <c r="X103" s="101" t="str">
        <f t="shared" si="225"/>
        <v xml:space="preserve"> đoạn từ Ngã ba Đài tưởng niệm</v>
      </c>
      <c r="Y103" s="101" t="str">
        <f t="shared" si="226"/>
        <v xml:space="preserve"> đến Giáp đường khu phố 2 đi khu phố 3</v>
      </c>
      <c r="Z103" s="101" t="s">
        <v>125</v>
      </c>
      <c r="AA103" s="101">
        <v>0</v>
      </c>
      <c r="AB103" s="101">
        <v>0</v>
      </c>
      <c r="AC103" s="101">
        <v>0</v>
      </c>
    </row>
    <row r="104" spans="1:29" s="17" customFormat="1" ht="47.25" x14ac:dyDescent="0.25">
      <c r="A104" s="37">
        <f t="shared" si="174"/>
        <v>99</v>
      </c>
      <c r="B104" s="37" t="s">
        <v>89</v>
      </c>
      <c r="C104" s="37" t="str">
        <f>$B$104</f>
        <v>bs</v>
      </c>
      <c r="D104" s="41" t="str">
        <f>'Đầu vào (2)'!H99</f>
        <v>Đường Bình Lộc - Tín Nghĩa</v>
      </c>
      <c r="E104" s="41" t="str">
        <f>'Đầu vào (2)'!I99</f>
        <v>Giáp đường khu phố 2 đi khu phố 3</v>
      </c>
      <c r="F104" s="41" t="str">
        <f>'Đầu vào (2)'!K99</f>
        <v>Giáp đường Lạc Sơn – Xuân Thiện</v>
      </c>
      <c r="G104" s="61">
        <v>1400</v>
      </c>
      <c r="H104" s="123">
        <v>980</v>
      </c>
      <c r="I104" s="123">
        <v>840</v>
      </c>
      <c r="J104" s="148">
        <f>VLOOKUP(C104,'[2]1. MA DO'!$E$5:$AA$1933,23,0)</f>
        <v>1.1299999999999999</v>
      </c>
      <c r="K104" s="118">
        <f t="shared" si="172"/>
        <v>1.1299999999999999</v>
      </c>
      <c r="L104" s="118">
        <f t="shared" si="173"/>
        <v>1.1299999999999999</v>
      </c>
      <c r="M104" s="42"/>
      <c r="N104" s="42"/>
      <c r="O104" s="42"/>
      <c r="P104" s="42"/>
      <c r="Q104" s="126">
        <f>M103</f>
        <v>1400</v>
      </c>
      <c r="R104" s="101">
        <f>Q104*0.4</f>
        <v>560</v>
      </c>
      <c r="S104" s="101">
        <f>Q104*0.3</f>
        <v>420</v>
      </c>
      <c r="T104" s="101">
        <f>Q104*0.2</f>
        <v>280</v>
      </c>
      <c r="U104" s="103"/>
      <c r="V104" s="101"/>
      <c r="W104" s="101" t="str">
        <f>D104</f>
        <v>Đường Bình Lộc - Tín Nghĩa</v>
      </c>
      <c r="X104" s="101" t="str">
        <f>" đoạn từ "&amp;E104</f>
        <v xml:space="preserve"> đoạn từ Giáp đường khu phố 2 đi khu phố 3</v>
      </c>
      <c r="Y104" s="101" t="str">
        <f>" đến "&amp;F104</f>
        <v xml:space="preserve"> đến Giáp đường Lạc Sơn – Xuân Thiện</v>
      </c>
      <c r="Z104" s="101"/>
      <c r="AA104" s="101"/>
      <c r="AB104" s="101"/>
      <c r="AC104" s="101">
        <v>0</v>
      </c>
    </row>
    <row r="105" spans="1:29" s="17" customFormat="1" ht="78.75" x14ac:dyDescent="0.25">
      <c r="A105" s="37">
        <f t="shared" si="174"/>
        <v>100</v>
      </c>
      <c r="B105" s="37" t="str">
        <f t="shared" ref="B105:B110" si="227">B98</f>
        <v>VT2</v>
      </c>
      <c r="C105" s="37" t="str">
        <f t="shared" ref="C105:C110" si="228">$B$104</f>
        <v>bs</v>
      </c>
      <c r="D105" s="151" t="str">
        <f>V105&amp;W105&amp;X105&amp;Y105&amp;Z105&amp;"
"&amp;AA105&amp;"
"
&amp;AB105</f>
        <v>Các tuyến đường giao thông đấu nối trực tiếp ra Đường Bình Lộc - Tín Nghĩa đoạn từ Giáp đường khu phố 2 đi khu phố 3 đến Giáp đường Lạc Sơn – Xuân Thiện có hiện trạng là đường nhựa, bê tông xi măng:
- Có bề rộng ≥5m, cách đường giao thông ≤1.000m.
- Có bề rộng từ ≥3m đến &lt;5m, cách đường giao thông ≤500m.</v>
      </c>
      <c r="E105" s="152"/>
      <c r="F105" s="153"/>
      <c r="G105" s="124">
        <v>560</v>
      </c>
      <c r="H105" s="123">
        <v>390</v>
      </c>
      <c r="I105" s="123">
        <v>340</v>
      </c>
      <c r="J105" s="148">
        <f>VLOOKUP(C105,'[2]1. MA DO'!$E$5:$AA$1933,23,0)</f>
        <v>1.1299999999999999</v>
      </c>
      <c r="K105" s="118">
        <f t="shared" si="172"/>
        <v>1.1299999999999999</v>
      </c>
      <c r="L105" s="118">
        <f t="shared" si="173"/>
        <v>1.1299999999999999</v>
      </c>
      <c r="M105" s="42"/>
      <c r="N105" s="42"/>
      <c r="O105" s="42"/>
      <c r="P105" s="42"/>
      <c r="Q105" s="101">
        <f t="shared" ref="Q105:T110" si="229">Q104</f>
        <v>1400</v>
      </c>
      <c r="R105" s="101">
        <f t="shared" si="229"/>
        <v>560</v>
      </c>
      <c r="S105" s="101">
        <f t="shared" si="229"/>
        <v>420</v>
      </c>
      <c r="T105" s="101">
        <f t="shared" si="229"/>
        <v>280</v>
      </c>
      <c r="U105" s="101"/>
      <c r="V105" s="101" t="str">
        <f t="shared" ref="V105:V110" si="230">V98</f>
        <v xml:space="preserve">Các tuyến đường giao thông đấu nối trực tiếp ra </v>
      </c>
      <c r="W105" s="101" t="str">
        <f t="shared" ref="W105:X110" si="231">W104</f>
        <v>Đường Bình Lộc - Tín Nghĩa</v>
      </c>
      <c r="X105" s="101" t="str">
        <f t="shared" si="231"/>
        <v xml:space="preserve"> đoạn từ Giáp đường khu phố 2 đi khu phố 3</v>
      </c>
      <c r="Y105" s="101" t="str">
        <f t="shared" ref="Y105:Y110" si="232">Y104</f>
        <v xml:space="preserve"> đến Giáp đường Lạc Sơn – Xuân Thiện</v>
      </c>
      <c r="Z105" s="101" t="s">
        <v>108</v>
      </c>
      <c r="AA105" s="125" t="s">
        <v>81</v>
      </c>
      <c r="AB105" s="125" t="s">
        <v>82</v>
      </c>
      <c r="AC105" s="101">
        <v>0</v>
      </c>
    </row>
    <row r="106" spans="1:29" s="17" customFormat="1" ht="78.75" x14ac:dyDescent="0.25">
      <c r="A106" s="37">
        <f t="shared" si="174"/>
        <v>101</v>
      </c>
      <c r="B106" s="37" t="str">
        <f t="shared" si="227"/>
        <v>VT3</v>
      </c>
      <c r="C106" s="37" t="str">
        <f t="shared" si="228"/>
        <v>bs</v>
      </c>
      <c r="D106" s="151" t="str">
        <f>V106&amp;W106&amp;X106&amp;Y106&amp;Z106&amp;"
"&amp;AA106&amp;"
"&amp;AB106&amp;"
"&amp;AC106</f>
        <v>Các tuyến đường giao thông đấu nối trực tiếp ra Đường Bình Lộc - Tín Nghĩa đoạn từ Giáp đường khu phố 2 đi khu phố 3 đến Giáp đường Lạc Sơn – Xuân Thiện có hiện trạng là đường nhựa, bê tông xi măng:
- Có bề rộng ≥5m, cách đường giao thông &gt;1.000m.
- Có bề rộng từ ≥3m đến &lt;5m, cách đường giao thông từ &gt;500m đến ≤1.000m.
- Có bề rộng &lt;3m, cách đường giao thông ≤200m.</v>
      </c>
      <c r="E106" s="152"/>
      <c r="F106" s="153"/>
      <c r="G106" s="124">
        <v>420</v>
      </c>
      <c r="H106" s="123">
        <v>290</v>
      </c>
      <c r="I106" s="123">
        <v>250</v>
      </c>
      <c r="J106" s="148">
        <f>VLOOKUP(C106,'[2]1. MA DO'!$E$5:$AA$1933,23,0)</f>
        <v>1.1299999999999999</v>
      </c>
      <c r="K106" s="118">
        <f t="shared" si="172"/>
        <v>1.1299999999999999</v>
      </c>
      <c r="L106" s="118">
        <f t="shared" si="173"/>
        <v>1.1299999999999999</v>
      </c>
      <c r="M106" s="42"/>
      <c r="N106" s="42"/>
      <c r="O106" s="42"/>
      <c r="P106" s="42"/>
      <c r="Q106" s="101">
        <f t="shared" si="229"/>
        <v>1400</v>
      </c>
      <c r="R106" s="101">
        <f t="shared" si="229"/>
        <v>560</v>
      </c>
      <c r="S106" s="101">
        <f t="shared" si="229"/>
        <v>420</v>
      </c>
      <c r="T106" s="101">
        <f t="shared" si="229"/>
        <v>280</v>
      </c>
      <c r="U106" s="101"/>
      <c r="V106" s="101" t="str">
        <f t="shared" si="230"/>
        <v xml:space="preserve">Các tuyến đường giao thông đấu nối trực tiếp ra </v>
      </c>
      <c r="W106" s="101" t="str">
        <f t="shared" si="231"/>
        <v>Đường Bình Lộc - Tín Nghĩa</v>
      </c>
      <c r="X106" s="101" t="str">
        <f t="shared" si="231"/>
        <v xml:space="preserve"> đoạn từ Giáp đường khu phố 2 đi khu phố 3</v>
      </c>
      <c r="Y106" s="101" t="str">
        <f t="shared" si="232"/>
        <v xml:space="preserve"> đến Giáp đường Lạc Sơn – Xuân Thiện</v>
      </c>
      <c r="Z106" s="101" t="s">
        <v>108</v>
      </c>
      <c r="AA106" s="125" t="s">
        <v>83</v>
      </c>
      <c r="AB106" s="125" t="s">
        <v>84</v>
      </c>
      <c r="AC106" s="125" t="s">
        <v>80</v>
      </c>
    </row>
    <row r="107" spans="1:29" s="17" customFormat="1" ht="94.5" x14ac:dyDescent="0.25">
      <c r="A107" s="37">
        <f t="shared" si="174"/>
        <v>102</v>
      </c>
      <c r="B107" s="37" t="str">
        <f t="shared" si="227"/>
        <v>VT4</v>
      </c>
      <c r="C107" s="37" t="str">
        <f t="shared" si="228"/>
        <v>bs</v>
      </c>
      <c r="D107" s="151" t="str">
        <f>V107&amp;W107&amp;X107&amp;Y107&amp;Z107</f>
        <v>Các tuyến đường giao thông đấu nối trực tiếp ra Đường Bình Lộc - Tín Nghĩa đoạn từ Giáp đường khu phố 2 đi khu phố 3 đến Giáp đường Lạc Sơn – Xuân Thiện có hiện trạng là đường nhựa, bê tông xi măng:
- Có bề rộng từ ≥3m đến &lt;5m, cách đường giao thông &gt;1.000m.
- Có bề rộng &lt;3m, cách đường giao thông &gt;200m.</v>
      </c>
      <c r="E107" s="152"/>
      <c r="F107" s="153"/>
      <c r="G107" s="124">
        <v>280</v>
      </c>
      <c r="H107" s="123">
        <v>200</v>
      </c>
      <c r="I107" s="123">
        <v>170</v>
      </c>
      <c r="J107" s="148">
        <f>VLOOKUP(C107,'[2]1. MA DO'!$E$5:$AA$1933,23,0)</f>
        <v>1.1299999999999999</v>
      </c>
      <c r="K107" s="118">
        <f t="shared" si="172"/>
        <v>1.1299999999999999</v>
      </c>
      <c r="L107" s="118">
        <f t="shared" si="173"/>
        <v>1.1299999999999999</v>
      </c>
      <c r="M107" s="42"/>
      <c r="N107" s="42"/>
      <c r="O107" s="42"/>
      <c r="P107" s="42"/>
      <c r="Q107" s="101">
        <f t="shared" si="229"/>
        <v>1400</v>
      </c>
      <c r="R107" s="101">
        <f t="shared" si="229"/>
        <v>560</v>
      </c>
      <c r="S107" s="101">
        <f t="shared" si="229"/>
        <v>420</v>
      </c>
      <c r="T107" s="101">
        <f t="shared" si="229"/>
        <v>280</v>
      </c>
      <c r="U107" s="101"/>
      <c r="V107" s="101" t="str">
        <f t="shared" si="230"/>
        <v xml:space="preserve">Các tuyến đường giao thông đấu nối trực tiếp ra </v>
      </c>
      <c r="W107" s="101" t="str">
        <f t="shared" si="231"/>
        <v>Đường Bình Lộc - Tín Nghĩa</v>
      </c>
      <c r="X107" s="101" t="str">
        <f t="shared" si="231"/>
        <v xml:space="preserve"> đoạn từ Giáp đường khu phố 2 đi khu phố 3</v>
      </c>
      <c r="Y107" s="101" t="str">
        <f t="shared" si="232"/>
        <v xml:space="preserve"> đến Giáp đường Lạc Sơn – Xuân Thiện</v>
      </c>
      <c r="Z107" s="101" t="s">
        <v>125</v>
      </c>
      <c r="AA107" s="101">
        <v>0</v>
      </c>
      <c r="AB107" s="101">
        <v>0</v>
      </c>
      <c r="AC107" s="101">
        <v>0</v>
      </c>
    </row>
    <row r="108" spans="1:29" s="17" customFormat="1" ht="94.5" x14ac:dyDescent="0.25">
      <c r="A108" s="37">
        <f t="shared" si="174"/>
        <v>103</v>
      </c>
      <c r="B108" s="37" t="str">
        <f t="shared" si="227"/>
        <v>VT2*0,8</v>
      </c>
      <c r="C108" s="37" t="str">
        <f t="shared" si="228"/>
        <v>bs</v>
      </c>
      <c r="D108" s="151" t="str">
        <f>V108&amp;W108&amp;X108&amp;Y108&amp;Z108&amp;"
"&amp;AA108&amp;"
"
&amp;AB108</f>
        <v>Các tuyến đường giao thông không đấu nối trực tiếp và thông ra Đường Bình Lộc - Tín Nghĩa đoạn từ Giáp đường khu phố 2 đi khu phố 3 đến Giáp đường Lạc Sơn – Xuân Thiện có hiện trạng là đường nhựa, bê tông xi măng:
- Có bề rộng ≥5m, cách đường giao thông ≤1.000m.
- Có bề rộng từ ≥3m đến &lt;5m, cách đường giao thông ≤500m.</v>
      </c>
      <c r="E108" s="152"/>
      <c r="F108" s="153"/>
      <c r="G108" s="124">
        <v>500</v>
      </c>
      <c r="H108" s="123">
        <v>350</v>
      </c>
      <c r="I108" s="123">
        <v>300</v>
      </c>
      <c r="J108" s="148">
        <f>VLOOKUP(C108,'[2]1. MA DO'!$E$5:$AA$1933,23,0)</f>
        <v>1.1299999999999999</v>
      </c>
      <c r="K108" s="118">
        <f t="shared" si="172"/>
        <v>1.1299999999999999</v>
      </c>
      <c r="L108" s="118">
        <f t="shared" si="173"/>
        <v>1.1299999999999999</v>
      </c>
      <c r="M108" s="42"/>
      <c r="N108" s="42"/>
      <c r="O108" s="42"/>
      <c r="P108" s="42"/>
      <c r="Q108" s="101">
        <f t="shared" si="229"/>
        <v>1400</v>
      </c>
      <c r="R108" s="101">
        <f t="shared" si="229"/>
        <v>560</v>
      </c>
      <c r="S108" s="101">
        <f t="shared" si="229"/>
        <v>420</v>
      </c>
      <c r="T108" s="101">
        <f t="shared" si="229"/>
        <v>280</v>
      </c>
      <c r="U108" s="101"/>
      <c r="V108" s="101" t="str">
        <f t="shared" si="230"/>
        <v xml:space="preserve">Các tuyến đường giao thông không đấu nối trực tiếp và thông ra </v>
      </c>
      <c r="W108" s="101" t="str">
        <f t="shared" si="231"/>
        <v>Đường Bình Lộc - Tín Nghĩa</v>
      </c>
      <c r="X108" s="101" t="str">
        <f t="shared" si="231"/>
        <v xml:space="preserve"> đoạn từ Giáp đường khu phố 2 đi khu phố 3</v>
      </c>
      <c r="Y108" s="101" t="str">
        <f t="shared" si="232"/>
        <v xml:space="preserve"> đến Giáp đường Lạc Sơn – Xuân Thiện</v>
      </c>
      <c r="Z108" s="101" t="s">
        <v>108</v>
      </c>
      <c r="AA108" s="125" t="s">
        <v>81</v>
      </c>
      <c r="AB108" s="125" t="s">
        <v>82</v>
      </c>
      <c r="AC108" s="101">
        <v>0</v>
      </c>
    </row>
    <row r="109" spans="1:29" s="17" customFormat="1" ht="94.5" x14ac:dyDescent="0.25">
      <c r="A109" s="37">
        <f t="shared" si="174"/>
        <v>104</v>
      </c>
      <c r="B109" s="37" t="str">
        <f t="shared" si="227"/>
        <v>VT3*0,8</v>
      </c>
      <c r="C109" s="37" t="str">
        <f t="shared" si="228"/>
        <v>bs</v>
      </c>
      <c r="D109" s="151" t="str">
        <f>V109&amp;W109&amp;X109&amp;Y109&amp;Z109&amp;"
"&amp;AA109&amp;"
"
&amp;AB109&amp;"
"&amp;AC109</f>
        <v>Các tuyến đường giao thông không đấu nối trực tiếp và thông ra Đường Bình Lộc - Tín Nghĩa đoạn từ Giáp đường khu phố 2 đi khu phố 3 đến Giáp đường Lạc Sơn – Xuân Thiện có hiện trạng là đường nhựa, bê tông xi măng:
- Có bề rộng ≥5m, cách đường giao thông &gt;1.000m.
- Có bề rộng từ ≥3m đến &lt;5m, cách đường giao thông từ &gt;500m đến ≤1.000m.
- Có bề rộng &lt;3m, cách đường giao thông ≤200m.</v>
      </c>
      <c r="E109" s="152"/>
      <c r="F109" s="153"/>
      <c r="G109" s="124">
        <v>380</v>
      </c>
      <c r="H109" s="123">
        <v>270</v>
      </c>
      <c r="I109" s="123">
        <v>230</v>
      </c>
      <c r="J109" s="148">
        <f>VLOOKUP(C109,'[2]1. MA DO'!$E$5:$AA$1933,23,0)</f>
        <v>1.1299999999999999</v>
      </c>
      <c r="K109" s="118">
        <f t="shared" si="172"/>
        <v>1.1299999999999999</v>
      </c>
      <c r="L109" s="118">
        <f t="shared" si="173"/>
        <v>1.1299999999999999</v>
      </c>
      <c r="M109" s="42"/>
      <c r="N109" s="42"/>
      <c r="O109" s="42"/>
      <c r="P109" s="42"/>
      <c r="Q109" s="101">
        <f t="shared" si="229"/>
        <v>1400</v>
      </c>
      <c r="R109" s="101">
        <f t="shared" si="229"/>
        <v>560</v>
      </c>
      <c r="S109" s="101">
        <f t="shared" si="229"/>
        <v>420</v>
      </c>
      <c r="T109" s="101">
        <f t="shared" si="229"/>
        <v>280</v>
      </c>
      <c r="U109" s="101"/>
      <c r="V109" s="101" t="str">
        <f t="shared" si="230"/>
        <v xml:space="preserve">Các tuyến đường giao thông không đấu nối trực tiếp và thông ra </v>
      </c>
      <c r="W109" s="101" t="str">
        <f t="shared" si="231"/>
        <v>Đường Bình Lộc - Tín Nghĩa</v>
      </c>
      <c r="X109" s="101" t="str">
        <f t="shared" si="231"/>
        <v xml:space="preserve"> đoạn từ Giáp đường khu phố 2 đi khu phố 3</v>
      </c>
      <c r="Y109" s="101" t="str">
        <f t="shared" si="232"/>
        <v xml:space="preserve"> đến Giáp đường Lạc Sơn – Xuân Thiện</v>
      </c>
      <c r="Z109" s="101" t="s">
        <v>108</v>
      </c>
      <c r="AA109" s="125" t="s">
        <v>83</v>
      </c>
      <c r="AB109" s="125" t="s">
        <v>84</v>
      </c>
      <c r="AC109" s="125" t="s">
        <v>80</v>
      </c>
    </row>
    <row r="110" spans="1:29" s="17" customFormat="1" ht="94.5" x14ac:dyDescent="0.25">
      <c r="A110" s="37">
        <f t="shared" si="174"/>
        <v>105</v>
      </c>
      <c r="B110" s="37" t="str">
        <f t="shared" si="227"/>
        <v>VT4*0,8</v>
      </c>
      <c r="C110" s="37" t="str">
        <f t="shared" si="228"/>
        <v>bs</v>
      </c>
      <c r="D110" s="151" t="str">
        <f>V110&amp;W110&amp;X110&amp;Y110&amp;Z110</f>
        <v>Các tuyến đường giao thông không đấu nối trực tiếp và thông ra Đường Bình Lộc - Tín Nghĩa đoạn từ Giáp đường khu phố 2 đi khu phố 3 đến Giáp đường Lạc Sơn – Xuân Thiện có hiện trạng là đường nhựa, bê tông xi măng:
- Có bề rộng từ ≥3m đến &lt;5m, cách đường giao thông &gt;1.000m.
- Có bề rộng &lt;3m, cách đường giao thông &gt;200m.</v>
      </c>
      <c r="E110" s="152"/>
      <c r="F110" s="153"/>
      <c r="G110" s="124">
        <v>250</v>
      </c>
      <c r="H110" s="123">
        <v>180</v>
      </c>
      <c r="I110" s="123">
        <v>150</v>
      </c>
      <c r="J110" s="148">
        <f>VLOOKUP(C110,'[2]1. MA DO'!$E$5:$AA$1933,23,0)</f>
        <v>1.1299999999999999</v>
      </c>
      <c r="K110" s="118">
        <f t="shared" si="172"/>
        <v>1.1299999999999999</v>
      </c>
      <c r="L110" s="118">
        <f t="shared" si="173"/>
        <v>1.1299999999999999</v>
      </c>
      <c r="M110" s="42"/>
      <c r="N110" s="42"/>
      <c r="O110" s="42"/>
      <c r="P110" s="42"/>
      <c r="Q110" s="101">
        <f t="shared" si="229"/>
        <v>1400</v>
      </c>
      <c r="R110" s="101">
        <f t="shared" si="229"/>
        <v>560</v>
      </c>
      <c r="S110" s="101">
        <f t="shared" si="229"/>
        <v>420</v>
      </c>
      <c r="T110" s="101">
        <f t="shared" si="229"/>
        <v>280</v>
      </c>
      <c r="U110" s="101"/>
      <c r="V110" s="101" t="str">
        <f t="shared" si="230"/>
        <v xml:space="preserve">Các tuyến đường giao thông không đấu nối trực tiếp và thông ra </v>
      </c>
      <c r="W110" s="101" t="str">
        <f t="shared" si="231"/>
        <v>Đường Bình Lộc - Tín Nghĩa</v>
      </c>
      <c r="X110" s="101" t="str">
        <f t="shared" si="231"/>
        <v xml:space="preserve"> đoạn từ Giáp đường khu phố 2 đi khu phố 3</v>
      </c>
      <c r="Y110" s="101" t="str">
        <f t="shared" si="232"/>
        <v xml:space="preserve"> đến Giáp đường Lạc Sơn – Xuân Thiện</v>
      </c>
      <c r="Z110" s="101" t="s">
        <v>125</v>
      </c>
      <c r="AA110" s="101">
        <v>0</v>
      </c>
      <c r="AB110" s="101">
        <v>0</v>
      </c>
      <c r="AC110" s="101">
        <v>0</v>
      </c>
    </row>
    <row r="111" spans="1:29" s="17" customFormat="1" ht="31.5" x14ac:dyDescent="0.25">
      <c r="A111" s="37">
        <f t="shared" si="174"/>
        <v>106</v>
      </c>
      <c r="B111" s="37" t="str">
        <f>'Đầu vào (2)'!G106</f>
        <v>LK84DT_D1</v>
      </c>
      <c r="C111" s="37" t="str">
        <f>$B$111</f>
        <v>LK84DT_D1</v>
      </c>
      <c r="D111" s="41" t="str">
        <f>'Đầu vào (2)'!H106</f>
        <v>Đường tỉnh 770</v>
      </c>
      <c r="E111" s="41" t="str">
        <f>'Đầu vào (2)'!I106</f>
        <v>Đường 21 tháng 4</v>
      </c>
      <c r="F111" s="41" t="str">
        <f>'Đầu vào (2)'!K106</f>
        <v>Ngã tư trụ sở Nông trường Cao su Bình Lộc</v>
      </c>
      <c r="G111" s="61">
        <v>2100</v>
      </c>
      <c r="H111" s="123">
        <v>1500</v>
      </c>
      <c r="I111" s="123">
        <v>1300</v>
      </c>
      <c r="J111" s="148">
        <f>VLOOKUP(C111,'[2]1. MA DO'!$E$5:$AA$1933,23,0)</f>
        <v>1.19</v>
      </c>
      <c r="K111" s="118">
        <f t="shared" si="172"/>
        <v>1.19</v>
      </c>
      <c r="L111" s="118">
        <f t="shared" si="173"/>
        <v>1.19</v>
      </c>
      <c r="M111" s="42">
        <f>'Đầu vào (2)'!L106</f>
        <v>1700</v>
      </c>
      <c r="N111" s="42">
        <f>'Đầu vào (2)'!M106</f>
        <v>700</v>
      </c>
      <c r="O111" s="42">
        <f>'Đầu vào (2)'!N106</f>
        <v>600</v>
      </c>
      <c r="P111" s="42">
        <f>'Đầu vào (2)'!O106</f>
        <v>400</v>
      </c>
      <c r="Q111" s="101">
        <f>VLOOKUP(B111,'[3]Giá đề xuất ODT'!$G$11:$AD$2233,21,0)</f>
        <v>2100</v>
      </c>
      <c r="R111" s="101">
        <f>VLOOKUP(B111,'[3]Giá đề xuất ODT'!$G$11:$AD$2233,22,0)</f>
        <v>880</v>
      </c>
      <c r="S111" s="101">
        <f>VLOOKUP(B111,'[3]Giá đề xuất ODT'!$G$11:$AD$2233,23,0)</f>
        <v>750</v>
      </c>
      <c r="T111" s="101">
        <f>VLOOKUP(B111,'[3]Giá đề xuất ODT'!$G$11:$AD$2233,24,0)</f>
        <v>500</v>
      </c>
      <c r="U111" s="103"/>
      <c r="V111" s="101"/>
      <c r="W111" s="101" t="str">
        <f>D111</f>
        <v>Đường tỉnh 770</v>
      </c>
      <c r="X111" s="101" t="str">
        <f>" đoạn từ "&amp;E111</f>
        <v xml:space="preserve"> đoạn từ Đường 21 tháng 4</v>
      </c>
      <c r="Y111" s="101" t="str">
        <f>" đến "&amp;F111</f>
        <v xml:space="preserve"> đến Ngã tư trụ sở Nông trường Cao su Bình Lộc</v>
      </c>
      <c r="Z111" s="101"/>
      <c r="AA111" s="101"/>
      <c r="AB111" s="101"/>
      <c r="AC111" s="101">
        <v>0</v>
      </c>
    </row>
    <row r="112" spans="1:29" s="17" customFormat="1" ht="78.75" x14ac:dyDescent="0.25">
      <c r="A112" s="37">
        <f t="shared" si="174"/>
        <v>107</v>
      </c>
      <c r="B112" s="37" t="str">
        <f t="shared" ref="B112:B117" si="233">B105</f>
        <v>VT2</v>
      </c>
      <c r="C112" s="37" t="str">
        <f t="shared" ref="C112:C117" si="234">$B$111</f>
        <v>LK84DT_D1</v>
      </c>
      <c r="D112" s="151" t="str">
        <f>V112&amp;W112&amp;X112&amp;Y112&amp;Z112&amp;"
"&amp;AA112&amp;"
"
&amp;AB112</f>
        <v>Các tuyến đường giao thông đấu nối trực tiếp ra Đường tỉnh 770 đoạn từ Đường 21 tháng 4 đến Ngã tư trụ sở Nông trường Cao su Bình Lộc có hiện trạng là đường nhựa, bê tông xi măng:
- Có bề rộng ≥5m, cách đường giao thông ≤600m.
- Có bề rộng từ ≥3m đến &lt;5m, cách đường giao thông ≤400m.</v>
      </c>
      <c r="E112" s="152"/>
      <c r="F112" s="153"/>
      <c r="G112" s="124">
        <v>880</v>
      </c>
      <c r="H112" s="123">
        <v>620</v>
      </c>
      <c r="I112" s="123">
        <v>530</v>
      </c>
      <c r="J112" s="148">
        <f>VLOOKUP(C112,'[2]1. MA DO'!$E$5:$AA$1933,23,0)</f>
        <v>1.19</v>
      </c>
      <c r="K112" s="118">
        <f t="shared" si="172"/>
        <v>1.19</v>
      </c>
      <c r="L112" s="118">
        <f t="shared" si="173"/>
        <v>1.19</v>
      </c>
      <c r="M112" s="42">
        <f t="shared" ref="M112:M117" si="235">M111</f>
        <v>1700</v>
      </c>
      <c r="N112" s="42">
        <f t="shared" ref="N112:N117" si="236">N111</f>
        <v>700</v>
      </c>
      <c r="O112" s="42">
        <f t="shared" ref="O112:O117" si="237">O111</f>
        <v>600</v>
      </c>
      <c r="P112" s="42">
        <f t="shared" ref="P112:P117" si="238">P111</f>
        <v>400</v>
      </c>
      <c r="Q112" s="101">
        <f t="shared" ref="Q112:Q117" si="239">Q111</f>
        <v>2100</v>
      </c>
      <c r="R112" s="101">
        <f t="shared" ref="R112:R117" si="240">R111</f>
        <v>880</v>
      </c>
      <c r="S112" s="101">
        <f t="shared" ref="S112:S117" si="241">S111</f>
        <v>750</v>
      </c>
      <c r="T112" s="101">
        <f t="shared" ref="T112:T117" si="242">T111</f>
        <v>500</v>
      </c>
      <c r="U112" s="101"/>
      <c r="V112" s="101" t="str">
        <f t="shared" ref="V112:V117" si="243">V105</f>
        <v xml:space="preserve">Các tuyến đường giao thông đấu nối trực tiếp ra </v>
      </c>
      <c r="W112" s="101" t="str">
        <f t="shared" ref="W112:X117" si="244">W111</f>
        <v>Đường tỉnh 770</v>
      </c>
      <c r="X112" s="101" t="str">
        <f t="shared" si="244"/>
        <v xml:space="preserve"> đoạn từ Đường 21 tháng 4</v>
      </c>
      <c r="Y112" s="101" t="str">
        <f t="shared" ref="Y112:Y117" si="245">Y111</f>
        <v xml:space="preserve"> đến Ngã tư trụ sở Nông trường Cao su Bình Lộc</v>
      </c>
      <c r="Z112" s="101" t="s">
        <v>108</v>
      </c>
      <c r="AA112" s="101" t="str">
        <f>AA63</f>
        <v>- Có bề rộng ≥5m, cách đường giao thông ≤600m.</v>
      </c>
      <c r="AB112" s="101" t="str">
        <f>AB63</f>
        <v>- Có bề rộng từ ≥3m đến &lt;5m, cách đường giao thông ≤400m.</v>
      </c>
      <c r="AC112" s="101">
        <f>AC63</f>
        <v>0</v>
      </c>
    </row>
    <row r="113" spans="1:29" s="17" customFormat="1" ht="78.75" x14ac:dyDescent="0.25">
      <c r="A113" s="37">
        <f t="shared" si="174"/>
        <v>108</v>
      </c>
      <c r="B113" s="37" t="str">
        <f t="shared" si="233"/>
        <v>VT3</v>
      </c>
      <c r="C113" s="37" t="str">
        <f t="shared" si="234"/>
        <v>LK84DT_D1</v>
      </c>
      <c r="D113" s="151" t="str">
        <f>V113&amp;W113&amp;X113&amp;Y113&amp;Z113&amp;"
"&amp;AA113&amp;"
"&amp;AB113&amp;"
"&amp;AC113</f>
        <v>Các tuyến đường giao thông đấu nối trực tiếp ra Đường tỉnh 770 đoạn từ Đường 21 tháng 4 đến Ngã tư trụ sở Nông trường Cao su Bình Lộc có hiện trạng là đường nhựa, bê tông xi măng:
- Có bề rộng ≥5m, cách đường giao thông &gt;600m.
- Có bề rộng từ ≥3m đến &lt;5m, cách đường giao thông từ &gt;400m đến ≤600m.
- Có bề rộng &lt;3m, cách đường giao thông ≤200m.</v>
      </c>
      <c r="E113" s="152"/>
      <c r="F113" s="153"/>
      <c r="G113" s="124">
        <v>750</v>
      </c>
      <c r="H113" s="123">
        <v>530</v>
      </c>
      <c r="I113" s="123">
        <v>450</v>
      </c>
      <c r="J113" s="148">
        <f>VLOOKUP(C113,'[2]1. MA DO'!$E$5:$AA$1933,23,0)</f>
        <v>1.19</v>
      </c>
      <c r="K113" s="118">
        <f t="shared" si="172"/>
        <v>1.19</v>
      </c>
      <c r="L113" s="118">
        <f t="shared" si="173"/>
        <v>1.19</v>
      </c>
      <c r="M113" s="42">
        <f t="shared" si="235"/>
        <v>1700</v>
      </c>
      <c r="N113" s="42">
        <f t="shared" si="236"/>
        <v>700</v>
      </c>
      <c r="O113" s="42">
        <f t="shared" si="237"/>
        <v>600</v>
      </c>
      <c r="P113" s="42">
        <f t="shared" si="238"/>
        <v>400</v>
      </c>
      <c r="Q113" s="101">
        <f t="shared" si="239"/>
        <v>2100</v>
      </c>
      <c r="R113" s="101">
        <f t="shared" si="240"/>
        <v>880</v>
      </c>
      <c r="S113" s="101">
        <f t="shared" si="241"/>
        <v>750</v>
      </c>
      <c r="T113" s="101">
        <f t="shared" si="242"/>
        <v>500</v>
      </c>
      <c r="U113" s="101"/>
      <c r="V113" s="101" t="str">
        <f t="shared" si="243"/>
        <v xml:space="preserve">Các tuyến đường giao thông đấu nối trực tiếp ra </v>
      </c>
      <c r="W113" s="101" t="str">
        <f t="shared" si="244"/>
        <v>Đường tỉnh 770</v>
      </c>
      <c r="X113" s="101" t="str">
        <f t="shared" si="244"/>
        <v xml:space="preserve"> đoạn từ Đường 21 tháng 4</v>
      </c>
      <c r="Y113" s="101" t="str">
        <f t="shared" si="245"/>
        <v xml:space="preserve"> đến Ngã tư trụ sở Nông trường Cao su Bình Lộc</v>
      </c>
      <c r="Z113" s="101" t="s">
        <v>108</v>
      </c>
      <c r="AA113" s="101" t="str">
        <f t="shared" ref="AA113:AC113" si="246">AA64</f>
        <v>- Có bề rộng ≥5m, cách đường giao thông &gt;600m.</v>
      </c>
      <c r="AB113" s="101" t="str">
        <f t="shared" si="246"/>
        <v>- Có bề rộng từ ≥3m đến &lt;5m, cách đường giao thông từ &gt;400m đến ≤600m.</v>
      </c>
      <c r="AC113" s="101" t="str">
        <f t="shared" si="246"/>
        <v>- Có bề rộng &lt;3m, cách đường giao thông ≤200m.</v>
      </c>
    </row>
    <row r="114" spans="1:29" s="17" customFormat="1" ht="94.5" x14ac:dyDescent="0.25">
      <c r="A114" s="37">
        <f t="shared" si="174"/>
        <v>109</v>
      </c>
      <c r="B114" s="37" t="str">
        <f t="shared" si="233"/>
        <v>VT4</v>
      </c>
      <c r="C114" s="37" t="str">
        <f t="shared" si="234"/>
        <v>LK84DT_D1</v>
      </c>
      <c r="D114" s="151" t="str">
        <f>V114&amp;W114&amp;X114&amp;Y114&amp;Z114</f>
        <v>Các tuyến đường giao thông đấu nối trực tiếp ra Đường tỉnh 770 đoạn từ Đường 21 tháng 4 đến Ngã tư trụ sở Nông trường Cao su Bình Lộc có hiện trạng là đường nhựa, bê tông xi măng:
- Có bề rộng từ ≥3m đến &lt;5m, cách đường giao thông &gt;600m.
- Có bề rộng &lt;3m, cách đường giao thông &gt;200m.</v>
      </c>
      <c r="E114" s="152"/>
      <c r="F114" s="153"/>
      <c r="G114" s="124">
        <v>500</v>
      </c>
      <c r="H114" s="123">
        <v>350</v>
      </c>
      <c r="I114" s="123">
        <v>300</v>
      </c>
      <c r="J114" s="148">
        <f>VLOOKUP(C114,'[2]1. MA DO'!$E$5:$AA$1933,23,0)</f>
        <v>1.19</v>
      </c>
      <c r="K114" s="118">
        <f t="shared" si="172"/>
        <v>1.19</v>
      </c>
      <c r="L114" s="118">
        <f t="shared" si="173"/>
        <v>1.19</v>
      </c>
      <c r="M114" s="42">
        <f t="shared" si="235"/>
        <v>1700</v>
      </c>
      <c r="N114" s="42">
        <f t="shared" si="236"/>
        <v>700</v>
      </c>
      <c r="O114" s="42">
        <f t="shared" si="237"/>
        <v>600</v>
      </c>
      <c r="P114" s="42">
        <f t="shared" si="238"/>
        <v>400</v>
      </c>
      <c r="Q114" s="101">
        <f t="shared" si="239"/>
        <v>2100</v>
      </c>
      <c r="R114" s="101">
        <f t="shared" si="240"/>
        <v>880</v>
      </c>
      <c r="S114" s="101">
        <f t="shared" si="241"/>
        <v>750</v>
      </c>
      <c r="T114" s="101">
        <f t="shared" si="242"/>
        <v>500</v>
      </c>
      <c r="U114" s="101"/>
      <c r="V114" s="101" t="str">
        <f t="shared" si="243"/>
        <v xml:space="preserve">Các tuyến đường giao thông đấu nối trực tiếp ra </v>
      </c>
      <c r="W114" s="101" t="str">
        <f t="shared" si="244"/>
        <v>Đường tỉnh 770</v>
      </c>
      <c r="X114" s="101" t="str">
        <f t="shared" si="244"/>
        <v xml:space="preserve"> đoạn từ Đường 21 tháng 4</v>
      </c>
      <c r="Y114" s="101" t="str">
        <f t="shared" si="245"/>
        <v xml:space="preserve"> đến Ngã tư trụ sở Nông trường Cao su Bình Lộc</v>
      </c>
      <c r="Z114" s="101" t="s">
        <v>109</v>
      </c>
      <c r="AA114" s="101">
        <f t="shared" ref="AA114:AC114" si="247">AA65</f>
        <v>0</v>
      </c>
      <c r="AB114" s="101">
        <f t="shared" si="247"/>
        <v>0</v>
      </c>
      <c r="AC114" s="101">
        <f t="shared" si="247"/>
        <v>0</v>
      </c>
    </row>
    <row r="115" spans="1:29" s="17" customFormat="1" ht="94.5" x14ac:dyDescent="0.25">
      <c r="A115" s="37">
        <f t="shared" si="174"/>
        <v>110</v>
      </c>
      <c r="B115" s="37" t="str">
        <f t="shared" si="233"/>
        <v>VT2*0,8</v>
      </c>
      <c r="C115" s="37" t="str">
        <f t="shared" si="234"/>
        <v>LK84DT_D1</v>
      </c>
      <c r="D115" s="151" t="str">
        <f>V115&amp;W115&amp;X115&amp;Y115&amp;Z115&amp;"
"&amp;AA115&amp;"
"
&amp;AB115</f>
        <v>Các tuyến đường giao thông không đấu nối trực tiếp và thông ra Đường tỉnh 770 đoạn từ Đường 21 tháng 4 đến Ngã tư trụ sở Nông trường Cao su Bình Lộc có hiện trạng là đường nhựa, bê tông xi măng:
- Có bề rộng ≥5m, cách đường giao thông ≤600m.
- Có bề rộng từ ≥3m đến &lt;5m, cách đường giao thông ≤400m.</v>
      </c>
      <c r="E115" s="152"/>
      <c r="F115" s="153"/>
      <c r="G115" s="124">
        <v>790</v>
      </c>
      <c r="H115" s="123">
        <v>550</v>
      </c>
      <c r="I115" s="123">
        <v>470</v>
      </c>
      <c r="J115" s="148">
        <f>VLOOKUP(C115,'[2]1. MA DO'!$E$5:$AA$1933,23,0)</f>
        <v>1.19</v>
      </c>
      <c r="K115" s="118">
        <f t="shared" si="172"/>
        <v>1.19</v>
      </c>
      <c r="L115" s="118">
        <f t="shared" si="173"/>
        <v>1.19</v>
      </c>
      <c r="M115" s="42">
        <f t="shared" si="235"/>
        <v>1700</v>
      </c>
      <c r="N115" s="42">
        <f t="shared" si="236"/>
        <v>700</v>
      </c>
      <c r="O115" s="42">
        <f t="shared" si="237"/>
        <v>600</v>
      </c>
      <c r="P115" s="42">
        <f t="shared" si="238"/>
        <v>400</v>
      </c>
      <c r="Q115" s="101">
        <f t="shared" si="239"/>
        <v>2100</v>
      </c>
      <c r="R115" s="101">
        <f t="shared" si="240"/>
        <v>880</v>
      </c>
      <c r="S115" s="101">
        <f t="shared" si="241"/>
        <v>750</v>
      </c>
      <c r="T115" s="101">
        <f t="shared" si="242"/>
        <v>500</v>
      </c>
      <c r="U115" s="101"/>
      <c r="V115" s="101" t="str">
        <f t="shared" si="243"/>
        <v xml:space="preserve">Các tuyến đường giao thông không đấu nối trực tiếp và thông ra </v>
      </c>
      <c r="W115" s="101" t="str">
        <f t="shared" si="244"/>
        <v>Đường tỉnh 770</v>
      </c>
      <c r="X115" s="101" t="str">
        <f t="shared" si="244"/>
        <v xml:space="preserve"> đoạn từ Đường 21 tháng 4</v>
      </c>
      <c r="Y115" s="101" t="str">
        <f t="shared" si="245"/>
        <v xml:space="preserve"> đến Ngã tư trụ sở Nông trường Cao su Bình Lộc</v>
      </c>
      <c r="Z115" s="101" t="s">
        <v>108</v>
      </c>
      <c r="AA115" s="101" t="str">
        <f t="shared" ref="AA115:AC115" si="248">AA66</f>
        <v>- Có bề rộng ≥5m, cách đường giao thông ≤600m.</v>
      </c>
      <c r="AB115" s="101" t="str">
        <f t="shared" si="248"/>
        <v>- Có bề rộng từ ≥3m đến &lt;5m, cách đường giao thông ≤400m.</v>
      </c>
      <c r="AC115" s="101">
        <f t="shared" si="248"/>
        <v>0</v>
      </c>
    </row>
    <row r="116" spans="1:29" s="17" customFormat="1" ht="94.5" x14ac:dyDescent="0.25">
      <c r="A116" s="37">
        <f t="shared" si="174"/>
        <v>111</v>
      </c>
      <c r="B116" s="37" t="str">
        <f t="shared" si="233"/>
        <v>VT3*0,8</v>
      </c>
      <c r="C116" s="37" t="str">
        <f t="shared" si="234"/>
        <v>LK84DT_D1</v>
      </c>
      <c r="D116" s="151" t="str">
        <f>V116&amp;W116&amp;X116&amp;Y116&amp;Z116&amp;"
"&amp;AA116&amp;"
"
&amp;AB116&amp;"
"&amp;AC116</f>
        <v>Các tuyến đường giao thông không đấu nối trực tiếp và thông ra Đường tỉnh 770 đoạn từ Đường 21 tháng 4 đến Ngã tư trụ sở Nông trường Cao su Bình Lộc có hiện trạng là đường nhựa, bê tông xi măng:
- Có bề rộng ≥5m, cách đường giao thông &gt;600m.
- Có bề rộng từ ≥3m đến &lt;5m, cách đường giao thông từ &gt;400m đến ≤600m.
- Có bề rộng &lt;3m, cách đường giao thông ≤200m.</v>
      </c>
      <c r="E116" s="152"/>
      <c r="F116" s="153"/>
      <c r="G116" s="124">
        <v>680</v>
      </c>
      <c r="H116" s="123">
        <v>480</v>
      </c>
      <c r="I116" s="123">
        <v>410</v>
      </c>
      <c r="J116" s="148">
        <f>VLOOKUP(C116,'[2]1. MA DO'!$E$5:$AA$1933,23,0)</f>
        <v>1.19</v>
      </c>
      <c r="K116" s="118">
        <f t="shared" si="172"/>
        <v>1.19</v>
      </c>
      <c r="L116" s="118">
        <f t="shared" si="173"/>
        <v>1.19</v>
      </c>
      <c r="M116" s="42">
        <f t="shared" si="235"/>
        <v>1700</v>
      </c>
      <c r="N116" s="42">
        <f t="shared" si="236"/>
        <v>700</v>
      </c>
      <c r="O116" s="42">
        <f t="shared" si="237"/>
        <v>600</v>
      </c>
      <c r="P116" s="42">
        <f t="shared" si="238"/>
        <v>400</v>
      </c>
      <c r="Q116" s="101">
        <f t="shared" si="239"/>
        <v>2100</v>
      </c>
      <c r="R116" s="101">
        <f t="shared" si="240"/>
        <v>880</v>
      </c>
      <c r="S116" s="101">
        <f t="shared" si="241"/>
        <v>750</v>
      </c>
      <c r="T116" s="101">
        <f t="shared" si="242"/>
        <v>500</v>
      </c>
      <c r="U116" s="101"/>
      <c r="V116" s="101" t="str">
        <f t="shared" si="243"/>
        <v xml:space="preserve">Các tuyến đường giao thông không đấu nối trực tiếp và thông ra </v>
      </c>
      <c r="W116" s="101" t="str">
        <f t="shared" si="244"/>
        <v>Đường tỉnh 770</v>
      </c>
      <c r="X116" s="101" t="str">
        <f t="shared" si="244"/>
        <v xml:space="preserve"> đoạn từ Đường 21 tháng 4</v>
      </c>
      <c r="Y116" s="101" t="str">
        <f t="shared" si="245"/>
        <v xml:space="preserve"> đến Ngã tư trụ sở Nông trường Cao su Bình Lộc</v>
      </c>
      <c r="Z116" s="101" t="s">
        <v>108</v>
      </c>
      <c r="AA116" s="101" t="str">
        <f t="shared" ref="AA116:AC116" si="249">AA67</f>
        <v>- Có bề rộng ≥5m, cách đường giao thông &gt;600m.</v>
      </c>
      <c r="AB116" s="101" t="str">
        <f t="shared" si="249"/>
        <v>- Có bề rộng từ ≥3m đến &lt;5m, cách đường giao thông từ &gt;400m đến ≤600m.</v>
      </c>
      <c r="AC116" s="101" t="str">
        <f t="shared" si="249"/>
        <v>- Có bề rộng &lt;3m, cách đường giao thông ≤200m.</v>
      </c>
    </row>
    <row r="117" spans="1:29" s="17" customFormat="1" ht="94.5" x14ac:dyDescent="0.25">
      <c r="A117" s="37">
        <f t="shared" si="174"/>
        <v>112</v>
      </c>
      <c r="B117" s="37" t="str">
        <f t="shared" si="233"/>
        <v>VT4*0,8</v>
      </c>
      <c r="C117" s="37" t="str">
        <f t="shared" si="234"/>
        <v>LK84DT_D1</v>
      </c>
      <c r="D117" s="151" t="str">
        <f>V117&amp;W117&amp;X117&amp;Y117&amp;Z117</f>
        <v>Các tuyến đường giao thông không đấu nối trực tiếp và thông ra Đường tỉnh 770 đoạn từ Đường 21 tháng 4 đến Ngã tư trụ sở Nông trường Cao su Bình Lộc có hiện trạng là đường nhựa, bê tông xi măng:
- Có bề rộng từ ≥3m đến &lt;5m, cách đường giao thông &gt;600m.
- Có bề rộng &lt;3m, cách đường giao thông &gt; 200m.</v>
      </c>
      <c r="E117" s="152"/>
      <c r="F117" s="153"/>
      <c r="G117" s="124">
        <v>450</v>
      </c>
      <c r="H117" s="123">
        <v>320</v>
      </c>
      <c r="I117" s="123">
        <v>270</v>
      </c>
      <c r="J117" s="148">
        <f>VLOOKUP(C117,'[2]1. MA DO'!$E$5:$AA$1933,23,0)</f>
        <v>1.19</v>
      </c>
      <c r="K117" s="118">
        <f t="shared" si="172"/>
        <v>1.19</v>
      </c>
      <c r="L117" s="118">
        <f t="shared" si="173"/>
        <v>1.19</v>
      </c>
      <c r="M117" s="42">
        <f t="shared" si="235"/>
        <v>1700</v>
      </c>
      <c r="N117" s="42">
        <f t="shared" si="236"/>
        <v>700</v>
      </c>
      <c r="O117" s="42">
        <f t="shared" si="237"/>
        <v>600</v>
      </c>
      <c r="P117" s="42">
        <f t="shared" si="238"/>
        <v>400</v>
      </c>
      <c r="Q117" s="101">
        <f t="shared" si="239"/>
        <v>2100</v>
      </c>
      <c r="R117" s="101">
        <f t="shared" si="240"/>
        <v>880</v>
      </c>
      <c r="S117" s="101">
        <f t="shared" si="241"/>
        <v>750</v>
      </c>
      <c r="T117" s="101">
        <f t="shared" si="242"/>
        <v>500</v>
      </c>
      <c r="U117" s="101"/>
      <c r="V117" s="101" t="str">
        <f t="shared" si="243"/>
        <v xml:space="preserve">Các tuyến đường giao thông không đấu nối trực tiếp và thông ra </v>
      </c>
      <c r="W117" s="101" t="str">
        <f t="shared" si="244"/>
        <v>Đường tỉnh 770</v>
      </c>
      <c r="X117" s="101" t="str">
        <f t="shared" si="244"/>
        <v xml:space="preserve"> đoạn từ Đường 21 tháng 4</v>
      </c>
      <c r="Y117" s="101" t="str">
        <f t="shared" si="245"/>
        <v xml:space="preserve"> đến Ngã tư trụ sở Nông trường Cao su Bình Lộc</v>
      </c>
      <c r="Z117" s="101" t="s">
        <v>110</v>
      </c>
      <c r="AA117" s="101">
        <f t="shared" ref="AA117:AC117" si="250">AA68</f>
        <v>0</v>
      </c>
      <c r="AB117" s="101">
        <f t="shared" si="250"/>
        <v>0</v>
      </c>
      <c r="AC117" s="101">
        <f t="shared" si="250"/>
        <v>0</v>
      </c>
    </row>
    <row r="118" spans="1:29" ht="63" x14ac:dyDescent="0.25">
      <c r="A118" s="37">
        <f t="shared" si="174"/>
        <v>113</v>
      </c>
      <c r="B118" s="37" t="str">
        <f>'Đầu vào (2)'!G113</f>
        <v>LK84DT_D2</v>
      </c>
      <c r="C118" s="37" t="str">
        <f>$B$118</f>
        <v>LK84DT_D2</v>
      </c>
      <c r="D118" s="41" t="str">
        <f>'Đầu vào (2)'!H113</f>
        <v>Đường tỉnh 770</v>
      </c>
      <c r="E118" s="41" t="str">
        <f>'Đầu vào (2)'!I113</f>
        <v>Ngã tư trụ sở Nông trường Cao su Bình Lộc</v>
      </c>
      <c r="F118" s="41" t="str">
        <f>'Đầu vào (2)'!K113</f>
        <v>Hết ranh phường Bình Lộc</v>
      </c>
      <c r="G118" s="61">
        <v>1900</v>
      </c>
      <c r="H118" s="123">
        <v>1300</v>
      </c>
      <c r="I118" s="123">
        <v>1100</v>
      </c>
      <c r="J118" s="148">
        <f>VLOOKUP(C118,'[2]1. MA DO'!$E$5:$AA$1933,23,0)</f>
        <v>1.19</v>
      </c>
      <c r="K118" s="118">
        <f t="shared" si="172"/>
        <v>1.19</v>
      </c>
      <c r="L118" s="118">
        <f t="shared" si="173"/>
        <v>1.19</v>
      </c>
      <c r="M118" s="42">
        <f>'Đầu vào (2)'!L113</f>
        <v>1500</v>
      </c>
      <c r="N118" s="42">
        <f>'Đầu vào (2)'!M113</f>
        <v>900</v>
      </c>
      <c r="O118" s="42">
        <f>'Đầu vào (2)'!N113</f>
        <v>590</v>
      </c>
      <c r="P118" s="42">
        <f>'Đầu vào (2)'!O113</f>
        <v>420</v>
      </c>
      <c r="Q118" s="101">
        <f>VLOOKUP(B118,'[3]Giá đề xuất ODT'!$G$11:$AD$2233,21,0)</f>
        <v>1900</v>
      </c>
      <c r="R118" s="101">
        <f>VLOOKUP(B118,'[3]Giá đề xuất ODT'!$G$11:$AD$2233,22,0)</f>
        <v>1100</v>
      </c>
      <c r="S118" s="101">
        <f>VLOOKUP(B118,'[3]Giá đề xuất ODT'!$G$11:$AD$2233,23,0)</f>
        <v>740</v>
      </c>
      <c r="T118" s="101">
        <f>VLOOKUP(B118,'[3]Giá đề xuất ODT'!$G$11:$AD$2233,24,0)</f>
        <v>530</v>
      </c>
      <c r="U118" s="103"/>
      <c r="V118" s="103"/>
      <c r="W118" s="101" t="str">
        <f>D118</f>
        <v>Đường tỉnh 770</v>
      </c>
      <c r="X118" s="101" t="str">
        <f>" đoạn từ "&amp;E118</f>
        <v xml:space="preserve"> đoạn từ Ngã tư trụ sở Nông trường Cao su Bình Lộc</v>
      </c>
      <c r="Y118" s="101" t="str">
        <f>" đến "&amp;F118</f>
        <v xml:space="preserve"> đến Hết ranh phường Bình Lộc</v>
      </c>
      <c r="Z118" s="103"/>
      <c r="AA118" s="103"/>
      <c r="AB118" s="103"/>
      <c r="AC118" s="103"/>
    </row>
    <row r="119" spans="1:29" ht="78.75" x14ac:dyDescent="0.25">
      <c r="A119" s="37">
        <f t="shared" si="174"/>
        <v>114</v>
      </c>
      <c r="B119" s="37" t="str">
        <f t="shared" ref="B119:B124" si="251">B112</f>
        <v>VT2</v>
      </c>
      <c r="C119" s="37" t="str">
        <f t="shared" ref="C119:C124" si="252">$B$118</f>
        <v>LK84DT_D2</v>
      </c>
      <c r="D119" s="151" t="str">
        <f>V119&amp;W119&amp;X119&amp;Y119&amp;Z119&amp;"
"&amp;AA119&amp;"
"
&amp;AB119</f>
        <v>Các tuyến đường giao thông đấu nối trực tiếp ra Đường tỉnh 770 đoạn từ Ngã tư trụ sở Nông trường Cao su Bình Lộc đến Hết ranh phường Bình Lộc có hiện trạng là đường nhựa, bê tông xi măng:
- Có bề rộng ≥5m, cách đường giao thông ≤600m.
- Có bề rộng từ ≥3m đến &lt;5m, cách đường giao thông ≤400m.</v>
      </c>
      <c r="E119" s="152"/>
      <c r="F119" s="153"/>
      <c r="G119" s="124">
        <v>1100</v>
      </c>
      <c r="H119" s="123">
        <v>770</v>
      </c>
      <c r="I119" s="123">
        <v>660</v>
      </c>
      <c r="J119" s="148">
        <f>VLOOKUP(C119,'[2]1. MA DO'!$E$5:$AA$1933,23,0)</f>
        <v>1.19</v>
      </c>
      <c r="K119" s="118">
        <f t="shared" si="172"/>
        <v>1.19</v>
      </c>
      <c r="L119" s="118">
        <f t="shared" si="173"/>
        <v>1.19</v>
      </c>
      <c r="M119" s="42">
        <f t="shared" ref="M119:M124" si="253">M118</f>
        <v>1500</v>
      </c>
      <c r="N119" s="42">
        <f t="shared" ref="N119:N124" si="254">N118</f>
        <v>900</v>
      </c>
      <c r="O119" s="42">
        <f t="shared" ref="O119:O124" si="255">O118</f>
        <v>590</v>
      </c>
      <c r="P119" s="42">
        <f t="shared" ref="P119:P124" si="256">P118</f>
        <v>420</v>
      </c>
      <c r="Q119" s="101">
        <f t="shared" ref="Q119:Q124" si="257">Q118</f>
        <v>1900</v>
      </c>
      <c r="R119" s="101">
        <f t="shared" ref="R119:R124" si="258">R118</f>
        <v>1100</v>
      </c>
      <c r="S119" s="101">
        <f t="shared" ref="S119:S124" si="259">S118</f>
        <v>740</v>
      </c>
      <c r="T119" s="101">
        <f t="shared" ref="T119:T124" si="260">T118</f>
        <v>530</v>
      </c>
      <c r="U119" s="103"/>
      <c r="V119" s="101" t="str">
        <f t="shared" ref="V119:V124" si="261">V112</f>
        <v xml:space="preserve">Các tuyến đường giao thông đấu nối trực tiếp ra </v>
      </c>
      <c r="W119" s="101" t="str">
        <f t="shared" ref="W119:X124" si="262">W118</f>
        <v>Đường tỉnh 770</v>
      </c>
      <c r="X119" s="101" t="str">
        <f t="shared" si="262"/>
        <v xml:space="preserve"> đoạn từ Ngã tư trụ sở Nông trường Cao su Bình Lộc</v>
      </c>
      <c r="Y119" s="101" t="str">
        <f t="shared" ref="Y119:Y124" si="263">Y118</f>
        <v xml:space="preserve"> đến Hết ranh phường Bình Lộc</v>
      </c>
      <c r="Z119" s="101" t="s">
        <v>108</v>
      </c>
      <c r="AA119" s="101" t="str">
        <f>AA112</f>
        <v>- Có bề rộng ≥5m, cách đường giao thông ≤600m.</v>
      </c>
      <c r="AB119" s="101" t="str">
        <f>AB112</f>
        <v>- Có bề rộng từ ≥3m đến &lt;5m, cách đường giao thông ≤400m.</v>
      </c>
      <c r="AC119" s="101">
        <f>AC112</f>
        <v>0</v>
      </c>
    </row>
    <row r="120" spans="1:29" ht="78.75" x14ac:dyDescent="0.25">
      <c r="A120" s="37">
        <f t="shared" si="174"/>
        <v>115</v>
      </c>
      <c r="B120" s="37" t="str">
        <f t="shared" si="251"/>
        <v>VT3</v>
      </c>
      <c r="C120" s="37" t="str">
        <f t="shared" si="252"/>
        <v>LK84DT_D2</v>
      </c>
      <c r="D120" s="151" t="str">
        <f>V120&amp;W120&amp;X120&amp;Y120&amp;Z120&amp;"
"&amp;AA120&amp;"
"&amp;AB120&amp;"
"&amp;AC120</f>
        <v>Các tuyến đường giao thông đấu nối trực tiếp ra Đường tỉnh 770 đoạn từ Ngã tư trụ sở Nông trường Cao su Bình Lộc đến Hết ranh phường Bình Lộc có hiện trạng là đường nhựa, bê tông xi măng:
- Có bề rộng ≥5m, cách đường giao thông &gt;600m.
- Có bề rộng từ ≥3m đến &lt;5m, cách đường giao thông từ &gt;400m đến ≤600m.
- Có bề rộng &lt;3m, cách đường giao thông ≤200m.</v>
      </c>
      <c r="E120" s="152"/>
      <c r="F120" s="153"/>
      <c r="G120" s="124">
        <v>740</v>
      </c>
      <c r="H120" s="123">
        <v>520</v>
      </c>
      <c r="I120" s="123">
        <v>440</v>
      </c>
      <c r="J120" s="148">
        <f>VLOOKUP(C120,'[2]1. MA DO'!$E$5:$AA$1933,23,0)</f>
        <v>1.19</v>
      </c>
      <c r="K120" s="118">
        <f t="shared" si="172"/>
        <v>1.19</v>
      </c>
      <c r="L120" s="118">
        <f t="shared" si="173"/>
        <v>1.19</v>
      </c>
      <c r="M120" s="42">
        <f t="shared" si="253"/>
        <v>1500</v>
      </c>
      <c r="N120" s="42">
        <f t="shared" si="254"/>
        <v>900</v>
      </c>
      <c r="O120" s="42">
        <f t="shared" si="255"/>
        <v>590</v>
      </c>
      <c r="P120" s="42">
        <f t="shared" si="256"/>
        <v>420</v>
      </c>
      <c r="Q120" s="101">
        <f t="shared" si="257"/>
        <v>1900</v>
      </c>
      <c r="R120" s="101">
        <f t="shared" si="258"/>
        <v>1100</v>
      </c>
      <c r="S120" s="101">
        <f t="shared" si="259"/>
        <v>740</v>
      </c>
      <c r="T120" s="101">
        <f t="shared" si="260"/>
        <v>530</v>
      </c>
      <c r="U120" s="103"/>
      <c r="V120" s="101" t="str">
        <f t="shared" si="261"/>
        <v xml:space="preserve">Các tuyến đường giao thông đấu nối trực tiếp ra </v>
      </c>
      <c r="W120" s="101" t="str">
        <f t="shared" si="262"/>
        <v>Đường tỉnh 770</v>
      </c>
      <c r="X120" s="101" t="str">
        <f t="shared" si="262"/>
        <v xml:space="preserve"> đoạn từ Ngã tư trụ sở Nông trường Cao su Bình Lộc</v>
      </c>
      <c r="Y120" s="101" t="str">
        <f t="shared" si="263"/>
        <v xml:space="preserve"> đến Hết ranh phường Bình Lộc</v>
      </c>
      <c r="Z120" s="101" t="s">
        <v>108</v>
      </c>
      <c r="AA120" s="101" t="str">
        <f t="shared" ref="AA120:AC120" si="264">AA113</f>
        <v>- Có bề rộng ≥5m, cách đường giao thông &gt;600m.</v>
      </c>
      <c r="AB120" s="101" t="str">
        <f t="shared" si="264"/>
        <v>- Có bề rộng từ ≥3m đến &lt;5m, cách đường giao thông từ &gt;400m đến ≤600m.</v>
      </c>
      <c r="AC120" s="101" t="str">
        <f t="shared" si="264"/>
        <v>- Có bề rộng &lt;3m, cách đường giao thông ≤200m.</v>
      </c>
    </row>
    <row r="121" spans="1:29" ht="94.5" x14ac:dyDescent="0.25">
      <c r="A121" s="37">
        <f t="shared" si="174"/>
        <v>116</v>
      </c>
      <c r="B121" s="37" t="str">
        <f t="shared" si="251"/>
        <v>VT4</v>
      </c>
      <c r="C121" s="37" t="str">
        <f t="shared" si="252"/>
        <v>LK84DT_D2</v>
      </c>
      <c r="D121" s="151" t="str">
        <f>V121&amp;W121&amp;X121&amp;Y121&amp;Z121</f>
        <v>Các tuyến đường giao thông đấu nối trực tiếp ra Đường tỉnh 770 đoạn từ Ngã tư trụ sở Nông trường Cao su Bình Lộc đến Hết ranh phường Bình Lộc có hiện trạng là đường nhựa, bê tông xi măng:
- Có bề rộng từ ≥3m đến &lt;5m, cách đường giao thông &gt;600m.
- Có bề rộng &lt;3m, cách đường giao thông &gt;200m.</v>
      </c>
      <c r="E121" s="152"/>
      <c r="F121" s="153"/>
      <c r="G121" s="124">
        <v>530</v>
      </c>
      <c r="H121" s="123">
        <v>370</v>
      </c>
      <c r="I121" s="123">
        <v>320</v>
      </c>
      <c r="J121" s="148">
        <f>VLOOKUP(C121,'[2]1. MA DO'!$E$5:$AA$1933,23,0)</f>
        <v>1.19</v>
      </c>
      <c r="K121" s="118">
        <f t="shared" si="172"/>
        <v>1.19</v>
      </c>
      <c r="L121" s="118">
        <f t="shared" si="173"/>
        <v>1.19</v>
      </c>
      <c r="M121" s="42">
        <f t="shared" si="253"/>
        <v>1500</v>
      </c>
      <c r="N121" s="42">
        <f t="shared" si="254"/>
        <v>900</v>
      </c>
      <c r="O121" s="42">
        <f t="shared" si="255"/>
        <v>590</v>
      </c>
      <c r="P121" s="42">
        <f t="shared" si="256"/>
        <v>420</v>
      </c>
      <c r="Q121" s="101">
        <f t="shared" si="257"/>
        <v>1900</v>
      </c>
      <c r="R121" s="101">
        <f t="shared" si="258"/>
        <v>1100</v>
      </c>
      <c r="S121" s="101">
        <f t="shared" si="259"/>
        <v>740</v>
      </c>
      <c r="T121" s="101">
        <f t="shared" si="260"/>
        <v>530</v>
      </c>
      <c r="U121" s="103"/>
      <c r="V121" s="101" t="str">
        <f t="shared" si="261"/>
        <v xml:space="preserve">Các tuyến đường giao thông đấu nối trực tiếp ra </v>
      </c>
      <c r="W121" s="101" t="str">
        <f t="shared" si="262"/>
        <v>Đường tỉnh 770</v>
      </c>
      <c r="X121" s="101" t="str">
        <f t="shared" si="262"/>
        <v xml:space="preserve"> đoạn từ Ngã tư trụ sở Nông trường Cao su Bình Lộc</v>
      </c>
      <c r="Y121" s="101" t="str">
        <f t="shared" si="263"/>
        <v xml:space="preserve"> đến Hết ranh phường Bình Lộc</v>
      </c>
      <c r="Z121" s="101" t="s">
        <v>109</v>
      </c>
      <c r="AA121" s="101">
        <f t="shared" ref="AA121:AC121" si="265">AA114</f>
        <v>0</v>
      </c>
      <c r="AB121" s="101">
        <f t="shared" si="265"/>
        <v>0</v>
      </c>
      <c r="AC121" s="101">
        <f t="shared" si="265"/>
        <v>0</v>
      </c>
    </row>
    <row r="122" spans="1:29" ht="94.5" x14ac:dyDescent="0.25">
      <c r="A122" s="37">
        <f t="shared" si="174"/>
        <v>117</v>
      </c>
      <c r="B122" s="37" t="str">
        <f t="shared" si="251"/>
        <v>VT2*0,8</v>
      </c>
      <c r="C122" s="37" t="str">
        <f t="shared" si="252"/>
        <v>LK84DT_D2</v>
      </c>
      <c r="D122" s="151" t="str">
        <f>V122&amp;W122&amp;X122&amp;Y122&amp;Z122&amp;"
"&amp;AA122&amp;"
"
&amp;AB122</f>
        <v>Các tuyến đường giao thông không đấu nối trực tiếp và thông ra Đường tỉnh 770 đoạn từ Ngã tư trụ sở Nông trường Cao su Bình Lộc đến Hết ranh phường Bình Lộc có hiện trạng là đường nhựa, bê tông xi măng:
- Có bề rộng ≥5m, cách đường giao thông ≤600m.
- Có bề rộng từ ≥3m đến &lt;5m, cách đường giao thông ≤400m.</v>
      </c>
      <c r="E122" s="152"/>
      <c r="F122" s="153"/>
      <c r="G122" s="124">
        <v>990</v>
      </c>
      <c r="H122" s="123">
        <v>690</v>
      </c>
      <c r="I122" s="123">
        <v>590</v>
      </c>
      <c r="J122" s="148">
        <f>VLOOKUP(C122,'[2]1. MA DO'!$E$5:$AA$1933,23,0)</f>
        <v>1.19</v>
      </c>
      <c r="K122" s="118">
        <f t="shared" si="172"/>
        <v>1.19</v>
      </c>
      <c r="L122" s="118">
        <f t="shared" si="173"/>
        <v>1.19</v>
      </c>
      <c r="M122" s="42">
        <f t="shared" si="253"/>
        <v>1500</v>
      </c>
      <c r="N122" s="42">
        <f t="shared" si="254"/>
        <v>900</v>
      </c>
      <c r="O122" s="42">
        <f t="shared" si="255"/>
        <v>590</v>
      </c>
      <c r="P122" s="42">
        <f t="shared" si="256"/>
        <v>420</v>
      </c>
      <c r="Q122" s="101">
        <f t="shared" si="257"/>
        <v>1900</v>
      </c>
      <c r="R122" s="101">
        <f t="shared" si="258"/>
        <v>1100</v>
      </c>
      <c r="S122" s="101">
        <f t="shared" si="259"/>
        <v>740</v>
      </c>
      <c r="T122" s="101">
        <f t="shared" si="260"/>
        <v>530</v>
      </c>
      <c r="U122" s="103"/>
      <c r="V122" s="101" t="str">
        <f t="shared" si="261"/>
        <v xml:space="preserve">Các tuyến đường giao thông không đấu nối trực tiếp và thông ra </v>
      </c>
      <c r="W122" s="101" t="str">
        <f t="shared" si="262"/>
        <v>Đường tỉnh 770</v>
      </c>
      <c r="X122" s="101" t="str">
        <f t="shared" si="262"/>
        <v xml:space="preserve"> đoạn từ Ngã tư trụ sở Nông trường Cao su Bình Lộc</v>
      </c>
      <c r="Y122" s="101" t="str">
        <f t="shared" si="263"/>
        <v xml:space="preserve"> đến Hết ranh phường Bình Lộc</v>
      </c>
      <c r="Z122" s="101" t="s">
        <v>108</v>
      </c>
      <c r="AA122" s="101" t="str">
        <f t="shared" ref="AA122:AC122" si="266">AA115</f>
        <v>- Có bề rộng ≥5m, cách đường giao thông ≤600m.</v>
      </c>
      <c r="AB122" s="101" t="str">
        <f t="shared" si="266"/>
        <v>- Có bề rộng từ ≥3m đến &lt;5m, cách đường giao thông ≤400m.</v>
      </c>
      <c r="AC122" s="101">
        <f t="shared" si="266"/>
        <v>0</v>
      </c>
    </row>
    <row r="123" spans="1:29" ht="94.5" x14ac:dyDescent="0.25">
      <c r="A123" s="37">
        <f t="shared" si="174"/>
        <v>118</v>
      </c>
      <c r="B123" s="37" t="str">
        <f t="shared" si="251"/>
        <v>VT3*0,8</v>
      </c>
      <c r="C123" s="37" t="str">
        <f t="shared" si="252"/>
        <v>LK84DT_D2</v>
      </c>
      <c r="D123" s="151" t="str">
        <f>V123&amp;W123&amp;X123&amp;Y123&amp;Z123&amp;"
"&amp;AA123&amp;"
"
&amp;AB123&amp;"
"&amp;AC123</f>
        <v>Các tuyến đường giao thông không đấu nối trực tiếp và thông ra Đường tỉnh 770 đoạn từ Ngã tư trụ sở Nông trường Cao su Bình Lộc đến Hết ranh phường Bình Lộc có hiện trạng là đường nhựa, bê tông xi măng:
- Có bề rộng ≥5m, cách đường giao thông &gt;600m.
- Có bề rộng từ ≥3m đến &lt;5m, cách đường giao thông từ &gt;400m đến ≤600m.
- Có bề rộng &lt;3m, cách đường giao thông ≤200m.</v>
      </c>
      <c r="E123" s="152"/>
      <c r="F123" s="153"/>
      <c r="G123" s="124">
        <v>670</v>
      </c>
      <c r="H123" s="123">
        <v>470</v>
      </c>
      <c r="I123" s="123">
        <v>400</v>
      </c>
      <c r="J123" s="148">
        <f>VLOOKUP(C123,'[2]1. MA DO'!$E$5:$AA$1933,23,0)</f>
        <v>1.19</v>
      </c>
      <c r="K123" s="118">
        <f t="shared" si="172"/>
        <v>1.19</v>
      </c>
      <c r="L123" s="118">
        <f t="shared" si="173"/>
        <v>1.19</v>
      </c>
      <c r="M123" s="42">
        <f t="shared" si="253"/>
        <v>1500</v>
      </c>
      <c r="N123" s="42">
        <f t="shared" si="254"/>
        <v>900</v>
      </c>
      <c r="O123" s="42">
        <f t="shared" si="255"/>
        <v>590</v>
      </c>
      <c r="P123" s="42">
        <f t="shared" si="256"/>
        <v>420</v>
      </c>
      <c r="Q123" s="101">
        <f t="shared" si="257"/>
        <v>1900</v>
      </c>
      <c r="R123" s="101">
        <f t="shared" si="258"/>
        <v>1100</v>
      </c>
      <c r="S123" s="101">
        <f t="shared" si="259"/>
        <v>740</v>
      </c>
      <c r="T123" s="101">
        <f t="shared" si="260"/>
        <v>530</v>
      </c>
      <c r="U123" s="103"/>
      <c r="V123" s="101" t="str">
        <f t="shared" si="261"/>
        <v xml:space="preserve">Các tuyến đường giao thông không đấu nối trực tiếp và thông ra </v>
      </c>
      <c r="W123" s="101" t="str">
        <f t="shared" si="262"/>
        <v>Đường tỉnh 770</v>
      </c>
      <c r="X123" s="101" t="str">
        <f t="shared" si="262"/>
        <v xml:space="preserve"> đoạn từ Ngã tư trụ sở Nông trường Cao su Bình Lộc</v>
      </c>
      <c r="Y123" s="101" t="str">
        <f t="shared" si="263"/>
        <v xml:space="preserve"> đến Hết ranh phường Bình Lộc</v>
      </c>
      <c r="Z123" s="101" t="s">
        <v>108</v>
      </c>
      <c r="AA123" s="101" t="str">
        <f t="shared" ref="AA123:AC123" si="267">AA116</f>
        <v>- Có bề rộng ≥5m, cách đường giao thông &gt;600m.</v>
      </c>
      <c r="AB123" s="101" t="str">
        <f t="shared" si="267"/>
        <v>- Có bề rộng từ ≥3m đến &lt;5m, cách đường giao thông từ &gt;400m đến ≤600m.</v>
      </c>
      <c r="AC123" s="101" t="str">
        <f t="shared" si="267"/>
        <v>- Có bề rộng &lt;3m, cách đường giao thông ≤200m.</v>
      </c>
    </row>
    <row r="124" spans="1:29" ht="94.5" x14ac:dyDescent="0.25">
      <c r="A124" s="37">
        <f t="shared" si="174"/>
        <v>119</v>
      </c>
      <c r="B124" s="37" t="str">
        <f t="shared" si="251"/>
        <v>VT4*0,8</v>
      </c>
      <c r="C124" s="37" t="str">
        <f t="shared" si="252"/>
        <v>LK84DT_D2</v>
      </c>
      <c r="D124" s="151" t="str">
        <f>V124&amp;W124&amp;X124&amp;Y124&amp;Z124</f>
        <v>Các tuyến đường giao thông không đấu nối trực tiếp và thông ra Đường tỉnh 770 đoạn từ Ngã tư trụ sở Nông trường Cao su Bình Lộc đến Hết ranh phường Bình Lộc có hiện trạng là đường nhựa, bê tông xi măng:
- Có bề rộng từ ≥3m đến &lt;5m, cách đường giao thông &gt;600m.
- Có bề rộng &lt;3m, cách đường giao thông &gt; 200m.</v>
      </c>
      <c r="E124" s="152"/>
      <c r="F124" s="153"/>
      <c r="G124" s="124">
        <v>480</v>
      </c>
      <c r="H124" s="123">
        <v>340</v>
      </c>
      <c r="I124" s="123">
        <v>290</v>
      </c>
      <c r="J124" s="148">
        <f>VLOOKUP(C124,'[2]1. MA DO'!$E$5:$AA$1933,23,0)</f>
        <v>1.19</v>
      </c>
      <c r="K124" s="118">
        <f t="shared" si="172"/>
        <v>1.19</v>
      </c>
      <c r="L124" s="118">
        <f t="shared" si="173"/>
        <v>1.19</v>
      </c>
      <c r="M124" s="42">
        <f t="shared" si="253"/>
        <v>1500</v>
      </c>
      <c r="N124" s="42">
        <f t="shared" si="254"/>
        <v>900</v>
      </c>
      <c r="O124" s="42">
        <f t="shared" si="255"/>
        <v>590</v>
      </c>
      <c r="P124" s="42">
        <f t="shared" si="256"/>
        <v>420</v>
      </c>
      <c r="Q124" s="101">
        <f t="shared" si="257"/>
        <v>1900</v>
      </c>
      <c r="R124" s="101">
        <f t="shared" si="258"/>
        <v>1100</v>
      </c>
      <c r="S124" s="101">
        <f t="shared" si="259"/>
        <v>740</v>
      </c>
      <c r="T124" s="101">
        <f t="shared" si="260"/>
        <v>530</v>
      </c>
      <c r="U124" s="103"/>
      <c r="V124" s="101" t="str">
        <f t="shared" si="261"/>
        <v xml:space="preserve">Các tuyến đường giao thông không đấu nối trực tiếp và thông ra </v>
      </c>
      <c r="W124" s="101" t="str">
        <f t="shared" si="262"/>
        <v>Đường tỉnh 770</v>
      </c>
      <c r="X124" s="101" t="str">
        <f t="shared" si="262"/>
        <v xml:space="preserve"> đoạn từ Ngã tư trụ sở Nông trường Cao su Bình Lộc</v>
      </c>
      <c r="Y124" s="101" t="str">
        <f t="shared" si="263"/>
        <v xml:space="preserve"> đến Hết ranh phường Bình Lộc</v>
      </c>
      <c r="Z124" s="101" t="s">
        <v>110</v>
      </c>
      <c r="AA124" s="101">
        <f t="shared" ref="AA124:AC124" si="268">AA117</f>
        <v>0</v>
      </c>
      <c r="AB124" s="101">
        <f t="shared" si="268"/>
        <v>0</v>
      </c>
      <c r="AC124" s="101">
        <f t="shared" si="268"/>
        <v>0</v>
      </c>
    </row>
    <row r="125" spans="1:29" ht="31.5" x14ac:dyDescent="0.25">
      <c r="A125" s="37">
        <f t="shared" si="174"/>
        <v>120</v>
      </c>
      <c r="B125" s="37" t="str">
        <f>'Đầu vào (2)'!G120</f>
        <v>TN12NT2_D1</v>
      </c>
      <c r="C125" s="37" t="str">
        <f>$B$125</f>
        <v>TN12NT2_D1</v>
      </c>
      <c r="D125" s="41" t="str">
        <f>'Đầu vào (2)'!H120</f>
        <v>Đường Lạc Sơn - Xuân Thiện</v>
      </c>
      <c r="E125" s="41" t="str">
        <f>'Đầu vào (2)'!I120</f>
        <v>Giáp ranh xã Gia Kiệm</v>
      </c>
      <c r="F125" s="41" t="str">
        <f>'Đầu vào (2)'!K120</f>
        <v>Đi vào hết 2536m</v>
      </c>
      <c r="G125" s="61">
        <v>3700</v>
      </c>
      <c r="H125" s="123">
        <v>2600</v>
      </c>
      <c r="I125" s="123">
        <v>2200</v>
      </c>
      <c r="J125" s="148">
        <f>VLOOKUP(C125,'[2]1. MA DO'!$E$5:$AA$1933,23,0)</f>
        <v>1.1399999999999999</v>
      </c>
      <c r="K125" s="118">
        <f t="shared" si="172"/>
        <v>1.1399999999999999</v>
      </c>
      <c r="L125" s="118">
        <f t="shared" si="173"/>
        <v>1.1399999999999999</v>
      </c>
      <c r="M125" s="42">
        <f>'Đầu vào (2)'!L120</f>
        <v>2700</v>
      </c>
      <c r="N125" s="42">
        <f>'Đầu vào (2)'!M120</f>
        <v>1200</v>
      </c>
      <c r="O125" s="42">
        <f>'Đầu vào (2)'!N120</f>
        <v>850</v>
      </c>
      <c r="P125" s="42">
        <f>'Đầu vào (2)'!O120</f>
        <v>600</v>
      </c>
      <c r="Q125" s="101">
        <f>VLOOKUP(B125,'[3]Giá đề xuất ODT'!$G$11:$AD$2233,21,0)</f>
        <v>3700</v>
      </c>
      <c r="R125" s="101">
        <f>VLOOKUP(B125,'[3]Giá đề xuất ODT'!$G$11:$AD$2233,22,0)</f>
        <v>1600</v>
      </c>
      <c r="S125" s="101">
        <f>VLOOKUP(B125,'[3]Giá đề xuất ODT'!$G$11:$AD$2233,23,0)</f>
        <v>1200</v>
      </c>
      <c r="T125" s="101">
        <f>VLOOKUP(B125,'[3]Giá đề xuất ODT'!$G$11:$AD$2233,24,0)</f>
        <v>820</v>
      </c>
      <c r="U125" s="103"/>
      <c r="V125" s="103"/>
      <c r="W125" s="101" t="str">
        <f>D125</f>
        <v>Đường Lạc Sơn - Xuân Thiện</v>
      </c>
      <c r="X125" s="101" t="str">
        <f>" đoạn từ "&amp;E125</f>
        <v xml:space="preserve"> đoạn từ Giáp ranh xã Gia Kiệm</v>
      </c>
      <c r="Y125" s="101" t="str">
        <f>" đến "&amp;F125</f>
        <v xml:space="preserve"> đến Đi vào hết 2536m</v>
      </c>
      <c r="Z125" s="103"/>
      <c r="AA125" s="103"/>
      <c r="AB125" s="103"/>
      <c r="AC125" s="103"/>
    </row>
    <row r="126" spans="1:29" ht="78.75" x14ac:dyDescent="0.25">
      <c r="A126" s="37">
        <f t="shared" si="174"/>
        <v>121</v>
      </c>
      <c r="B126" s="37" t="str">
        <f t="shared" ref="B126:B131" si="269">B119</f>
        <v>VT2</v>
      </c>
      <c r="C126" s="37" t="str">
        <f t="shared" ref="C126:C131" si="270">$B$125</f>
        <v>TN12NT2_D1</v>
      </c>
      <c r="D126" s="151" t="str">
        <f>V126&amp;W126&amp;X126&amp;Y126&amp;Z126&amp;"
"&amp;AA126&amp;"
"
&amp;AB126</f>
        <v>Các tuyến đường giao thông đấu nối trực tiếp ra Đường Lạc Sơn - Xuân Thiện đoạn từ Giáp ranh xã Gia Kiệm đến Đi vào hết 2536m có hiện trạng là đường nhựa, bê tông xi măng:
- Có bề rộng ≥5m, cách đường giao thông ≤1.000m.
- Có bề rộng từ ≥3m đến &lt;5m, cách đường giao thông ≤500m.</v>
      </c>
      <c r="E126" s="152"/>
      <c r="F126" s="153"/>
      <c r="G126" s="124">
        <v>1600</v>
      </c>
      <c r="H126" s="123">
        <v>1100</v>
      </c>
      <c r="I126" s="123">
        <v>960</v>
      </c>
      <c r="J126" s="148">
        <f>VLOOKUP(C126,'[2]1. MA DO'!$E$5:$AA$1933,23,0)</f>
        <v>1.1399999999999999</v>
      </c>
      <c r="K126" s="118">
        <f t="shared" si="172"/>
        <v>1.1399999999999999</v>
      </c>
      <c r="L126" s="118">
        <f t="shared" si="173"/>
        <v>1.1399999999999999</v>
      </c>
      <c r="M126" s="42">
        <f t="shared" ref="M126:M131" si="271">M125</f>
        <v>2700</v>
      </c>
      <c r="N126" s="42">
        <f t="shared" ref="N126:N131" si="272">N125</f>
        <v>1200</v>
      </c>
      <c r="O126" s="42">
        <f t="shared" ref="O126:O131" si="273">O125</f>
        <v>850</v>
      </c>
      <c r="P126" s="42">
        <f t="shared" ref="P126:P131" si="274">P125</f>
        <v>600</v>
      </c>
      <c r="Q126" s="101">
        <f t="shared" ref="Q126:Q131" si="275">Q125</f>
        <v>3700</v>
      </c>
      <c r="R126" s="101">
        <f t="shared" ref="R126:R131" si="276">R125</f>
        <v>1600</v>
      </c>
      <c r="S126" s="101">
        <f t="shared" ref="S126:S131" si="277">S125</f>
        <v>1200</v>
      </c>
      <c r="T126" s="101">
        <f t="shared" ref="T126:T131" si="278">T125</f>
        <v>820</v>
      </c>
      <c r="U126" s="103"/>
      <c r="V126" s="101" t="str">
        <f t="shared" ref="V126:V131" si="279">V119</f>
        <v xml:space="preserve">Các tuyến đường giao thông đấu nối trực tiếp ra </v>
      </c>
      <c r="W126" s="101" t="str">
        <f t="shared" ref="W126:X131" si="280">W125</f>
        <v>Đường Lạc Sơn - Xuân Thiện</v>
      </c>
      <c r="X126" s="101" t="str">
        <f t="shared" si="280"/>
        <v xml:space="preserve"> đoạn từ Giáp ranh xã Gia Kiệm</v>
      </c>
      <c r="Y126" s="101" t="str">
        <f t="shared" ref="Y126:Y131" si="281">Y125</f>
        <v xml:space="preserve"> đến Đi vào hết 2536m</v>
      </c>
      <c r="Z126" s="101" t="s">
        <v>108</v>
      </c>
      <c r="AA126" s="125" t="s">
        <v>81</v>
      </c>
      <c r="AB126" s="125" t="s">
        <v>82</v>
      </c>
      <c r="AC126" s="101">
        <v>0</v>
      </c>
    </row>
    <row r="127" spans="1:29" ht="78.75" x14ac:dyDescent="0.25">
      <c r="A127" s="37">
        <f t="shared" si="174"/>
        <v>122</v>
      </c>
      <c r="B127" s="37" t="str">
        <f t="shared" si="269"/>
        <v>VT3</v>
      </c>
      <c r="C127" s="37" t="str">
        <f t="shared" si="270"/>
        <v>TN12NT2_D1</v>
      </c>
      <c r="D127" s="151" t="str">
        <f>V127&amp;W127&amp;X127&amp;Y127&amp;Z127&amp;"
"&amp;AA127&amp;"
"&amp;AB127&amp;"
"&amp;AC127</f>
        <v>Các tuyến đường giao thông đấu nối trực tiếp ra Đường Lạc Sơn - Xuân Thiện đoạn từ Giáp ranh xã Gia Kiệm đến Đi vào hết 2536m có hiện trạng là đường nhựa, bê tông xi măng:
- Có bề rộng ≥5m, cách đường giao thông &gt;1.000m.
- Có bề rộng từ ≥3m đến &lt;5m, cách đường giao thông từ &gt;500m đến ≤1.000m.
- Có bề rộng &lt;3m, cách đường giao thông ≤200m.</v>
      </c>
      <c r="E127" s="152"/>
      <c r="F127" s="153"/>
      <c r="G127" s="124">
        <v>1200</v>
      </c>
      <c r="H127" s="123">
        <v>840</v>
      </c>
      <c r="I127" s="123">
        <v>720</v>
      </c>
      <c r="J127" s="148">
        <f>VLOOKUP(C127,'[2]1. MA DO'!$E$5:$AA$1933,23,0)</f>
        <v>1.1399999999999999</v>
      </c>
      <c r="K127" s="118">
        <f t="shared" si="172"/>
        <v>1.1399999999999999</v>
      </c>
      <c r="L127" s="118">
        <f t="shared" si="173"/>
        <v>1.1399999999999999</v>
      </c>
      <c r="M127" s="42">
        <f t="shared" si="271"/>
        <v>2700</v>
      </c>
      <c r="N127" s="42">
        <f t="shared" si="272"/>
        <v>1200</v>
      </c>
      <c r="O127" s="42">
        <f t="shared" si="273"/>
        <v>850</v>
      </c>
      <c r="P127" s="42">
        <f t="shared" si="274"/>
        <v>600</v>
      </c>
      <c r="Q127" s="101">
        <f t="shared" si="275"/>
        <v>3700</v>
      </c>
      <c r="R127" s="101">
        <f t="shared" si="276"/>
        <v>1600</v>
      </c>
      <c r="S127" s="101">
        <f t="shared" si="277"/>
        <v>1200</v>
      </c>
      <c r="T127" s="101">
        <f t="shared" si="278"/>
        <v>820</v>
      </c>
      <c r="U127" s="103"/>
      <c r="V127" s="101" t="str">
        <f t="shared" si="279"/>
        <v xml:space="preserve">Các tuyến đường giao thông đấu nối trực tiếp ra </v>
      </c>
      <c r="W127" s="101" t="str">
        <f t="shared" si="280"/>
        <v>Đường Lạc Sơn - Xuân Thiện</v>
      </c>
      <c r="X127" s="101" t="str">
        <f t="shared" si="280"/>
        <v xml:space="preserve"> đoạn từ Giáp ranh xã Gia Kiệm</v>
      </c>
      <c r="Y127" s="101" t="str">
        <f t="shared" si="281"/>
        <v xml:space="preserve"> đến Đi vào hết 2536m</v>
      </c>
      <c r="Z127" s="101" t="s">
        <v>108</v>
      </c>
      <c r="AA127" s="125" t="s">
        <v>83</v>
      </c>
      <c r="AB127" s="125" t="s">
        <v>84</v>
      </c>
      <c r="AC127" s="125" t="s">
        <v>80</v>
      </c>
    </row>
    <row r="128" spans="1:29" ht="94.5" x14ac:dyDescent="0.25">
      <c r="A128" s="37">
        <f t="shared" si="174"/>
        <v>123</v>
      </c>
      <c r="B128" s="37" t="str">
        <f t="shared" si="269"/>
        <v>VT4</v>
      </c>
      <c r="C128" s="37" t="str">
        <f t="shared" si="270"/>
        <v>TN12NT2_D1</v>
      </c>
      <c r="D128" s="151" t="str">
        <f>V128&amp;W128&amp;X128&amp;Y128&amp;Z128</f>
        <v>Các tuyến đường giao thông đấu nối trực tiếp ra Đường Lạc Sơn - Xuân Thiện đoạn từ Giáp ranh xã Gia Kiệm đến Đi vào hết 2536m có hiện trạng là đường nhựa, bê tông xi măng:
- Có bề rộng từ ≥3m đến &lt;5m, cách đường giao thông &gt;1.000m.
- Có bề rộng &lt;3m, cách đường giao thông &gt;200m.</v>
      </c>
      <c r="E128" s="152"/>
      <c r="F128" s="153"/>
      <c r="G128" s="124">
        <v>820</v>
      </c>
      <c r="H128" s="123">
        <v>570</v>
      </c>
      <c r="I128" s="123">
        <v>490</v>
      </c>
      <c r="J128" s="148">
        <f>VLOOKUP(C128,'[2]1. MA DO'!$E$5:$AA$1933,23,0)</f>
        <v>1.1399999999999999</v>
      </c>
      <c r="K128" s="118">
        <f t="shared" si="172"/>
        <v>1.1399999999999999</v>
      </c>
      <c r="L128" s="118">
        <f t="shared" si="173"/>
        <v>1.1399999999999999</v>
      </c>
      <c r="M128" s="42">
        <f t="shared" si="271"/>
        <v>2700</v>
      </c>
      <c r="N128" s="42">
        <f t="shared" si="272"/>
        <v>1200</v>
      </c>
      <c r="O128" s="42">
        <f t="shared" si="273"/>
        <v>850</v>
      </c>
      <c r="P128" s="42">
        <f t="shared" si="274"/>
        <v>600</v>
      </c>
      <c r="Q128" s="101">
        <f t="shared" si="275"/>
        <v>3700</v>
      </c>
      <c r="R128" s="101">
        <f t="shared" si="276"/>
        <v>1600</v>
      </c>
      <c r="S128" s="101">
        <f t="shared" si="277"/>
        <v>1200</v>
      </c>
      <c r="T128" s="101">
        <f t="shared" si="278"/>
        <v>820</v>
      </c>
      <c r="U128" s="103"/>
      <c r="V128" s="101" t="str">
        <f t="shared" si="279"/>
        <v xml:space="preserve">Các tuyến đường giao thông đấu nối trực tiếp ra </v>
      </c>
      <c r="W128" s="101" t="str">
        <f t="shared" si="280"/>
        <v>Đường Lạc Sơn - Xuân Thiện</v>
      </c>
      <c r="X128" s="101" t="str">
        <f t="shared" si="280"/>
        <v xml:space="preserve"> đoạn từ Giáp ranh xã Gia Kiệm</v>
      </c>
      <c r="Y128" s="101" t="str">
        <f t="shared" si="281"/>
        <v xml:space="preserve"> đến Đi vào hết 2536m</v>
      </c>
      <c r="Z128" s="101" t="s">
        <v>125</v>
      </c>
      <c r="AA128" s="101">
        <v>0</v>
      </c>
      <c r="AB128" s="101">
        <v>0</v>
      </c>
      <c r="AC128" s="101">
        <v>0</v>
      </c>
    </row>
    <row r="129" spans="1:29" ht="94.5" x14ac:dyDescent="0.25">
      <c r="A129" s="37">
        <f t="shared" si="174"/>
        <v>124</v>
      </c>
      <c r="B129" s="37" t="str">
        <f t="shared" si="269"/>
        <v>VT2*0,8</v>
      </c>
      <c r="C129" s="37" t="str">
        <f t="shared" si="270"/>
        <v>TN12NT2_D1</v>
      </c>
      <c r="D129" s="151" t="str">
        <f>V129&amp;W129&amp;X129&amp;Y129&amp;Z129&amp;"
"&amp;AA129&amp;"
"
&amp;AB129</f>
        <v>Các tuyến đường giao thông không đấu nối trực tiếp và thông ra Đường Lạc Sơn - Xuân Thiện đoạn từ Giáp ranh xã Gia Kiệm đến Đi vào hết 2536m có hiện trạng là đường nhựa, bê tông xi măng:
- Có bề rộng ≥5m, cách đường giao thông ≤1.000m.
- Có bề rộng từ ≥3m đến &lt;5m, cách đường giao thông ≤500m.</v>
      </c>
      <c r="E129" s="152"/>
      <c r="F129" s="153"/>
      <c r="G129" s="124">
        <v>1400</v>
      </c>
      <c r="H129" s="123">
        <v>980</v>
      </c>
      <c r="I129" s="123">
        <v>840</v>
      </c>
      <c r="J129" s="148">
        <f>VLOOKUP(C129,'[2]1. MA DO'!$E$5:$AA$1933,23,0)</f>
        <v>1.1399999999999999</v>
      </c>
      <c r="K129" s="118">
        <f t="shared" si="172"/>
        <v>1.1399999999999999</v>
      </c>
      <c r="L129" s="118">
        <f t="shared" si="173"/>
        <v>1.1399999999999999</v>
      </c>
      <c r="M129" s="42">
        <f t="shared" si="271"/>
        <v>2700</v>
      </c>
      <c r="N129" s="42">
        <f t="shared" si="272"/>
        <v>1200</v>
      </c>
      <c r="O129" s="42">
        <f t="shared" si="273"/>
        <v>850</v>
      </c>
      <c r="P129" s="42">
        <f t="shared" si="274"/>
        <v>600</v>
      </c>
      <c r="Q129" s="101">
        <f t="shared" si="275"/>
        <v>3700</v>
      </c>
      <c r="R129" s="101">
        <f t="shared" si="276"/>
        <v>1600</v>
      </c>
      <c r="S129" s="101">
        <f t="shared" si="277"/>
        <v>1200</v>
      </c>
      <c r="T129" s="101">
        <f t="shared" si="278"/>
        <v>820</v>
      </c>
      <c r="U129" s="103"/>
      <c r="V129" s="101" t="str">
        <f t="shared" si="279"/>
        <v xml:space="preserve">Các tuyến đường giao thông không đấu nối trực tiếp và thông ra </v>
      </c>
      <c r="W129" s="101" t="str">
        <f t="shared" si="280"/>
        <v>Đường Lạc Sơn - Xuân Thiện</v>
      </c>
      <c r="X129" s="101" t="str">
        <f t="shared" si="280"/>
        <v xml:space="preserve"> đoạn từ Giáp ranh xã Gia Kiệm</v>
      </c>
      <c r="Y129" s="101" t="str">
        <f t="shared" si="281"/>
        <v xml:space="preserve"> đến Đi vào hết 2536m</v>
      </c>
      <c r="Z129" s="101" t="s">
        <v>108</v>
      </c>
      <c r="AA129" s="125" t="s">
        <v>81</v>
      </c>
      <c r="AB129" s="125" t="s">
        <v>82</v>
      </c>
      <c r="AC129" s="101">
        <v>0</v>
      </c>
    </row>
    <row r="130" spans="1:29" ht="94.5" x14ac:dyDescent="0.25">
      <c r="A130" s="37">
        <f t="shared" si="174"/>
        <v>125</v>
      </c>
      <c r="B130" s="37" t="str">
        <f t="shared" si="269"/>
        <v>VT3*0,8</v>
      </c>
      <c r="C130" s="37" t="str">
        <f t="shared" si="270"/>
        <v>TN12NT2_D1</v>
      </c>
      <c r="D130" s="151" t="str">
        <f>V130&amp;W130&amp;X130&amp;Y130&amp;Z130&amp;"
"&amp;AA130&amp;"
"
&amp;AB130&amp;"
"&amp;AC130</f>
        <v>Các tuyến đường giao thông không đấu nối trực tiếp và thông ra Đường Lạc Sơn - Xuân Thiện đoạn từ Giáp ranh xã Gia Kiệm đến Đi vào hết 2536m có hiện trạng là đường nhựa, bê tông xi măng:
- Có bề rộng ≥5m, cách đường giao thông &gt;1.000m.
- Có bề rộng từ ≥3m đến &lt;5m, cách đường giao thông từ &gt;500m đến ≤1.000m.
- Có bề rộng &lt;3m, cách đường giao thông ≤200m.</v>
      </c>
      <c r="E130" s="152"/>
      <c r="F130" s="153"/>
      <c r="G130" s="124">
        <v>1100</v>
      </c>
      <c r="H130" s="123">
        <v>770</v>
      </c>
      <c r="I130" s="123">
        <v>660</v>
      </c>
      <c r="J130" s="148">
        <f>VLOOKUP(C130,'[2]1. MA DO'!$E$5:$AA$1933,23,0)</f>
        <v>1.1399999999999999</v>
      </c>
      <c r="K130" s="118">
        <f t="shared" si="172"/>
        <v>1.1399999999999999</v>
      </c>
      <c r="L130" s="118">
        <f t="shared" si="173"/>
        <v>1.1399999999999999</v>
      </c>
      <c r="M130" s="42">
        <f t="shared" si="271"/>
        <v>2700</v>
      </c>
      <c r="N130" s="42">
        <f t="shared" si="272"/>
        <v>1200</v>
      </c>
      <c r="O130" s="42">
        <f t="shared" si="273"/>
        <v>850</v>
      </c>
      <c r="P130" s="42">
        <f t="shared" si="274"/>
        <v>600</v>
      </c>
      <c r="Q130" s="101">
        <f t="shared" si="275"/>
        <v>3700</v>
      </c>
      <c r="R130" s="101">
        <f t="shared" si="276"/>
        <v>1600</v>
      </c>
      <c r="S130" s="101">
        <f t="shared" si="277"/>
        <v>1200</v>
      </c>
      <c r="T130" s="101">
        <f t="shared" si="278"/>
        <v>820</v>
      </c>
      <c r="U130" s="103"/>
      <c r="V130" s="101" t="str">
        <f t="shared" si="279"/>
        <v xml:space="preserve">Các tuyến đường giao thông không đấu nối trực tiếp và thông ra </v>
      </c>
      <c r="W130" s="101" t="str">
        <f t="shared" si="280"/>
        <v>Đường Lạc Sơn - Xuân Thiện</v>
      </c>
      <c r="X130" s="101" t="str">
        <f t="shared" si="280"/>
        <v xml:space="preserve"> đoạn từ Giáp ranh xã Gia Kiệm</v>
      </c>
      <c r="Y130" s="101" t="str">
        <f t="shared" si="281"/>
        <v xml:space="preserve"> đến Đi vào hết 2536m</v>
      </c>
      <c r="Z130" s="101" t="s">
        <v>108</v>
      </c>
      <c r="AA130" s="125" t="s">
        <v>83</v>
      </c>
      <c r="AB130" s="125" t="s">
        <v>84</v>
      </c>
      <c r="AC130" s="125" t="s">
        <v>80</v>
      </c>
    </row>
    <row r="131" spans="1:29" ht="94.5" x14ac:dyDescent="0.25">
      <c r="A131" s="37">
        <f t="shared" si="174"/>
        <v>126</v>
      </c>
      <c r="B131" s="37" t="str">
        <f t="shared" si="269"/>
        <v>VT4*0,8</v>
      </c>
      <c r="C131" s="37" t="str">
        <f t="shared" si="270"/>
        <v>TN12NT2_D1</v>
      </c>
      <c r="D131" s="151" t="str">
        <f>V131&amp;W131&amp;X131&amp;Y131&amp;Z131</f>
        <v>Các tuyến đường giao thông không đấu nối trực tiếp và thông ra Đường Lạc Sơn - Xuân Thiện đoạn từ Giáp ranh xã Gia Kiệm đến Đi vào hết 2536m có hiện trạng là đường nhựa, bê tông xi măng:
- Có bề rộng từ ≥3m đến &lt;5m, cách đường giao thông &gt;1.000m.
- Có bề rộng &lt;3m, cách đường giao thông &gt;200m.</v>
      </c>
      <c r="E131" s="152"/>
      <c r="F131" s="153"/>
      <c r="G131" s="124">
        <v>740</v>
      </c>
      <c r="H131" s="123">
        <v>520</v>
      </c>
      <c r="I131" s="123">
        <v>440</v>
      </c>
      <c r="J131" s="148">
        <f>VLOOKUP(C131,'[2]1. MA DO'!$E$5:$AA$1933,23,0)</f>
        <v>1.1399999999999999</v>
      </c>
      <c r="K131" s="118">
        <f t="shared" si="172"/>
        <v>1.1399999999999999</v>
      </c>
      <c r="L131" s="118">
        <f t="shared" si="173"/>
        <v>1.1399999999999999</v>
      </c>
      <c r="M131" s="42">
        <f t="shared" si="271"/>
        <v>2700</v>
      </c>
      <c r="N131" s="42">
        <f t="shared" si="272"/>
        <v>1200</v>
      </c>
      <c r="O131" s="42">
        <f t="shared" si="273"/>
        <v>850</v>
      </c>
      <c r="P131" s="42">
        <f t="shared" si="274"/>
        <v>600</v>
      </c>
      <c r="Q131" s="101">
        <f t="shared" si="275"/>
        <v>3700</v>
      </c>
      <c r="R131" s="101">
        <f t="shared" si="276"/>
        <v>1600</v>
      </c>
      <c r="S131" s="101">
        <f t="shared" si="277"/>
        <v>1200</v>
      </c>
      <c r="T131" s="101">
        <f t="shared" si="278"/>
        <v>820</v>
      </c>
      <c r="U131" s="103"/>
      <c r="V131" s="101" t="str">
        <f t="shared" si="279"/>
        <v xml:space="preserve">Các tuyến đường giao thông không đấu nối trực tiếp và thông ra </v>
      </c>
      <c r="W131" s="101" t="str">
        <f t="shared" si="280"/>
        <v>Đường Lạc Sơn - Xuân Thiện</v>
      </c>
      <c r="X131" s="101" t="str">
        <f t="shared" si="280"/>
        <v xml:space="preserve"> đoạn từ Giáp ranh xã Gia Kiệm</v>
      </c>
      <c r="Y131" s="101" t="str">
        <f t="shared" si="281"/>
        <v xml:space="preserve"> đến Đi vào hết 2536m</v>
      </c>
      <c r="Z131" s="101" t="s">
        <v>125</v>
      </c>
      <c r="AA131" s="101">
        <v>0</v>
      </c>
      <c r="AB131" s="101">
        <v>0</v>
      </c>
      <c r="AC131" s="101">
        <v>0</v>
      </c>
    </row>
    <row r="132" spans="1:29" ht="31.5" x14ac:dyDescent="0.25">
      <c r="A132" s="37">
        <f t="shared" si="174"/>
        <v>127</v>
      </c>
      <c r="B132" s="37" t="str">
        <f>'Đầu vào (2)'!G127</f>
        <v>TN12NT2_D2</v>
      </c>
      <c r="C132" s="37" t="str">
        <f>$B$132</f>
        <v>TN12NT2_D2</v>
      </c>
      <c r="D132" s="41" t="str">
        <f>'Đầu vào (2)'!H127</f>
        <v>Đường Lạc Sơn - Xuân Thiện</v>
      </c>
      <c r="E132" s="41" t="str">
        <f>'Đầu vào (2)'!I127</f>
        <v>Đoạn 2536m</v>
      </c>
      <c r="F132" s="41" t="str">
        <f>'Đầu vào (2)'!K127</f>
        <v>Cây xăng Hoàng Minh Việt</v>
      </c>
      <c r="G132" s="61">
        <v>2400</v>
      </c>
      <c r="H132" s="123">
        <v>1700</v>
      </c>
      <c r="I132" s="123">
        <v>1400</v>
      </c>
      <c r="J132" s="148">
        <f>VLOOKUP(C132,'[2]1. MA DO'!$E$5:$AA$1933,23,0)</f>
        <v>1.1399999999999999</v>
      </c>
      <c r="K132" s="118">
        <f t="shared" si="172"/>
        <v>1.1399999999999999</v>
      </c>
      <c r="L132" s="118">
        <f t="shared" si="173"/>
        <v>1.1399999999999999</v>
      </c>
      <c r="M132" s="42">
        <f>'Đầu vào (2)'!L127</f>
        <v>1800</v>
      </c>
      <c r="N132" s="42">
        <f>'Đầu vào (2)'!M127</f>
        <v>850</v>
      </c>
      <c r="O132" s="42">
        <f>'Đầu vào (2)'!N127</f>
        <v>650</v>
      </c>
      <c r="P132" s="42">
        <f>'Đầu vào (2)'!O127</f>
        <v>450</v>
      </c>
      <c r="Q132" s="101">
        <f>VLOOKUP(B132,'[3]Giá đề xuất ODT'!$G$11:$AD$2233,21,0)</f>
        <v>2400</v>
      </c>
      <c r="R132" s="101">
        <f>VLOOKUP(B132,'[3]Giá đề xuất ODT'!$G$11:$AD$2233,22,0)</f>
        <v>1200</v>
      </c>
      <c r="S132" s="101">
        <f>VLOOKUP(B132,'[3]Giá đề xuất ODT'!$G$11:$AD$2233,23,0)</f>
        <v>880</v>
      </c>
      <c r="T132" s="101">
        <f>VLOOKUP(B132,'[3]Giá đề xuất ODT'!$G$11:$AD$2233,24,0)</f>
        <v>610</v>
      </c>
      <c r="U132" s="103"/>
      <c r="V132" s="103"/>
      <c r="W132" s="101" t="str">
        <f>D132</f>
        <v>Đường Lạc Sơn - Xuân Thiện</v>
      </c>
      <c r="X132" s="101" t="str">
        <f>" đoạn từ "&amp;E132</f>
        <v xml:space="preserve"> đoạn từ Đoạn 2536m</v>
      </c>
      <c r="Y132" s="101" t="str">
        <f>" đến "&amp;F132</f>
        <v xml:space="preserve"> đến Cây xăng Hoàng Minh Việt</v>
      </c>
      <c r="Z132" s="103"/>
      <c r="AA132" s="103"/>
      <c r="AB132" s="103"/>
      <c r="AC132" s="103"/>
    </row>
    <row r="133" spans="1:29" ht="78.75" x14ac:dyDescent="0.25">
      <c r="A133" s="37">
        <f t="shared" si="174"/>
        <v>128</v>
      </c>
      <c r="B133" s="37" t="str">
        <f t="shared" ref="B133:B138" si="282">B126</f>
        <v>VT2</v>
      </c>
      <c r="C133" s="37" t="str">
        <f t="shared" ref="C133:C138" si="283">$B$132</f>
        <v>TN12NT2_D2</v>
      </c>
      <c r="D133" s="151" t="str">
        <f>V133&amp;W133&amp;X133&amp;Y133&amp;Z133&amp;"
"&amp;AA133&amp;"
"
&amp;AB133</f>
        <v>Các tuyến đường giao thông đấu nối trực tiếp ra Đường Lạc Sơn - Xuân Thiện đoạn từ Đoạn 2536m đến Cây xăng Hoàng Minh Việt có hiện trạng là đường nhựa, bê tông xi măng:
- Có bề rộng ≥5m, cách đường giao thông ≤1.000m.
- Có bề rộng từ ≥3m đến &lt;5m, cách đường giao thông ≤500m.</v>
      </c>
      <c r="E133" s="152"/>
      <c r="F133" s="153"/>
      <c r="G133" s="124">
        <v>1200</v>
      </c>
      <c r="H133" s="123">
        <v>840</v>
      </c>
      <c r="I133" s="123">
        <v>720</v>
      </c>
      <c r="J133" s="148">
        <f>VLOOKUP(C133,'[2]1. MA DO'!$E$5:$AA$1933,23,0)</f>
        <v>1.1399999999999999</v>
      </c>
      <c r="K133" s="118">
        <f t="shared" si="172"/>
        <v>1.1399999999999999</v>
      </c>
      <c r="L133" s="118">
        <f t="shared" si="173"/>
        <v>1.1399999999999999</v>
      </c>
      <c r="M133" s="42">
        <f t="shared" ref="M133:M138" si="284">M132</f>
        <v>1800</v>
      </c>
      <c r="N133" s="42">
        <f t="shared" ref="N133:N138" si="285">N132</f>
        <v>850</v>
      </c>
      <c r="O133" s="42">
        <f t="shared" ref="O133:O138" si="286">O132</f>
        <v>650</v>
      </c>
      <c r="P133" s="42">
        <f t="shared" ref="P133:P138" si="287">P132</f>
        <v>450</v>
      </c>
      <c r="Q133" s="101">
        <f t="shared" ref="Q133:Q138" si="288">Q132</f>
        <v>2400</v>
      </c>
      <c r="R133" s="101">
        <f t="shared" ref="R133:R138" si="289">R132</f>
        <v>1200</v>
      </c>
      <c r="S133" s="101">
        <f t="shared" ref="S133:S138" si="290">S132</f>
        <v>880</v>
      </c>
      <c r="T133" s="101">
        <f t="shared" ref="T133:T138" si="291">T132</f>
        <v>610</v>
      </c>
      <c r="U133" s="103"/>
      <c r="V133" s="101" t="str">
        <f t="shared" ref="V133:V138" si="292">V126</f>
        <v xml:space="preserve">Các tuyến đường giao thông đấu nối trực tiếp ra </v>
      </c>
      <c r="W133" s="101" t="str">
        <f t="shared" ref="W133:X138" si="293">W132</f>
        <v>Đường Lạc Sơn - Xuân Thiện</v>
      </c>
      <c r="X133" s="101" t="str">
        <f t="shared" si="293"/>
        <v xml:space="preserve"> đoạn từ Đoạn 2536m</v>
      </c>
      <c r="Y133" s="101" t="str">
        <f t="shared" ref="Y133:Y138" si="294">Y132</f>
        <v xml:space="preserve"> đến Cây xăng Hoàng Minh Việt</v>
      </c>
      <c r="Z133" s="101" t="s">
        <v>108</v>
      </c>
      <c r="AA133" s="125" t="s">
        <v>81</v>
      </c>
      <c r="AB133" s="125" t="s">
        <v>82</v>
      </c>
      <c r="AC133" s="101">
        <v>0</v>
      </c>
    </row>
    <row r="134" spans="1:29" ht="78.75" x14ac:dyDescent="0.25">
      <c r="A134" s="37">
        <f t="shared" si="174"/>
        <v>129</v>
      </c>
      <c r="B134" s="37" t="str">
        <f t="shared" si="282"/>
        <v>VT3</v>
      </c>
      <c r="C134" s="37" t="str">
        <f t="shared" si="283"/>
        <v>TN12NT2_D2</v>
      </c>
      <c r="D134" s="151" t="str">
        <f>V134&amp;W134&amp;X134&amp;Y134&amp;Z134&amp;"
"&amp;AA134&amp;"
"&amp;AB134&amp;"
"&amp;AC134</f>
        <v>Các tuyến đường giao thông đấu nối trực tiếp ra Đường Lạc Sơn - Xuân Thiện đoạn từ Đoạn 2536m đến Cây xăng Hoàng Minh Việt có hiện trạng là đường nhựa, bê tông xi măng:
- Có bề rộng ≥5m, cách đường giao thông &gt;1.000m.
- Có bề rộng từ ≥3m đến &lt;5m, cách đường giao thông từ &gt;500m đến ≤1.000m.
- Có bề rộng &lt;3m, cách đường giao thông ≤200m.</v>
      </c>
      <c r="E134" s="152"/>
      <c r="F134" s="153"/>
      <c r="G134" s="124">
        <v>880</v>
      </c>
      <c r="H134" s="123">
        <v>620</v>
      </c>
      <c r="I134" s="123">
        <v>530</v>
      </c>
      <c r="J134" s="148">
        <f>VLOOKUP(C134,'[2]1. MA DO'!$E$5:$AA$1933,23,0)</f>
        <v>1.1399999999999999</v>
      </c>
      <c r="K134" s="118">
        <f t="shared" si="172"/>
        <v>1.1399999999999999</v>
      </c>
      <c r="L134" s="118">
        <f t="shared" si="173"/>
        <v>1.1399999999999999</v>
      </c>
      <c r="M134" s="42">
        <f t="shared" si="284"/>
        <v>1800</v>
      </c>
      <c r="N134" s="42">
        <f t="shared" si="285"/>
        <v>850</v>
      </c>
      <c r="O134" s="42">
        <f t="shared" si="286"/>
        <v>650</v>
      </c>
      <c r="P134" s="42">
        <f t="shared" si="287"/>
        <v>450</v>
      </c>
      <c r="Q134" s="101">
        <f t="shared" si="288"/>
        <v>2400</v>
      </c>
      <c r="R134" s="101">
        <f t="shared" si="289"/>
        <v>1200</v>
      </c>
      <c r="S134" s="101">
        <f t="shared" si="290"/>
        <v>880</v>
      </c>
      <c r="T134" s="101">
        <f t="shared" si="291"/>
        <v>610</v>
      </c>
      <c r="U134" s="103"/>
      <c r="V134" s="101" t="str">
        <f t="shared" si="292"/>
        <v xml:space="preserve">Các tuyến đường giao thông đấu nối trực tiếp ra </v>
      </c>
      <c r="W134" s="101" t="str">
        <f t="shared" si="293"/>
        <v>Đường Lạc Sơn - Xuân Thiện</v>
      </c>
      <c r="X134" s="101" t="str">
        <f t="shared" si="293"/>
        <v xml:space="preserve"> đoạn từ Đoạn 2536m</v>
      </c>
      <c r="Y134" s="101" t="str">
        <f t="shared" si="294"/>
        <v xml:space="preserve"> đến Cây xăng Hoàng Minh Việt</v>
      </c>
      <c r="Z134" s="101" t="s">
        <v>108</v>
      </c>
      <c r="AA134" s="125" t="s">
        <v>83</v>
      </c>
      <c r="AB134" s="125" t="s">
        <v>84</v>
      </c>
      <c r="AC134" s="125" t="s">
        <v>80</v>
      </c>
    </row>
    <row r="135" spans="1:29" ht="94.5" x14ac:dyDescent="0.25">
      <c r="A135" s="37">
        <f t="shared" si="174"/>
        <v>130</v>
      </c>
      <c r="B135" s="37" t="str">
        <f t="shared" si="282"/>
        <v>VT4</v>
      </c>
      <c r="C135" s="37" t="str">
        <f t="shared" si="283"/>
        <v>TN12NT2_D2</v>
      </c>
      <c r="D135" s="151" t="str">
        <f>V135&amp;W135&amp;X135&amp;Y135&amp;Z135</f>
        <v>Các tuyến đường giao thông đấu nối trực tiếp ra Đường Lạc Sơn - Xuân Thiện đoạn từ Đoạn 2536m đến Cây xăng Hoàng Minh Việt có hiện trạng là đường nhựa, bê tông xi măng:
- Có bề rộng từ ≥3m đến &lt;5m, cách đường giao thông &gt;1.000m.
- Có bề rộng &lt;3m, cách đường giao thông &gt;200m.</v>
      </c>
      <c r="E135" s="152"/>
      <c r="F135" s="153"/>
      <c r="G135" s="124">
        <v>610</v>
      </c>
      <c r="H135" s="123">
        <v>430</v>
      </c>
      <c r="I135" s="123">
        <v>370</v>
      </c>
      <c r="J135" s="148">
        <f>VLOOKUP(C135,'[2]1. MA DO'!$E$5:$AA$1933,23,0)</f>
        <v>1.1399999999999999</v>
      </c>
      <c r="K135" s="118">
        <f t="shared" ref="K135:K198" si="295">J135</f>
        <v>1.1399999999999999</v>
      </c>
      <c r="L135" s="118">
        <f t="shared" ref="L135:L198" si="296">J135</f>
        <v>1.1399999999999999</v>
      </c>
      <c r="M135" s="42">
        <f t="shared" si="284"/>
        <v>1800</v>
      </c>
      <c r="N135" s="42">
        <f t="shared" si="285"/>
        <v>850</v>
      </c>
      <c r="O135" s="42">
        <f t="shared" si="286"/>
        <v>650</v>
      </c>
      <c r="P135" s="42">
        <f t="shared" si="287"/>
        <v>450</v>
      </c>
      <c r="Q135" s="101">
        <f t="shared" si="288"/>
        <v>2400</v>
      </c>
      <c r="R135" s="101">
        <f t="shared" si="289"/>
        <v>1200</v>
      </c>
      <c r="S135" s="101">
        <f t="shared" si="290"/>
        <v>880</v>
      </c>
      <c r="T135" s="101">
        <f t="shared" si="291"/>
        <v>610</v>
      </c>
      <c r="U135" s="103"/>
      <c r="V135" s="101" t="str">
        <f t="shared" si="292"/>
        <v xml:space="preserve">Các tuyến đường giao thông đấu nối trực tiếp ra </v>
      </c>
      <c r="W135" s="101" t="str">
        <f t="shared" si="293"/>
        <v>Đường Lạc Sơn - Xuân Thiện</v>
      </c>
      <c r="X135" s="101" t="str">
        <f t="shared" si="293"/>
        <v xml:space="preserve"> đoạn từ Đoạn 2536m</v>
      </c>
      <c r="Y135" s="101" t="str">
        <f t="shared" si="294"/>
        <v xml:space="preserve"> đến Cây xăng Hoàng Minh Việt</v>
      </c>
      <c r="Z135" s="101" t="s">
        <v>125</v>
      </c>
      <c r="AA135" s="101">
        <v>0</v>
      </c>
      <c r="AB135" s="101">
        <v>0</v>
      </c>
      <c r="AC135" s="101">
        <v>0</v>
      </c>
    </row>
    <row r="136" spans="1:29" ht="94.5" x14ac:dyDescent="0.25">
      <c r="A136" s="37">
        <f t="shared" ref="A136:A199" si="297">A135+1</f>
        <v>131</v>
      </c>
      <c r="B136" s="37" t="str">
        <f t="shared" si="282"/>
        <v>VT2*0,8</v>
      </c>
      <c r="C136" s="37" t="str">
        <f t="shared" si="283"/>
        <v>TN12NT2_D2</v>
      </c>
      <c r="D136" s="151" t="str">
        <f>V136&amp;W136&amp;X136&amp;Y136&amp;Z136&amp;"
"&amp;AA136&amp;"
"
&amp;AB136</f>
        <v>Các tuyến đường giao thông không đấu nối trực tiếp và thông ra Đường Lạc Sơn - Xuân Thiện đoạn từ Đoạn 2536m đến Cây xăng Hoàng Minh Việt có hiện trạng là đường nhựa, bê tông xi măng:
- Có bề rộng ≥5m, cách đường giao thông ≤1.000m.
- Có bề rộng từ ≥3m đến &lt;5m, cách đường giao thông ≤500m.</v>
      </c>
      <c r="E136" s="152"/>
      <c r="F136" s="153"/>
      <c r="G136" s="124">
        <v>1100</v>
      </c>
      <c r="H136" s="123">
        <v>770</v>
      </c>
      <c r="I136" s="123">
        <v>660</v>
      </c>
      <c r="J136" s="148">
        <f>VLOOKUP(C136,'[2]1. MA DO'!$E$5:$AA$1933,23,0)</f>
        <v>1.1399999999999999</v>
      </c>
      <c r="K136" s="118">
        <f t="shared" si="295"/>
        <v>1.1399999999999999</v>
      </c>
      <c r="L136" s="118">
        <f t="shared" si="296"/>
        <v>1.1399999999999999</v>
      </c>
      <c r="M136" s="42">
        <f t="shared" si="284"/>
        <v>1800</v>
      </c>
      <c r="N136" s="42">
        <f t="shared" si="285"/>
        <v>850</v>
      </c>
      <c r="O136" s="42">
        <f t="shared" si="286"/>
        <v>650</v>
      </c>
      <c r="P136" s="42">
        <f t="shared" si="287"/>
        <v>450</v>
      </c>
      <c r="Q136" s="101">
        <f t="shared" si="288"/>
        <v>2400</v>
      </c>
      <c r="R136" s="101">
        <f t="shared" si="289"/>
        <v>1200</v>
      </c>
      <c r="S136" s="101">
        <f t="shared" si="290"/>
        <v>880</v>
      </c>
      <c r="T136" s="101">
        <f t="shared" si="291"/>
        <v>610</v>
      </c>
      <c r="U136" s="103"/>
      <c r="V136" s="101" t="str">
        <f t="shared" si="292"/>
        <v xml:space="preserve">Các tuyến đường giao thông không đấu nối trực tiếp và thông ra </v>
      </c>
      <c r="W136" s="101" t="str">
        <f t="shared" si="293"/>
        <v>Đường Lạc Sơn - Xuân Thiện</v>
      </c>
      <c r="X136" s="101" t="str">
        <f t="shared" si="293"/>
        <v xml:space="preserve"> đoạn từ Đoạn 2536m</v>
      </c>
      <c r="Y136" s="101" t="str">
        <f t="shared" si="294"/>
        <v xml:space="preserve"> đến Cây xăng Hoàng Minh Việt</v>
      </c>
      <c r="Z136" s="101" t="s">
        <v>108</v>
      </c>
      <c r="AA136" s="125" t="s">
        <v>81</v>
      </c>
      <c r="AB136" s="125" t="s">
        <v>82</v>
      </c>
      <c r="AC136" s="101">
        <v>0</v>
      </c>
    </row>
    <row r="137" spans="1:29" ht="94.5" x14ac:dyDescent="0.25">
      <c r="A137" s="37">
        <f t="shared" si="297"/>
        <v>132</v>
      </c>
      <c r="B137" s="37" t="str">
        <f t="shared" si="282"/>
        <v>VT3*0,8</v>
      </c>
      <c r="C137" s="37" t="str">
        <f t="shared" si="283"/>
        <v>TN12NT2_D2</v>
      </c>
      <c r="D137" s="151" t="str">
        <f>V137&amp;W137&amp;X137&amp;Y137&amp;Z137&amp;"
"&amp;AA137&amp;"
"
&amp;AB137&amp;"
"&amp;AC137</f>
        <v>Các tuyến đường giao thông không đấu nối trực tiếp và thông ra Đường Lạc Sơn - Xuân Thiện đoạn từ Đoạn 2536m đến Cây xăng Hoàng Minh Việt có hiện trạng là đường nhựa, bê tông xi măng:
- Có bề rộng ≥5m, cách đường giao thông &gt;1.000m.
- Có bề rộng từ ≥3m đến &lt;5m, cách đường giao thông từ &gt;500m đến ≤1.000m.
- Có bề rộng &lt;3m, cách đường giao thông ≤200m.</v>
      </c>
      <c r="E137" s="152"/>
      <c r="F137" s="153"/>
      <c r="G137" s="124">
        <v>790</v>
      </c>
      <c r="H137" s="123">
        <v>550</v>
      </c>
      <c r="I137" s="123">
        <v>470</v>
      </c>
      <c r="J137" s="148">
        <f>VLOOKUP(C137,'[2]1. MA DO'!$E$5:$AA$1933,23,0)</f>
        <v>1.1399999999999999</v>
      </c>
      <c r="K137" s="118">
        <f t="shared" si="295"/>
        <v>1.1399999999999999</v>
      </c>
      <c r="L137" s="118">
        <f t="shared" si="296"/>
        <v>1.1399999999999999</v>
      </c>
      <c r="M137" s="42">
        <f t="shared" si="284"/>
        <v>1800</v>
      </c>
      <c r="N137" s="42">
        <f t="shared" si="285"/>
        <v>850</v>
      </c>
      <c r="O137" s="42">
        <f t="shared" si="286"/>
        <v>650</v>
      </c>
      <c r="P137" s="42">
        <f t="shared" si="287"/>
        <v>450</v>
      </c>
      <c r="Q137" s="101">
        <f t="shared" si="288"/>
        <v>2400</v>
      </c>
      <c r="R137" s="101">
        <f t="shared" si="289"/>
        <v>1200</v>
      </c>
      <c r="S137" s="101">
        <f t="shared" si="290"/>
        <v>880</v>
      </c>
      <c r="T137" s="101">
        <f t="shared" si="291"/>
        <v>610</v>
      </c>
      <c r="U137" s="103"/>
      <c r="V137" s="101" t="str">
        <f t="shared" si="292"/>
        <v xml:space="preserve">Các tuyến đường giao thông không đấu nối trực tiếp và thông ra </v>
      </c>
      <c r="W137" s="101" t="str">
        <f t="shared" si="293"/>
        <v>Đường Lạc Sơn - Xuân Thiện</v>
      </c>
      <c r="X137" s="101" t="str">
        <f t="shared" si="293"/>
        <v xml:space="preserve"> đoạn từ Đoạn 2536m</v>
      </c>
      <c r="Y137" s="101" t="str">
        <f t="shared" si="294"/>
        <v xml:space="preserve"> đến Cây xăng Hoàng Minh Việt</v>
      </c>
      <c r="Z137" s="101" t="s">
        <v>108</v>
      </c>
      <c r="AA137" s="125" t="s">
        <v>83</v>
      </c>
      <c r="AB137" s="125" t="s">
        <v>84</v>
      </c>
      <c r="AC137" s="125" t="s">
        <v>80</v>
      </c>
    </row>
    <row r="138" spans="1:29" ht="94.5" x14ac:dyDescent="0.25">
      <c r="A138" s="37">
        <f t="shared" si="297"/>
        <v>133</v>
      </c>
      <c r="B138" s="37" t="str">
        <f t="shared" si="282"/>
        <v>VT4*0,8</v>
      </c>
      <c r="C138" s="37" t="str">
        <f t="shared" si="283"/>
        <v>TN12NT2_D2</v>
      </c>
      <c r="D138" s="151" t="str">
        <f>V138&amp;W138&amp;X138&amp;Y138&amp;Z138</f>
        <v>Các tuyến đường giao thông không đấu nối trực tiếp và thông ra Đường Lạc Sơn - Xuân Thiện đoạn từ Đoạn 2536m đến Cây xăng Hoàng Minh Việt có hiện trạng là đường nhựa, bê tông xi măng:
- Có bề rộng từ ≥3m đến &lt;5m, cách đường giao thông &gt;1.000m.
- Có bề rộng &lt;3m, cách đường giao thông &gt;200m.</v>
      </c>
      <c r="E138" s="152"/>
      <c r="F138" s="153"/>
      <c r="G138" s="124">
        <v>550</v>
      </c>
      <c r="H138" s="123">
        <v>390</v>
      </c>
      <c r="I138" s="123">
        <v>330</v>
      </c>
      <c r="J138" s="148">
        <f>VLOOKUP(C138,'[2]1. MA DO'!$E$5:$AA$1933,23,0)</f>
        <v>1.1399999999999999</v>
      </c>
      <c r="K138" s="118">
        <f t="shared" si="295"/>
        <v>1.1399999999999999</v>
      </c>
      <c r="L138" s="118">
        <f t="shared" si="296"/>
        <v>1.1399999999999999</v>
      </c>
      <c r="M138" s="42">
        <f t="shared" si="284"/>
        <v>1800</v>
      </c>
      <c r="N138" s="42">
        <f t="shared" si="285"/>
        <v>850</v>
      </c>
      <c r="O138" s="42">
        <f t="shared" si="286"/>
        <v>650</v>
      </c>
      <c r="P138" s="42">
        <f t="shared" si="287"/>
        <v>450</v>
      </c>
      <c r="Q138" s="101">
        <f t="shared" si="288"/>
        <v>2400</v>
      </c>
      <c r="R138" s="101">
        <f t="shared" si="289"/>
        <v>1200</v>
      </c>
      <c r="S138" s="101">
        <f t="shared" si="290"/>
        <v>880</v>
      </c>
      <c r="T138" s="101">
        <f t="shared" si="291"/>
        <v>610</v>
      </c>
      <c r="U138" s="103"/>
      <c r="V138" s="101" t="str">
        <f t="shared" si="292"/>
        <v xml:space="preserve">Các tuyến đường giao thông không đấu nối trực tiếp và thông ra </v>
      </c>
      <c r="W138" s="101" t="str">
        <f t="shared" si="293"/>
        <v>Đường Lạc Sơn - Xuân Thiện</v>
      </c>
      <c r="X138" s="101" t="str">
        <f t="shared" si="293"/>
        <v xml:space="preserve"> đoạn từ Đoạn 2536m</v>
      </c>
      <c r="Y138" s="101" t="str">
        <f t="shared" si="294"/>
        <v xml:space="preserve"> đến Cây xăng Hoàng Minh Việt</v>
      </c>
      <c r="Z138" s="101" t="s">
        <v>125</v>
      </c>
      <c r="AA138" s="101">
        <v>0</v>
      </c>
      <c r="AB138" s="101">
        <v>0</v>
      </c>
      <c r="AC138" s="101">
        <v>0</v>
      </c>
    </row>
    <row r="139" spans="1:29" ht="31.5" x14ac:dyDescent="0.25">
      <c r="A139" s="37">
        <f t="shared" si="297"/>
        <v>134</v>
      </c>
      <c r="B139" s="37" t="str">
        <f>'Đầu vào (2)'!G134</f>
        <v>TN12NT2_D3</v>
      </c>
      <c r="C139" s="37" t="str">
        <f>$B$139</f>
        <v>TN12NT2_D3</v>
      </c>
      <c r="D139" s="41" t="str">
        <f>'Đầu vào (2)'!H134</f>
        <v>Đường Lạc Sơn - Xuân Thiện</v>
      </c>
      <c r="E139" s="41" t="str">
        <f>'Đầu vào (2)'!I134</f>
        <v>Cây xăng Hoàng Minh Việt</v>
      </c>
      <c r="F139" s="41" t="str">
        <f>'Đầu vào (2)'!K134</f>
        <v>Đường Đông Kim - Xuân Thiện</v>
      </c>
      <c r="G139" s="61">
        <v>2700</v>
      </c>
      <c r="H139" s="123">
        <v>1900</v>
      </c>
      <c r="I139" s="123">
        <v>1600</v>
      </c>
      <c r="J139" s="148">
        <f>VLOOKUP(C139,'[2]1. MA DO'!$E$5:$AA$1933,23,0)</f>
        <v>1.1399999999999999</v>
      </c>
      <c r="K139" s="118">
        <f t="shared" si="295"/>
        <v>1.1399999999999999</v>
      </c>
      <c r="L139" s="118">
        <f t="shared" si="296"/>
        <v>1.1399999999999999</v>
      </c>
      <c r="M139" s="42">
        <f>'Đầu vào (2)'!L134</f>
        <v>2000</v>
      </c>
      <c r="N139" s="42">
        <f>'Đầu vào (2)'!M134</f>
        <v>900</v>
      </c>
      <c r="O139" s="42">
        <f>'Đầu vào (2)'!N134</f>
        <v>700</v>
      </c>
      <c r="P139" s="42">
        <f>'Đầu vào (2)'!O134</f>
        <v>450</v>
      </c>
      <c r="Q139" s="101">
        <f>VLOOKUP(B139,'[3]Giá đề xuất ODT'!$G$11:$AD$2233,21,0)</f>
        <v>2700</v>
      </c>
      <c r="R139" s="101">
        <f>VLOOKUP(B139,'[3]Giá đề xuất ODT'!$G$11:$AD$2233,22,0)</f>
        <v>1200</v>
      </c>
      <c r="S139" s="101">
        <f>VLOOKUP(B139,'[3]Giá đề xuất ODT'!$G$11:$AD$2233,23,0)</f>
        <v>950</v>
      </c>
      <c r="T139" s="101">
        <f>VLOOKUP(B139,'[3]Giá đề xuất ODT'!$G$11:$AD$2233,24,0)</f>
        <v>610</v>
      </c>
      <c r="U139" s="103"/>
      <c r="V139" s="103"/>
      <c r="W139" s="101" t="str">
        <f>D139</f>
        <v>Đường Lạc Sơn - Xuân Thiện</v>
      </c>
      <c r="X139" s="101" t="str">
        <f>" đoạn từ "&amp;E139</f>
        <v xml:space="preserve"> đoạn từ Cây xăng Hoàng Minh Việt</v>
      </c>
      <c r="Y139" s="101" t="str">
        <f>" đến "&amp;F139</f>
        <v xml:space="preserve"> đến Đường Đông Kim - Xuân Thiện</v>
      </c>
      <c r="Z139" s="103"/>
      <c r="AA139" s="103"/>
      <c r="AB139" s="103"/>
      <c r="AC139" s="103"/>
    </row>
    <row r="140" spans="1:29" ht="78.75" x14ac:dyDescent="0.25">
      <c r="A140" s="37">
        <f t="shared" si="297"/>
        <v>135</v>
      </c>
      <c r="B140" s="37" t="str">
        <f t="shared" ref="B140:B145" si="298">B133</f>
        <v>VT2</v>
      </c>
      <c r="C140" s="37" t="str">
        <f t="shared" ref="C140:C145" si="299">$B$139</f>
        <v>TN12NT2_D3</v>
      </c>
      <c r="D140" s="151" t="str">
        <f>V140&amp;W140&amp;X140&amp;Y140&amp;Z140&amp;"
"&amp;AA140&amp;"
"
&amp;AB140</f>
        <v>Các tuyến đường giao thông đấu nối trực tiếp ra Đường Lạc Sơn - Xuân Thiện đoạn từ Cây xăng Hoàng Minh Việt đến Đường Đông Kim - Xuân Thiện có hiện trạng là đường nhựa, bê tông xi măng:
- Có bề rộng ≥5m, cách đường giao thông ≤1.000m.
- Có bề rộng từ ≥3m đến &lt;5m, cách đường giao thông ≤500m.</v>
      </c>
      <c r="E140" s="152"/>
      <c r="F140" s="153"/>
      <c r="G140" s="124">
        <v>1200</v>
      </c>
      <c r="H140" s="123">
        <v>840</v>
      </c>
      <c r="I140" s="123">
        <v>720</v>
      </c>
      <c r="J140" s="148">
        <f>VLOOKUP(C140,'[2]1. MA DO'!$E$5:$AA$1933,23,0)</f>
        <v>1.1399999999999999</v>
      </c>
      <c r="K140" s="118">
        <f t="shared" si="295"/>
        <v>1.1399999999999999</v>
      </c>
      <c r="L140" s="118">
        <f t="shared" si="296"/>
        <v>1.1399999999999999</v>
      </c>
      <c r="M140" s="42">
        <f t="shared" ref="M140:M145" si="300">M139</f>
        <v>2000</v>
      </c>
      <c r="N140" s="42">
        <f t="shared" ref="N140:N145" si="301">N139</f>
        <v>900</v>
      </c>
      <c r="O140" s="42">
        <f t="shared" ref="O140:O145" si="302">O139</f>
        <v>700</v>
      </c>
      <c r="P140" s="42">
        <f t="shared" ref="P140:P145" si="303">P139</f>
        <v>450</v>
      </c>
      <c r="Q140" s="101">
        <f t="shared" ref="Q140:Q145" si="304">Q139</f>
        <v>2700</v>
      </c>
      <c r="R140" s="101">
        <f t="shared" ref="R140:R145" si="305">R139</f>
        <v>1200</v>
      </c>
      <c r="S140" s="101">
        <f t="shared" ref="S140:S145" si="306">S139</f>
        <v>950</v>
      </c>
      <c r="T140" s="101">
        <f t="shared" ref="T140:T145" si="307">T139</f>
        <v>610</v>
      </c>
      <c r="U140" s="103"/>
      <c r="V140" s="101" t="str">
        <f t="shared" ref="V140:V145" si="308">V133</f>
        <v xml:space="preserve">Các tuyến đường giao thông đấu nối trực tiếp ra </v>
      </c>
      <c r="W140" s="101" t="str">
        <f t="shared" ref="W140:X145" si="309">W139</f>
        <v>Đường Lạc Sơn - Xuân Thiện</v>
      </c>
      <c r="X140" s="101" t="str">
        <f t="shared" si="309"/>
        <v xml:space="preserve"> đoạn từ Cây xăng Hoàng Minh Việt</v>
      </c>
      <c r="Y140" s="101" t="str">
        <f t="shared" ref="Y140:Y145" si="310">Y139</f>
        <v xml:space="preserve"> đến Đường Đông Kim - Xuân Thiện</v>
      </c>
      <c r="Z140" s="101" t="s">
        <v>108</v>
      </c>
      <c r="AA140" s="125" t="s">
        <v>81</v>
      </c>
      <c r="AB140" s="125" t="s">
        <v>82</v>
      </c>
      <c r="AC140" s="101">
        <v>0</v>
      </c>
    </row>
    <row r="141" spans="1:29" ht="78.75" x14ac:dyDescent="0.25">
      <c r="A141" s="37">
        <f t="shared" si="297"/>
        <v>136</v>
      </c>
      <c r="B141" s="37" t="str">
        <f t="shared" si="298"/>
        <v>VT3</v>
      </c>
      <c r="C141" s="37" t="str">
        <f t="shared" si="299"/>
        <v>TN12NT2_D3</v>
      </c>
      <c r="D141" s="151" t="str">
        <f>V141&amp;W141&amp;X141&amp;Y141&amp;Z141&amp;"
"&amp;AA141&amp;"
"&amp;AB141&amp;"
"&amp;AC141</f>
        <v>Các tuyến đường giao thông đấu nối trực tiếp ra Đường Lạc Sơn - Xuân Thiện đoạn từ Cây xăng Hoàng Minh Việt đến Đường Đông Kim - Xuân Thiện có hiện trạng là đường nhựa, bê tông xi măng:
- Có bề rộng ≥5m, cách đường giao thông &gt;1.000m.
- Có bề rộng từ ≥3m đến &lt;5m, cách đường giao thông từ &gt;500m đến ≤1.000m.
- Có bề rộng &lt;3m, cách đường giao thông ≤200m.</v>
      </c>
      <c r="E141" s="152"/>
      <c r="F141" s="153"/>
      <c r="G141" s="124">
        <v>950</v>
      </c>
      <c r="H141" s="123">
        <v>670</v>
      </c>
      <c r="I141" s="123">
        <v>570</v>
      </c>
      <c r="J141" s="148">
        <f>VLOOKUP(C141,'[2]1. MA DO'!$E$5:$AA$1933,23,0)</f>
        <v>1.1399999999999999</v>
      </c>
      <c r="K141" s="118">
        <f t="shared" si="295"/>
        <v>1.1399999999999999</v>
      </c>
      <c r="L141" s="118">
        <f t="shared" si="296"/>
        <v>1.1399999999999999</v>
      </c>
      <c r="M141" s="42">
        <f t="shared" si="300"/>
        <v>2000</v>
      </c>
      <c r="N141" s="42">
        <f t="shared" si="301"/>
        <v>900</v>
      </c>
      <c r="O141" s="42">
        <f t="shared" si="302"/>
        <v>700</v>
      </c>
      <c r="P141" s="42">
        <f t="shared" si="303"/>
        <v>450</v>
      </c>
      <c r="Q141" s="101">
        <f t="shared" si="304"/>
        <v>2700</v>
      </c>
      <c r="R141" s="101">
        <f t="shared" si="305"/>
        <v>1200</v>
      </c>
      <c r="S141" s="101">
        <f t="shared" si="306"/>
        <v>950</v>
      </c>
      <c r="T141" s="101">
        <f t="shared" si="307"/>
        <v>610</v>
      </c>
      <c r="U141" s="103"/>
      <c r="V141" s="101" t="str">
        <f t="shared" si="308"/>
        <v xml:space="preserve">Các tuyến đường giao thông đấu nối trực tiếp ra </v>
      </c>
      <c r="W141" s="101" t="str">
        <f t="shared" si="309"/>
        <v>Đường Lạc Sơn - Xuân Thiện</v>
      </c>
      <c r="X141" s="101" t="str">
        <f t="shared" si="309"/>
        <v xml:space="preserve"> đoạn từ Cây xăng Hoàng Minh Việt</v>
      </c>
      <c r="Y141" s="101" t="str">
        <f t="shared" si="310"/>
        <v xml:space="preserve"> đến Đường Đông Kim - Xuân Thiện</v>
      </c>
      <c r="Z141" s="101" t="s">
        <v>108</v>
      </c>
      <c r="AA141" s="125" t="s">
        <v>83</v>
      </c>
      <c r="AB141" s="125" t="s">
        <v>84</v>
      </c>
      <c r="AC141" s="125" t="s">
        <v>80</v>
      </c>
    </row>
    <row r="142" spans="1:29" ht="94.5" x14ac:dyDescent="0.25">
      <c r="A142" s="37">
        <f t="shared" si="297"/>
        <v>137</v>
      </c>
      <c r="B142" s="37" t="str">
        <f t="shared" si="298"/>
        <v>VT4</v>
      </c>
      <c r="C142" s="37" t="str">
        <f t="shared" si="299"/>
        <v>TN12NT2_D3</v>
      </c>
      <c r="D142" s="151" t="str">
        <f>V142&amp;W142&amp;X142&amp;Y142&amp;Z142</f>
        <v>Các tuyến đường giao thông đấu nối trực tiếp ra Đường Lạc Sơn - Xuân Thiện đoạn từ Cây xăng Hoàng Minh Việt đến Đường Đông Kim - Xuân Thiện có hiện trạng là đường nhựa, bê tông xi măng:
- Có bề rộng từ ≥3m đến &lt;5m, cách đường giao thông &gt;1.000m.
- Có bề rộng &lt;3m, cách đường giao thông &gt;200m.</v>
      </c>
      <c r="E142" s="152"/>
      <c r="F142" s="153"/>
      <c r="G142" s="124">
        <v>610</v>
      </c>
      <c r="H142" s="123">
        <v>430</v>
      </c>
      <c r="I142" s="123">
        <v>370</v>
      </c>
      <c r="J142" s="148">
        <f>VLOOKUP(C142,'[2]1. MA DO'!$E$5:$AA$1933,23,0)</f>
        <v>1.1399999999999999</v>
      </c>
      <c r="K142" s="118">
        <f t="shared" si="295"/>
        <v>1.1399999999999999</v>
      </c>
      <c r="L142" s="118">
        <f t="shared" si="296"/>
        <v>1.1399999999999999</v>
      </c>
      <c r="M142" s="42">
        <f t="shared" si="300"/>
        <v>2000</v>
      </c>
      <c r="N142" s="42">
        <f t="shared" si="301"/>
        <v>900</v>
      </c>
      <c r="O142" s="42">
        <f t="shared" si="302"/>
        <v>700</v>
      </c>
      <c r="P142" s="42">
        <f t="shared" si="303"/>
        <v>450</v>
      </c>
      <c r="Q142" s="101">
        <f t="shared" si="304"/>
        <v>2700</v>
      </c>
      <c r="R142" s="101">
        <f t="shared" si="305"/>
        <v>1200</v>
      </c>
      <c r="S142" s="101">
        <f t="shared" si="306"/>
        <v>950</v>
      </c>
      <c r="T142" s="101">
        <f t="shared" si="307"/>
        <v>610</v>
      </c>
      <c r="U142" s="103"/>
      <c r="V142" s="101" t="str">
        <f t="shared" si="308"/>
        <v xml:space="preserve">Các tuyến đường giao thông đấu nối trực tiếp ra </v>
      </c>
      <c r="W142" s="101" t="str">
        <f t="shared" si="309"/>
        <v>Đường Lạc Sơn - Xuân Thiện</v>
      </c>
      <c r="X142" s="101" t="str">
        <f t="shared" si="309"/>
        <v xml:space="preserve"> đoạn từ Cây xăng Hoàng Minh Việt</v>
      </c>
      <c r="Y142" s="101" t="str">
        <f t="shared" si="310"/>
        <v xml:space="preserve"> đến Đường Đông Kim - Xuân Thiện</v>
      </c>
      <c r="Z142" s="101" t="s">
        <v>125</v>
      </c>
      <c r="AA142" s="101">
        <v>0</v>
      </c>
      <c r="AB142" s="101">
        <v>0</v>
      </c>
      <c r="AC142" s="101">
        <v>0</v>
      </c>
    </row>
    <row r="143" spans="1:29" ht="94.5" x14ac:dyDescent="0.25">
      <c r="A143" s="37">
        <f t="shared" si="297"/>
        <v>138</v>
      </c>
      <c r="B143" s="37" t="str">
        <f t="shared" si="298"/>
        <v>VT2*0,8</v>
      </c>
      <c r="C143" s="37" t="str">
        <f t="shared" si="299"/>
        <v>TN12NT2_D3</v>
      </c>
      <c r="D143" s="151" t="str">
        <f>V143&amp;W143&amp;X143&amp;Y143&amp;Z143&amp;"
"&amp;AA143&amp;"
"
&amp;AB143</f>
        <v>Các tuyến đường giao thông không đấu nối trực tiếp và thông ra Đường Lạc Sơn - Xuân Thiện đoạn từ Cây xăng Hoàng Minh Việt đến Đường Đông Kim - Xuân Thiện có hiện trạng là đường nhựa, bê tông xi măng:
- Có bề rộng ≥5m, cách đường giao thông ≤1.000m.
- Có bề rộng từ ≥3m đến &lt;5m, cách đường giao thông ≤500m.</v>
      </c>
      <c r="E143" s="152"/>
      <c r="F143" s="153"/>
      <c r="G143" s="124">
        <v>1100</v>
      </c>
      <c r="H143" s="123">
        <v>770</v>
      </c>
      <c r="I143" s="123">
        <v>660</v>
      </c>
      <c r="J143" s="148">
        <f>VLOOKUP(C143,'[2]1. MA DO'!$E$5:$AA$1933,23,0)</f>
        <v>1.1399999999999999</v>
      </c>
      <c r="K143" s="118">
        <f t="shared" si="295"/>
        <v>1.1399999999999999</v>
      </c>
      <c r="L143" s="118">
        <f t="shared" si="296"/>
        <v>1.1399999999999999</v>
      </c>
      <c r="M143" s="42">
        <f t="shared" si="300"/>
        <v>2000</v>
      </c>
      <c r="N143" s="42">
        <f t="shared" si="301"/>
        <v>900</v>
      </c>
      <c r="O143" s="42">
        <f t="shared" si="302"/>
        <v>700</v>
      </c>
      <c r="P143" s="42">
        <f t="shared" si="303"/>
        <v>450</v>
      </c>
      <c r="Q143" s="101">
        <f t="shared" si="304"/>
        <v>2700</v>
      </c>
      <c r="R143" s="101">
        <f t="shared" si="305"/>
        <v>1200</v>
      </c>
      <c r="S143" s="101">
        <f t="shared" si="306"/>
        <v>950</v>
      </c>
      <c r="T143" s="101">
        <f t="shared" si="307"/>
        <v>610</v>
      </c>
      <c r="U143" s="103"/>
      <c r="V143" s="101" t="str">
        <f t="shared" si="308"/>
        <v xml:space="preserve">Các tuyến đường giao thông không đấu nối trực tiếp và thông ra </v>
      </c>
      <c r="W143" s="101" t="str">
        <f t="shared" si="309"/>
        <v>Đường Lạc Sơn - Xuân Thiện</v>
      </c>
      <c r="X143" s="101" t="str">
        <f t="shared" si="309"/>
        <v xml:space="preserve"> đoạn từ Cây xăng Hoàng Minh Việt</v>
      </c>
      <c r="Y143" s="101" t="str">
        <f t="shared" si="310"/>
        <v xml:space="preserve"> đến Đường Đông Kim - Xuân Thiện</v>
      </c>
      <c r="Z143" s="101" t="s">
        <v>108</v>
      </c>
      <c r="AA143" s="125" t="s">
        <v>81</v>
      </c>
      <c r="AB143" s="125" t="s">
        <v>82</v>
      </c>
      <c r="AC143" s="101">
        <v>0</v>
      </c>
    </row>
    <row r="144" spans="1:29" ht="94.5" x14ac:dyDescent="0.25">
      <c r="A144" s="37">
        <f t="shared" si="297"/>
        <v>139</v>
      </c>
      <c r="B144" s="37" t="str">
        <f t="shared" si="298"/>
        <v>VT3*0,8</v>
      </c>
      <c r="C144" s="37" t="str">
        <f t="shared" si="299"/>
        <v>TN12NT2_D3</v>
      </c>
      <c r="D144" s="151" t="str">
        <f>V144&amp;W144&amp;X144&amp;Y144&amp;Z144&amp;"
"&amp;AA144&amp;"
"
&amp;AB144&amp;"
"&amp;AC144</f>
        <v>Các tuyến đường giao thông không đấu nối trực tiếp và thông ra Đường Lạc Sơn - Xuân Thiện đoạn từ Cây xăng Hoàng Minh Việt đến Đường Đông Kim - Xuân Thiện có hiện trạng là đường nhựa, bê tông xi măng:
- Có bề rộng ≥5m, cách đường giao thông &gt;1.000m.
- Có bề rộng từ ≥3m đến &lt;5m, cách đường giao thông từ &gt;500m đến ≤1.000m.
- Có bề rộng &lt;3m, cách đường giao thông ≤200m.</v>
      </c>
      <c r="E144" s="152"/>
      <c r="F144" s="153"/>
      <c r="G144" s="124">
        <v>860</v>
      </c>
      <c r="H144" s="123">
        <v>600</v>
      </c>
      <c r="I144" s="123">
        <v>520</v>
      </c>
      <c r="J144" s="148">
        <f>VLOOKUP(C144,'[2]1. MA DO'!$E$5:$AA$1933,23,0)</f>
        <v>1.1399999999999999</v>
      </c>
      <c r="K144" s="118">
        <f t="shared" si="295"/>
        <v>1.1399999999999999</v>
      </c>
      <c r="L144" s="118">
        <f t="shared" si="296"/>
        <v>1.1399999999999999</v>
      </c>
      <c r="M144" s="42">
        <f t="shared" si="300"/>
        <v>2000</v>
      </c>
      <c r="N144" s="42">
        <f t="shared" si="301"/>
        <v>900</v>
      </c>
      <c r="O144" s="42">
        <f t="shared" si="302"/>
        <v>700</v>
      </c>
      <c r="P144" s="42">
        <f t="shared" si="303"/>
        <v>450</v>
      </c>
      <c r="Q144" s="101">
        <f t="shared" si="304"/>
        <v>2700</v>
      </c>
      <c r="R144" s="101">
        <f t="shared" si="305"/>
        <v>1200</v>
      </c>
      <c r="S144" s="101">
        <f t="shared" si="306"/>
        <v>950</v>
      </c>
      <c r="T144" s="101">
        <f t="shared" si="307"/>
        <v>610</v>
      </c>
      <c r="U144" s="103"/>
      <c r="V144" s="101" t="str">
        <f t="shared" si="308"/>
        <v xml:space="preserve">Các tuyến đường giao thông không đấu nối trực tiếp và thông ra </v>
      </c>
      <c r="W144" s="101" t="str">
        <f t="shared" si="309"/>
        <v>Đường Lạc Sơn - Xuân Thiện</v>
      </c>
      <c r="X144" s="101" t="str">
        <f t="shared" si="309"/>
        <v xml:space="preserve"> đoạn từ Cây xăng Hoàng Minh Việt</v>
      </c>
      <c r="Y144" s="101" t="str">
        <f t="shared" si="310"/>
        <v xml:space="preserve"> đến Đường Đông Kim - Xuân Thiện</v>
      </c>
      <c r="Z144" s="101" t="s">
        <v>108</v>
      </c>
      <c r="AA144" s="125" t="s">
        <v>83</v>
      </c>
      <c r="AB144" s="125" t="s">
        <v>84</v>
      </c>
      <c r="AC144" s="125" t="s">
        <v>80</v>
      </c>
    </row>
    <row r="145" spans="1:29" ht="94.5" x14ac:dyDescent="0.25">
      <c r="A145" s="37">
        <f t="shared" si="297"/>
        <v>140</v>
      </c>
      <c r="B145" s="37" t="str">
        <f t="shared" si="298"/>
        <v>VT4*0,8</v>
      </c>
      <c r="C145" s="37" t="str">
        <f t="shared" si="299"/>
        <v>TN12NT2_D3</v>
      </c>
      <c r="D145" s="151" t="str">
        <f>V145&amp;W145&amp;X145&amp;Y145&amp;Z145</f>
        <v>Các tuyến đường giao thông không đấu nối trực tiếp và thông ra Đường Lạc Sơn - Xuân Thiện đoạn từ Cây xăng Hoàng Minh Việt đến Đường Đông Kim - Xuân Thiện có hiện trạng là đường nhựa, bê tông xi măng:
- Có bề rộng từ ≥3m đến &lt;5m, cách đường giao thông &gt;1.000m.
- Có bề rộng &lt;3m, cách đường giao thông &gt;200m.</v>
      </c>
      <c r="E145" s="152"/>
      <c r="F145" s="153"/>
      <c r="G145" s="124">
        <v>550</v>
      </c>
      <c r="H145" s="123">
        <v>390</v>
      </c>
      <c r="I145" s="123">
        <v>330</v>
      </c>
      <c r="J145" s="148">
        <f>VLOOKUP(C145,'[2]1. MA DO'!$E$5:$AA$1933,23,0)</f>
        <v>1.1399999999999999</v>
      </c>
      <c r="K145" s="118">
        <f t="shared" si="295"/>
        <v>1.1399999999999999</v>
      </c>
      <c r="L145" s="118">
        <f t="shared" si="296"/>
        <v>1.1399999999999999</v>
      </c>
      <c r="M145" s="42">
        <f t="shared" si="300"/>
        <v>2000</v>
      </c>
      <c r="N145" s="42">
        <f t="shared" si="301"/>
        <v>900</v>
      </c>
      <c r="O145" s="42">
        <f t="shared" si="302"/>
        <v>700</v>
      </c>
      <c r="P145" s="42">
        <f t="shared" si="303"/>
        <v>450</v>
      </c>
      <c r="Q145" s="101">
        <f t="shared" si="304"/>
        <v>2700</v>
      </c>
      <c r="R145" s="101">
        <f t="shared" si="305"/>
        <v>1200</v>
      </c>
      <c r="S145" s="101">
        <f t="shared" si="306"/>
        <v>950</v>
      </c>
      <c r="T145" s="101">
        <f t="shared" si="307"/>
        <v>610</v>
      </c>
      <c r="U145" s="103"/>
      <c r="V145" s="101" t="str">
        <f t="shared" si="308"/>
        <v xml:space="preserve">Các tuyến đường giao thông không đấu nối trực tiếp và thông ra </v>
      </c>
      <c r="W145" s="101" t="str">
        <f t="shared" si="309"/>
        <v>Đường Lạc Sơn - Xuân Thiện</v>
      </c>
      <c r="X145" s="101" t="str">
        <f t="shared" si="309"/>
        <v xml:space="preserve"> đoạn từ Cây xăng Hoàng Minh Việt</v>
      </c>
      <c r="Y145" s="101" t="str">
        <f t="shared" si="310"/>
        <v xml:space="preserve"> đến Đường Đông Kim - Xuân Thiện</v>
      </c>
      <c r="Z145" s="101" t="s">
        <v>125</v>
      </c>
      <c r="AA145" s="101">
        <v>0</v>
      </c>
      <c r="AB145" s="101">
        <v>0</v>
      </c>
      <c r="AC145" s="101">
        <v>0</v>
      </c>
    </row>
    <row r="146" spans="1:29" ht="31.5" x14ac:dyDescent="0.25">
      <c r="A146" s="37">
        <f t="shared" si="297"/>
        <v>141</v>
      </c>
      <c r="B146" s="37" t="str">
        <f>'Đầu vào (2)'!G141</f>
        <v>TN14NT2_D2</v>
      </c>
      <c r="C146" s="37" t="str">
        <f>$B$146</f>
        <v>TN14NT2_D2</v>
      </c>
      <c r="D146" s="41" t="str">
        <f>'Đầu vào (2)'!H141</f>
        <v>Đường Đông Kim - Xuân Thiện</v>
      </c>
      <c r="E146" s="41" t="str">
        <f>'Đầu vào (2)'!I141</f>
        <v>Giáp ranh xã Gia Kiệm</v>
      </c>
      <c r="F146" s="41" t="str">
        <f>'Đầu vào (2)'!K141</f>
        <v>Đường Lạc Sơn - Xuân Thiện</v>
      </c>
      <c r="G146" s="61">
        <v>2900</v>
      </c>
      <c r="H146" s="123">
        <v>2000</v>
      </c>
      <c r="I146" s="123">
        <v>1700</v>
      </c>
      <c r="J146" s="148">
        <f>VLOOKUP(C146,'[2]1. MA DO'!$E$5:$AA$1933,23,0)</f>
        <v>1.1299999999999999</v>
      </c>
      <c r="K146" s="118">
        <f t="shared" si="295"/>
        <v>1.1299999999999999</v>
      </c>
      <c r="L146" s="118">
        <f t="shared" si="296"/>
        <v>1.1299999999999999</v>
      </c>
      <c r="M146" s="42">
        <f>'Đầu vào (2)'!L141</f>
        <v>2100</v>
      </c>
      <c r="N146" s="42">
        <f>'Đầu vào (2)'!M141</f>
        <v>900</v>
      </c>
      <c r="O146" s="42">
        <f>'Đầu vào (2)'!N141</f>
        <v>650</v>
      </c>
      <c r="P146" s="42">
        <f>'Đầu vào (2)'!O141</f>
        <v>400</v>
      </c>
      <c r="Q146" s="101">
        <f>VLOOKUP(B146,'[3]Giá đề xuất ODT'!$G$11:$AD$2233,21,0)</f>
        <v>2900</v>
      </c>
      <c r="R146" s="101">
        <f>VLOOKUP(B146,'[3]Giá đề xuất ODT'!$G$11:$AD$2233,22,0)</f>
        <v>1200</v>
      </c>
      <c r="S146" s="101">
        <f>VLOOKUP(B146,'[3]Giá đề xuất ODT'!$G$11:$AD$2233,23,0)</f>
        <v>880</v>
      </c>
      <c r="T146" s="101">
        <f>VLOOKUP(B146,'[3]Giá đề xuất ODT'!$G$11:$AD$2233,24,0)</f>
        <v>540</v>
      </c>
      <c r="U146" s="103"/>
      <c r="V146" s="103"/>
      <c r="W146" s="101" t="str">
        <f>D146</f>
        <v>Đường Đông Kim - Xuân Thiện</v>
      </c>
      <c r="X146" s="101" t="str">
        <f>" đoạn từ "&amp;E146</f>
        <v xml:space="preserve"> đoạn từ Giáp ranh xã Gia Kiệm</v>
      </c>
      <c r="Y146" s="101" t="str">
        <f>" đến "&amp;F146</f>
        <v xml:space="preserve"> đến Đường Lạc Sơn - Xuân Thiện</v>
      </c>
      <c r="Z146" s="103"/>
      <c r="AA146" s="103"/>
      <c r="AB146" s="103"/>
      <c r="AC146" s="103"/>
    </row>
    <row r="147" spans="1:29" ht="78.75" x14ac:dyDescent="0.25">
      <c r="A147" s="37">
        <f t="shared" si="297"/>
        <v>142</v>
      </c>
      <c r="B147" s="37" t="str">
        <f t="shared" ref="B147:B152" si="311">B140</f>
        <v>VT2</v>
      </c>
      <c r="C147" s="37" t="str">
        <f t="shared" ref="C147:C152" si="312">$B$146</f>
        <v>TN14NT2_D2</v>
      </c>
      <c r="D147" s="151" t="str">
        <f>V147&amp;W147&amp;X147&amp;Y147&amp;Z147&amp;"
"&amp;AA147&amp;"
"
&amp;AB147</f>
        <v>Các tuyến đường giao thông đấu nối trực tiếp ra Đường Đông Kim - Xuân Thiện đoạn từ Giáp ranh xã Gia Kiệm đến Đường Lạc Sơn - Xuân Thiện có hiện trạng là đường nhựa, bê tông xi măng:
- Có bề rộng ≥5m, cách đường giao thông ≤1.000m.
- Có bề rộng từ ≥3m đến &lt;5m, cách đường giao thông ≤500m.</v>
      </c>
      <c r="E147" s="152"/>
      <c r="F147" s="153"/>
      <c r="G147" s="124">
        <v>1200</v>
      </c>
      <c r="H147" s="123">
        <v>840</v>
      </c>
      <c r="I147" s="123">
        <v>720</v>
      </c>
      <c r="J147" s="148">
        <f>VLOOKUP(C147,'[2]1. MA DO'!$E$5:$AA$1933,23,0)</f>
        <v>1.1299999999999999</v>
      </c>
      <c r="K147" s="118">
        <f t="shared" si="295"/>
        <v>1.1299999999999999</v>
      </c>
      <c r="L147" s="118">
        <f t="shared" si="296"/>
        <v>1.1299999999999999</v>
      </c>
      <c r="M147" s="42">
        <f t="shared" ref="M147:M152" si="313">M146</f>
        <v>2100</v>
      </c>
      <c r="N147" s="42">
        <f t="shared" ref="N147:N152" si="314">N146</f>
        <v>900</v>
      </c>
      <c r="O147" s="42">
        <f t="shared" ref="O147:O152" si="315">O146</f>
        <v>650</v>
      </c>
      <c r="P147" s="42">
        <f t="shared" ref="P147:P152" si="316">P146</f>
        <v>400</v>
      </c>
      <c r="Q147" s="101">
        <f t="shared" ref="Q147:Q152" si="317">Q146</f>
        <v>2900</v>
      </c>
      <c r="R147" s="101">
        <f t="shared" ref="R147:R152" si="318">R146</f>
        <v>1200</v>
      </c>
      <c r="S147" s="101">
        <f t="shared" ref="S147:S152" si="319">S146</f>
        <v>880</v>
      </c>
      <c r="T147" s="101">
        <f t="shared" ref="T147:T152" si="320">T146</f>
        <v>540</v>
      </c>
      <c r="U147" s="103"/>
      <c r="V147" s="101" t="str">
        <f t="shared" ref="V147:V152" si="321">V140</f>
        <v xml:space="preserve">Các tuyến đường giao thông đấu nối trực tiếp ra </v>
      </c>
      <c r="W147" s="101" t="str">
        <f t="shared" ref="W147:X152" si="322">W146</f>
        <v>Đường Đông Kim - Xuân Thiện</v>
      </c>
      <c r="X147" s="101" t="str">
        <f t="shared" si="322"/>
        <v xml:space="preserve"> đoạn từ Giáp ranh xã Gia Kiệm</v>
      </c>
      <c r="Y147" s="101" t="str">
        <f t="shared" ref="Y147:Y152" si="323">Y146</f>
        <v xml:space="preserve"> đến Đường Lạc Sơn - Xuân Thiện</v>
      </c>
      <c r="Z147" s="101" t="s">
        <v>108</v>
      </c>
      <c r="AA147" s="125" t="s">
        <v>81</v>
      </c>
      <c r="AB147" s="125" t="s">
        <v>82</v>
      </c>
      <c r="AC147" s="101">
        <v>0</v>
      </c>
    </row>
    <row r="148" spans="1:29" ht="78.75" x14ac:dyDescent="0.25">
      <c r="A148" s="37">
        <f t="shared" si="297"/>
        <v>143</v>
      </c>
      <c r="B148" s="37" t="str">
        <f t="shared" si="311"/>
        <v>VT3</v>
      </c>
      <c r="C148" s="37" t="str">
        <f t="shared" si="312"/>
        <v>TN14NT2_D2</v>
      </c>
      <c r="D148" s="151" t="str">
        <f>V148&amp;W148&amp;X148&amp;Y148&amp;Z148&amp;"
"&amp;AA148&amp;"
"&amp;AB148&amp;"
"&amp;AC148</f>
        <v>Các tuyến đường giao thông đấu nối trực tiếp ra Đường Đông Kim - Xuân Thiện đoạn từ Giáp ranh xã Gia Kiệm đến Đường Lạc Sơn - Xuân Thiện có hiện trạng là đường nhựa, bê tông xi măng:
- Có bề rộng ≥5m, cách đường giao thông &gt;1.000m.
- Có bề rộng từ ≥3m đến &lt;5m, cách đường giao thông từ &gt;500m đến ≤1.000m.
- Có bề rộng &lt;3m, cách đường giao thông ≤200m.</v>
      </c>
      <c r="E148" s="152"/>
      <c r="F148" s="153"/>
      <c r="G148" s="124">
        <v>880</v>
      </c>
      <c r="H148" s="123">
        <v>620</v>
      </c>
      <c r="I148" s="123">
        <v>530</v>
      </c>
      <c r="J148" s="148">
        <f>VLOOKUP(C148,'[2]1. MA DO'!$E$5:$AA$1933,23,0)</f>
        <v>1.1299999999999999</v>
      </c>
      <c r="K148" s="118">
        <f t="shared" si="295"/>
        <v>1.1299999999999999</v>
      </c>
      <c r="L148" s="118">
        <f t="shared" si="296"/>
        <v>1.1299999999999999</v>
      </c>
      <c r="M148" s="42">
        <f t="shared" si="313"/>
        <v>2100</v>
      </c>
      <c r="N148" s="42">
        <f t="shared" si="314"/>
        <v>900</v>
      </c>
      <c r="O148" s="42">
        <f t="shared" si="315"/>
        <v>650</v>
      </c>
      <c r="P148" s="42">
        <f t="shared" si="316"/>
        <v>400</v>
      </c>
      <c r="Q148" s="101">
        <f t="shared" si="317"/>
        <v>2900</v>
      </c>
      <c r="R148" s="101">
        <f t="shared" si="318"/>
        <v>1200</v>
      </c>
      <c r="S148" s="101">
        <f t="shared" si="319"/>
        <v>880</v>
      </c>
      <c r="T148" s="101">
        <f t="shared" si="320"/>
        <v>540</v>
      </c>
      <c r="U148" s="103"/>
      <c r="V148" s="101" t="str">
        <f t="shared" si="321"/>
        <v xml:space="preserve">Các tuyến đường giao thông đấu nối trực tiếp ra </v>
      </c>
      <c r="W148" s="101" t="str">
        <f t="shared" si="322"/>
        <v>Đường Đông Kim - Xuân Thiện</v>
      </c>
      <c r="X148" s="101" t="str">
        <f t="shared" si="322"/>
        <v xml:space="preserve"> đoạn từ Giáp ranh xã Gia Kiệm</v>
      </c>
      <c r="Y148" s="101" t="str">
        <f t="shared" si="323"/>
        <v xml:space="preserve"> đến Đường Lạc Sơn - Xuân Thiện</v>
      </c>
      <c r="Z148" s="101" t="s">
        <v>108</v>
      </c>
      <c r="AA148" s="125" t="s">
        <v>83</v>
      </c>
      <c r="AB148" s="125" t="s">
        <v>84</v>
      </c>
      <c r="AC148" s="125" t="s">
        <v>80</v>
      </c>
    </row>
    <row r="149" spans="1:29" ht="94.5" x14ac:dyDescent="0.25">
      <c r="A149" s="37">
        <f t="shared" si="297"/>
        <v>144</v>
      </c>
      <c r="B149" s="37" t="str">
        <f t="shared" si="311"/>
        <v>VT4</v>
      </c>
      <c r="C149" s="37" t="str">
        <f t="shared" si="312"/>
        <v>TN14NT2_D2</v>
      </c>
      <c r="D149" s="151" t="str">
        <f>V149&amp;W149&amp;X149&amp;Y149&amp;Z149</f>
        <v>Các tuyến đường giao thông đấu nối trực tiếp ra Đường Đông Kim - Xuân Thiện đoạn từ Giáp ranh xã Gia Kiệm đến Đường Lạc Sơn - Xuân Thiện có hiện trạng là đường nhựa, bê tông xi măng:
- Có bề rộng từ ≥3m đến &lt;5m, cách đường giao thông &gt;1.000m.
- Có bề rộng &lt;3m, cách đường giao thông &gt;200m.</v>
      </c>
      <c r="E149" s="152"/>
      <c r="F149" s="153"/>
      <c r="G149" s="124">
        <v>540</v>
      </c>
      <c r="H149" s="123">
        <v>380</v>
      </c>
      <c r="I149" s="123">
        <v>320</v>
      </c>
      <c r="J149" s="148">
        <f>VLOOKUP(C149,'[2]1. MA DO'!$E$5:$AA$1933,23,0)</f>
        <v>1.1299999999999999</v>
      </c>
      <c r="K149" s="118">
        <f t="shared" si="295"/>
        <v>1.1299999999999999</v>
      </c>
      <c r="L149" s="118">
        <f t="shared" si="296"/>
        <v>1.1299999999999999</v>
      </c>
      <c r="M149" s="42">
        <f t="shared" si="313"/>
        <v>2100</v>
      </c>
      <c r="N149" s="42">
        <f t="shared" si="314"/>
        <v>900</v>
      </c>
      <c r="O149" s="42">
        <f t="shared" si="315"/>
        <v>650</v>
      </c>
      <c r="P149" s="42">
        <f t="shared" si="316"/>
        <v>400</v>
      </c>
      <c r="Q149" s="101">
        <f t="shared" si="317"/>
        <v>2900</v>
      </c>
      <c r="R149" s="101">
        <f t="shared" si="318"/>
        <v>1200</v>
      </c>
      <c r="S149" s="101">
        <f t="shared" si="319"/>
        <v>880</v>
      </c>
      <c r="T149" s="101">
        <f t="shared" si="320"/>
        <v>540</v>
      </c>
      <c r="U149" s="103"/>
      <c r="V149" s="101" t="str">
        <f t="shared" si="321"/>
        <v xml:space="preserve">Các tuyến đường giao thông đấu nối trực tiếp ra </v>
      </c>
      <c r="W149" s="101" t="str">
        <f t="shared" si="322"/>
        <v>Đường Đông Kim - Xuân Thiện</v>
      </c>
      <c r="X149" s="101" t="str">
        <f t="shared" si="322"/>
        <v xml:space="preserve"> đoạn từ Giáp ranh xã Gia Kiệm</v>
      </c>
      <c r="Y149" s="101" t="str">
        <f t="shared" si="323"/>
        <v xml:space="preserve"> đến Đường Lạc Sơn - Xuân Thiện</v>
      </c>
      <c r="Z149" s="101" t="s">
        <v>125</v>
      </c>
      <c r="AA149" s="101">
        <v>0</v>
      </c>
      <c r="AB149" s="101">
        <v>0</v>
      </c>
      <c r="AC149" s="101">
        <v>0</v>
      </c>
    </row>
    <row r="150" spans="1:29" ht="94.5" x14ac:dyDescent="0.25">
      <c r="A150" s="37">
        <f t="shared" si="297"/>
        <v>145</v>
      </c>
      <c r="B150" s="37" t="str">
        <f t="shared" si="311"/>
        <v>VT2*0,8</v>
      </c>
      <c r="C150" s="37" t="str">
        <f t="shared" si="312"/>
        <v>TN14NT2_D2</v>
      </c>
      <c r="D150" s="151" t="str">
        <f>V150&amp;W150&amp;X150&amp;Y150&amp;Z150&amp;"
"&amp;AA150&amp;"
"
&amp;AB150</f>
        <v>Các tuyến đường giao thông không đấu nối trực tiếp và thông ra Đường Đông Kim - Xuân Thiện đoạn từ Giáp ranh xã Gia Kiệm đến Đường Lạc Sơn - Xuân Thiện có hiện trạng là đường nhựa, bê tông xi măng:
- Có bề rộng ≥5m, cách đường giao thông ≤1.000m.
- Có bề rộng từ ≥3m đến &lt;5m, cách đường giao thông ≤500m.</v>
      </c>
      <c r="E150" s="152"/>
      <c r="F150" s="153"/>
      <c r="G150" s="124">
        <v>1100</v>
      </c>
      <c r="H150" s="123">
        <v>770</v>
      </c>
      <c r="I150" s="123">
        <v>660</v>
      </c>
      <c r="J150" s="148">
        <f>VLOOKUP(C150,'[2]1. MA DO'!$E$5:$AA$1933,23,0)</f>
        <v>1.1299999999999999</v>
      </c>
      <c r="K150" s="118">
        <f t="shared" si="295"/>
        <v>1.1299999999999999</v>
      </c>
      <c r="L150" s="118">
        <f t="shared" si="296"/>
        <v>1.1299999999999999</v>
      </c>
      <c r="M150" s="42">
        <f t="shared" si="313"/>
        <v>2100</v>
      </c>
      <c r="N150" s="42">
        <f t="shared" si="314"/>
        <v>900</v>
      </c>
      <c r="O150" s="42">
        <f t="shared" si="315"/>
        <v>650</v>
      </c>
      <c r="P150" s="42">
        <f t="shared" si="316"/>
        <v>400</v>
      </c>
      <c r="Q150" s="101">
        <f t="shared" si="317"/>
        <v>2900</v>
      </c>
      <c r="R150" s="101">
        <f t="shared" si="318"/>
        <v>1200</v>
      </c>
      <c r="S150" s="101">
        <f t="shared" si="319"/>
        <v>880</v>
      </c>
      <c r="T150" s="101">
        <f t="shared" si="320"/>
        <v>540</v>
      </c>
      <c r="U150" s="103"/>
      <c r="V150" s="101" t="str">
        <f t="shared" si="321"/>
        <v xml:space="preserve">Các tuyến đường giao thông không đấu nối trực tiếp và thông ra </v>
      </c>
      <c r="W150" s="101" t="str">
        <f t="shared" si="322"/>
        <v>Đường Đông Kim - Xuân Thiện</v>
      </c>
      <c r="X150" s="101" t="str">
        <f t="shared" si="322"/>
        <v xml:space="preserve"> đoạn từ Giáp ranh xã Gia Kiệm</v>
      </c>
      <c r="Y150" s="101" t="str">
        <f t="shared" si="323"/>
        <v xml:space="preserve"> đến Đường Lạc Sơn - Xuân Thiện</v>
      </c>
      <c r="Z150" s="101" t="s">
        <v>108</v>
      </c>
      <c r="AA150" s="125" t="s">
        <v>81</v>
      </c>
      <c r="AB150" s="125" t="s">
        <v>82</v>
      </c>
      <c r="AC150" s="101">
        <v>0</v>
      </c>
    </row>
    <row r="151" spans="1:29" ht="94.5" x14ac:dyDescent="0.25">
      <c r="A151" s="37">
        <f t="shared" si="297"/>
        <v>146</v>
      </c>
      <c r="B151" s="37" t="str">
        <f t="shared" si="311"/>
        <v>VT3*0,8</v>
      </c>
      <c r="C151" s="37" t="str">
        <f t="shared" si="312"/>
        <v>TN14NT2_D2</v>
      </c>
      <c r="D151" s="151" t="str">
        <f>V151&amp;W151&amp;X151&amp;Y151&amp;Z151&amp;"
"&amp;AA151&amp;"
"
&amp;AB151&amp;"
"&amp;AC151</f>
        <v>Các tuyến đường giao thông không đấu nối trực tiếp và thông ra Đường Đông Kim - Xuân Thiện đoạn từ Giáp ranh xã Gia Kiệm đến Đường Lạc Sơn - Xuân Thiện có hiện trạng là đường nhựa, bê tông xi măng:
- Có bề rộng ≥5m, cách đường giao thông &gt;1.000m.
- Có bề rộng từ ≥3m đến &lt;5m, cách đường giao thông từ &gt;500m đến ≤1.000m.
- Có bề rộng &lt;3m, cách đường giao thông ≤200m.</v>
      </c>
      <c r="E151" s="152"/>
      <c r="F151" s="153"/>
      <c r="G151" s="124">
        <v>790</v>
      </c>
      <c r="H151" s="123">
        <v>550</v>
      </c>
      <c r="I151" s="123">
        <v>470</v>
      </c>
      <c r="J151" s="148">
        <f>VLOOKUP(C151,'[2]1. MA DO'!$E$5:$AA$1933,23,0)</f>
        <v>1.1299999999999999</v>
      </c>
      <c r="K151" s="118">
        <f t="shared" si="295"/>
        <v>1.1299999999999999</v>
      </c>
      <c r="L151" s="118">
        <f t="shared" si="296"/>
        <v>1.1299999999999999</v>
      </c>
      <c r="M151" s="42">
        <f t="shared" si="313"/>
        <v>2100</v>
      </c>
      <c r="N151" s="42">
        <f t="shared" si="314"/>
        <v>900</v>
      </c>
      <c r="O151" s="42">
        <f t="shared" si="315"/>
        <v>650</v>
      </c>
      <c r="P151" s="42">
        <f t="shared" si="316"/>
        <v>400</v>
      </c>
      <c r="Q151" s="101">
        <f t="shared" si="317"/>
        <v>2900</v>
      </c>
      <c r="R151" s="101">
        <f t="shared" si="318"/>
        <v>1200</v>
      </c>
      <c r="S151" s="101">
        <f t="shared" si="319"/>
        <v>880</v>
      </c>
      <c r="T151" s="101">
        <f t="shared" si="320"/>
        <v>540</v>
      </c>
      <c r="U151" s="103"/>
      <c r="V151" s="101" t="str">
        <f t="shared" si="321"/>
        <v xml:space="preserve">Các tuyến đường giao thông không đấu nối trực tiếp và thông ra </v>
      </c>
      <c r="W151" s="101" t="str">
        <f t="shared" si="322"/>
        <v>Đường Đông Kim - Xuân Thiện</v>
      </c>
      <c r="X151" s="101" t="str">
        <f t="shared" si="322"/>
        <v xml:space="preserve"> đoạn từ Giáp ranh xã Gia Kiệm</v>
      </c>
      <c r="Y151" s="101" t="str">
        <f t="shared" si="323"/>
        <v xml:space="preserve"> đến Đường Lạc Sơn - Xuân Thiện</v>
      </c>
      <c r="Z151" s="101" t="s">
        <v>108</v>
      </c>
      <c r="AA151" s="125" t="s">
        <v>83</v>
      </c>
      <c r="AB151" s="125" t="s">
        <v>84</v>
      </c>
      <c r="AC151" s="125" t="s">
        <v>80</v>
      </c>
    </row>
    <row r="152" spans="1:29" ht="94.5" x14ac:dyDescent="0.25">
      <c r="A152" s="37">
        <f t="shared" si="297"/>
        <v>147</v>
      </c>
      <c r="B152" s="37" t="str">
        <f t="shared" si="311"/>
        <v>VT4*0,8</v>
      </c>
      <c r="C152" s="37" t="str">
        <f t="shared" si="312"/>
        <v>TN14NT2_D2</v>
      </c>
      <c r="D152" s="151" t="str">
        <f>V152&amp;W152&amp;X152&amp;Y152&amp;Z152</f>
        <v>Các tuyến đường giao thông không đấu nối trực tiếp và thông ra Đường Đông Kim - Xuân Thiện đoạn từ Giáp ranh xã Gia Kiệm đến Đường Lạc Sơn - Xuân Thiện có hiện trạng là đường nhựa, bê tông xi măng:
- Có bề rộng từ ≥3m đến &lt;5m, cách đường giao thông &gt;1.000m.
- Có bề rộng &lt;3m, cách đường giao thông &gt;200m.</v>
      </c>
      <c r="E152" s="152"/>
      <c r="F152" s="153"/>
      <c r="G152" s="124">
        <v>490</v>
      </c>
      <c r="H152" s="123">
        <v>340</v>
      </c>
      <c r="I152" s="123">
        <v>290</v>
      </c>
      <c r="J152" s="148">
        <f>VLOOKUP(C152,'[2]1. MA DO'!$E$5:$AA$1933,23,0)</f>
        <v>1.1299999999999999</v>
      </c>
      <c r="K152" s="118">
        <f t="shared" si="295"/>
        <v>1.1299999999999999</v>
      </c>
      <c r="L152" s="118">
        <f t="shared" si="296"/>
        <v>1.1299999999999999</v>
      </c>
      <c r="M152" s="42">
        <f t="shared" si="313"/>
        <v>2100</v>
      </c>
      <c r="N152" s="42">
        <f t="shared" si="314"/>
        <v>900</v>
      </c>
      <c r="O152" s="42">
        <f t="shared" si="315"/>
        <v>650</v>
      </c>
      <c r="P152" s="42">
        <f t="shared" si="316"/>
        <v>400</v>
      </c>
      <c r="Q152" s="101">
        <f t="shared" si="317"/>
        <v>2900</v>
      </c>
      <c r="R152" s="101">
        <f t="shared" si="318"/>
        <v>1200</v>
      </c>
      <c r="S152" s="101">
        <f t="shared" si="319"/>
        <v>880</v>
      </c>
      <c r="T152" s="101">
        <f t="shared" si="320"/>
        <v>540</v>
      </c>
      <c r="U152" s="103"/>
      <c r="V152" s="101" t="str">
        <f t="shared" si="321"/>
        <v xml:space="preserve">Các tuyến đường giao thông không đấu nối trực tiếp và thông ra </v>
      </c>
      <c r="W152" s="101" t="str">
        <f t="shared" si="322"/>
        <v>Đường Đông Kim - Xuân Thiện</v>
      </c>
      <c r="X152" s="101" t="str">
        <f t="shared" si="322"/>
        <v xml:space="preserve"> đoạn từ Giáp ranh xã Gia Kiệm</v>
      </c>
      <c r="Y152" s="101" t="str">
        <f t="shared" si="323"/>
        <v xml:space="preserve"> đến Đường Lạc Sơn - Xuân Thiện</v>
      </c>
      <c r="Z152" s="101" t="s">
        <v>125</v>
      </c>
      <c r="AA152" s="101">
        <v>0</v>
      </c>
      <c r="AB152" s="101">
        <v>0</v>
      </c>
      <c r="AC152" s="101">
        <v>0</v>
      </c>
    </row>
    <row r="153" spans="1:29" ht="47.25" x14ac:dyDescent="0.25">
      <c r="A153" s="37">
        <f t="shared" si="297"/>
        <v>148</v>
      </c>
      <c r="B153" s="37" t="str">
        <f>'Đầu vào (2)'!G148</f>
        <v>TN14NT2_D3</v>
      </c>
      <c r="C153" s="37" t="str">
        <f>$B$153</f>
        <v>TN14NT2_D3</v>
      </c>
      <c r="D153" s="41" t="str">
        <f>'Đầu vào (2)'!H148</f>
        <v>Đường Đông Kim - Xuân Thiện</v>
      </c>
      <c r="E153" s="41" t="str">
        <f>'Đầu vào (2)'!I148</f>
        <v>Đường Lạc Sơn - Xuân Thiện</v>
      </c>
      <c r="F153" s="41" t="str">
        <f>'Đầu vào (2)'!K148</f>
        <v>Cầu Suối Đá (giáp đường Xuân Thiện – Suối Nho)</v>
      </c>
      <c r="G153" s="61">
        <v>3400</v>
      </c>
      <c r="H153" s="123">
        <v>2400</v>
      </c>
      <c r="I153" s="123">
        <v>2000</v>
      </c>
      <c r="J153" s="148">
        <f>VLOOKUP(C153,'[2]1. MA DO'!$E$5:$AA$1933,23,0)</f>
        <v>1.1299999999999999</v>
      </c>
      <c r="K153" s="118">
        <f t="shared" si="295"/>
        <v>1.1299999999999999</v>
      </c>
      <c r="L153" s="118">
        <f t="shared" si="296"/>
        <v>1.1299999999999999</v>
      </c>
      <c r="M153" s="42">
        <f>'Đầu vào (2)'!L148</f>
        <v>2500</v>
      </c>
      <c r="N153" s="42">
        <f>'Đầu vào (2)'!M148</f>
        <v>1000</v>
      </c>
      <c r="O153" s="42">
        <f>'Đầu vào (2)'!N148</f>
        <v>850</v>
      </c>
      <c r="P153" s="42">
        <f>'Đầu vào (2)'!O148</f>
        <v>550</v>
      </c>
      <c r="Q153" s="101">
        <f>VLOOKUP(B153,'[3]Giá đề xuất ODT'!$G$11:$AD$2233,21,0)</f>
        <v>3400</v>
      </c>
      <c r="R153" s="101">
        <f>VLOOKUP(B153,'[3]Giá đề xuất ODT'!$G$11:$AD$2233,22,0)</f>
        <v>1400</v>
      </c>
      <c r="S153" s="101">
        <f>VLOOKUP(B153,'[3]Giá đề xuất ODT'!$G$11:$AD$2233,23,0)</f>
        <v>1200</v>
      </c>
      <c r="T153" s="101">
        <f>VLOOKUP(B153,'[3]Giá đề xuất ODT'!$G$11:$AD$2233,24,0)</f>
        <v>750</v>
      </c>
      <c r="U153" s="103"/>
      <c r="V153" s="103"/>
      <c r="W153" s="101" t="str">
        <f>D153</f>
        <v>Đường Đông Kim - Xuân Thiện</v>
      </c>
      <c r="X153" s="101" t="str">
        <f>" đoạn từ "&amp;E153</f>
        <v xml:space="preserve"> đoạn từ Đường Lạc Sơn - Xuân Thiện</v>
      </c>
      <c r="Y153" s="101" t="str">
        <f>" đến "&amp;F153</f>
        <v xml:space="preserve"> đến Cầu Suối Đá (giáp đường Xuân Thiện – Suối Nho)</v>
      </c>
      <c r="Z153" s="103"/>
      <c r="AA153" s="103"/>
      <c r="AB153" s="103"/>
      <c r="AC153" s="103"/>
    </row>
    <row r="154" spans="1:29" ht="78.75" x14ac:dyDescent="0.25">
      <c r="A154" s="37">
        <f t="shared" si="297"/>
        <v>149</v>
      </c>
      <c r="B154" s="37" t="str">
        <f t="shared" ref="B154:B159" si="324">B147</f>
        <v>VT2</v>
      </c>
      <c r="C154" s="37" t="str">
        <f t="shared" ref="C154:C159" si="325">$B$153</f>
        <v>TN14NT2_D3</v>
      </c>
      <c r="D154" s="151" t="str">
        <f>V154&amp;W154&amp;X154&amp;Y154&amp;Z154&amp;"
"&amp;AA154&amp;"
"
&amp;AB154</f>
        <v>Các tuyến đường giao thông đấu nối trực tiếp ra Đường Đông Kim - Xuân Thiện đoạn từ Đường Lạc Sơn - Xuân Thiện đến Cầu Suối Đá (giáp đường Xuân Thiện – Suối Nho) có hiện trạng là đường nhựa, bê tông xi măng:
- Có bề rộng ≥5m, cách đường giao thông ≤1.000m.
- Có bề rộng từ ≥3m đến &lt;5m, cách đường giao thông ≤500m.</v>
      </c>
      <c r="E154" s="152"/>
      <c r="F154" s="153"/>
      <c r="G154" s="124">
        <v>1400</v>
      </c>
      <c r="H154" s="123">
        <v>980</v>
      </c>
      <c r="I154" s="123">
        <v>840</v>
      </c>
      <c r="J154" s="148">
        <f>VLOOKUP(C154,'[2]1. MA DO'!$E$5:$AA$1933,23,0)</f>
        <v>1.1299999999999999</v>
      </c>
      <c r="K154" s="118">
        <f t="shared" si="295"/>
        <v>1.1299999999999999</v>
      </c>
      <c r="L154" s="118">
        <f t="shared" si="296"/>
        <v>1.1299999999999999</v>
      </c>
      <c r="M154" s="42">
        <f t="shared" ref="M154:M159" si="326">M153</f>
        <v>2500</v>
      </c>
      <c r="N154" s="42">
        <f t="shared" ref="N154:N159" si="327">N153</f>
        <v>1000</v>
      </c>
      <c r="O154" s="42">
        <f t="shared" ref="O154:O159" si="328">O153</f>
        <v>850</v>
      </c>
      <c r="P154" s="42">
        <f t="shared" ref="P154:P159" si="329">P153</f>
        <v>550</v>
      </c>
      <c r="Q154" s="101">
        <f t="shared" ref="Q154:Q159" si="330">Q153</f>
        <v>3400</v>
      </c>
      <c r="R154" s="101">
        <f t="shared" ref="R154:R159" si="331">R153</f>
        <v>1400</v>
      </c>
      <c r="S154" s="101">
        <f t="shared" ref="S154:S159" si="332">S153</f>
        <v>1200</v>
      </c>
      <c r="T154" s="101">
        <f t="shared" ref="T154:T159" si="333">T153</f>
        <v>750</v>
      </c>
      <c r="U154" s="103"/>
      <c r="V154" s="101" t="str">
        <f t="shared" ref="V154:V159" si="334">V147</f>
        <v xml:space="preserve">Các tuyến đường giao thông đấu nối trực tiếp ra </v>
      </c>
      <c r="W154" s="101" t="str">
        <f t="shared" ref="W154:X159" si="335">W153</f>
        <v>Đường Đông Kim - Xuân Thiện</v>
      </c>
      <c r="X154" s="101" t="str">
        <f t="shared" si="335"/>
        <v xml:space="preserve"> đoạn từ Đường Lạc Sơn - Xuân Thiện</v>
      </c>
      <c r="Y154" s="101" t="str">
        <f t="shared" ref="Y154:Y159" si="336">Y153</f>
        <v xml:space="preserve"> đến Cầu Suối Đá (giáp đường Xuân Thiện – Suối Nho)</v>
      </c>
      <c r="Z154" s="101" t="s">
        <v>108</v>
      </c>
      <c r="AA154" s="125" t="s">
        <v>81</v>
      </c>
      <c r="AB154" s="125" t="s">
        <v>82</v>
      </c>
      <c r="AC154" s="101">
        <v>0</v>
      </c>
    </row>
    <row r="155" spans="1:29" ht="78.75" x14ac:dyDescent="0.25">
      <c r="A155" s="37">
        <f t="shared" si="297"/>
        <v>150</v>
      </c>
      <c r="B155" s="37" t="str">
        <f t="shared" si="324"/>
        <v>VT3</v>
      </c>
      <c r="C155" s="37" t="str">
        <f t="shared" si="325"/>
        <v>TN14NT2_D3</v>
      </c>
      <c r="D155" s="151" t="str">
        <f>V155&amp;W155&amp;X155&amp;Y155&amp;Z155&amp;"
"&amp;AA155&amp;"
"&amp;AB155&amp;"
"&amp;AC155</f>
        <v>Các tuyến đường giao thông đấu nối trực tiếp ra Đường Đông Kim - Xuân Thiện đoạn từ Đường Lạc Sơn - Xuân Thiện đến Cầu Suối Đá (giáp đường Xuân Thiện – Suối Nho) có hiện trạng là đường nhựa, bê tông xi măng:
- Có bề rộng ≥5m, cách đường giao thông &gt;1.000m.
- Có bề rộng từ ≥3m đến &lt;5m, cách đường giao thông từ &gt;500m đến ≤1.000m.
- Có bề rộng &lt;3m, cách đường giao thông ≤200m.</v>
      </c>
      <c r="E155" s="152"/>
      <c r="F155" s="153"/>
      <c r="G155" s="124">
        <v>1200</v>
      </c>
      <c r="H155" s="123">
        <v>840</v>
      </c>
      <c r="I155" s="123">
        <v>720</v>
      </c>
      <c r="J155" s="148">
        <f>VLOOKUP(C155,'[2]1. MA DO'!$E$5:$AA$1933,23,0)</f>
        <v>1.1299999999999999</v>
      </c>
      <c r="K155" s="118">
        <f t="shared" si="295"/>
        <v>1.1299999999999999</v>
      </c>
      <c r="L155" s="118">
        <f t="shared" si="296"/>
        <v>1.1299999999999999</v>
      </c>
      <c r="M155" s="42">
        <f t="shared" si="326"/>
        <v>2500</v>
      </c>
      <c r="N155" s="42">
        <f t="shared" si="327"/>
        <v>1000</v>
      </c>
      <c r="O155" s="42">
        <f t="shared" si="328"/>
        <v>850</v>
      </c>
      <c r="P155" s="42">
        <f t="shared" si="329"/>
        <v>550</v>
      </c>
      <c r="Q155" s="101">
        <f t="shared" si="330"/>
        <v>3400</v>
      </c>
      <c r="R155" s="101">
        <f t="shared" si="331"/>
        <v>1400</v>
      </c>
      <c r="S155" s="101">
        <f t="shared" si="332"/>
        <v>1200</v>
      </c>
      <c r="T155" s="101">
        <f t="shared" si="333"/>
        <v>750</v>
      </c>
      <c r="U155" s="103"/>
      <c r="V155" s="101" t="str">
        <f t="shared" si="334"/>
        <v xml:space="preserve">Các tuyến đường giao thông đấu nối trực tiếp ra </v>
      </c>
      <c r="W155" s="101" t="str">
        <f t="shared" si="335"/>
        <v>Đường Đông Kim - Xuân Thiện</v>
      </c>
      <c r="X155" s="101" t="str">
        <f t="shared" si="335"/>
        <v xml:space="preserve"> đoạn từ Đường Lạc Sơn - Xuân Thiện</v>
      </c>
      <c r="Y155" s="101" t="str">
        <f t="shared" si="336"/>
        <v xml:space="preserve"> đến Cầu Suối Đá (giáp đường Xuân Thiện – Suối Nho)</v>
      </c>
      <c r="Z155" s="101" t="s">
        <v>108</v>
      </c>
      <c r="AA155" s="125" t="s">
        <v>83</v>
      </c>
      <c r="AB155" s="125" t="s">
        <v>84</v>
      </c>
      <c r="AC155" s="125" t="s">
        <v>80</v>
      </c>
    </row>
    <row r="156" spans="1:29" ht="94.5" x14ac:dyDescent="0.25">
      <c r="A156" s="37">
        <f t="shared" si="297"/>
        <v>151</v>
      </c>
      <c r="B156" s="37" t="str">
        <f t="shared" si="324"/>
        <v>VT4</v>
      </c>
      <c r="C156" s="37" t="str">
        <f t="shared" si="325"/>
        <v>TN14NT2_D3</v>
      </c>
      <c r="D156" s="151" t="str">
        <f>V156&amp;W156&amp;X156&amp;Y156&amp;Z156</f>
        <v>Các tuyến đường giao thông đấu nối trực tiếp ra Đường Đông Kim - Xuân Thiện đoạn từ Đường Lạc Sơn - Xuân Thiện đến Cầu Suối Đá (giáp đường Xuân Thiện – Suối Nho) có hiện trạng là đường nhựa, bê tông xi măng:
- Có bề rộng từ ≥3m đến &lt;5m, cách đường giao thông &gt;1.000m.
- Có bề rộng &lt;3m, cách đường giao thông &gt;200m.</v>
      </c>
      <c r="E156" s="152"/>
      <c r="F156" s="153"/>
      <c r="G156" s="124">
        <v>750</v>
      </c>
      <c r="H156" s="123">
        <v>530</v>
      </c>
      <c r="I156" s="123">
        <v>450</v>
      </c>
      <c r="J156" s="148">
        <f>VLOOKUP(C156,'[2]1. MA DO'!$E$5:$AA$1933,23,0)</f>
        <v>1.1299999999999999</v>
      </c>
      <c r="K156" s="118">
        <f t="shared" si="295"/>
        <v>1.1299999999999999</v>
      </c>
      <c r="L156" s="118">
        <f t="shared" si="296"/>
        <v>1.1299999999999999</v>
      </c>
      <c r="M156" s="42">
        <f t="shared" si="326"/>
        <v>2500</v>
      </c>
      <c r="N156" s="42">
        <f t="shared" si="327"/>
        <v>1000</v>
      </c>
      <c r="O156" s="42">
        <f t="shared" si="328"/>
        <v>850</v>
      </c>
      <c r="P156" s="42">
        <f t="shared" si="329"/>
        <v>550</v>
      </c>
      <c r="Q156" s="101">
        <f t="shared" si="330"/>
        <v>3400</v>
      </c>
      <c r="R156" s="101">
        <f t="shared" si="331"/>
        <v>1400</v>
      </c>
      <c r="S156" s="101">
        <f t="shared" si="332"/>
        <v>1200</v>
      </c>
      <c r="T156" s="101">
        <f t="shared" si="333"/>
        <v>750</v>
      </c>
      <c r="U156" s="103"/>
      <c r="V156" s="101" t="str">
        <f t="shared" si="334"/>
        <v xml:space="preserve">Các tuyến đường giao thông đấu nối trực tiếp ra </v>
      </c>
      <c r="W156" s="101" t="str">
        <f t="shared" si="335"/>
        <v>Đường Đông Kim - Xuân Thiện</v>
      </c>
      <c r="X156" s="101" t="str">
        <f t="shared" si="335"/>
        <v xml:space="preserve"> đoạn từ Đường Lạc Sơn - Xuân Thiện</v>
      </c>
      <c r="Y156" s="101" t="str">
        <f t="shared" si="336"/>
        <v xml:space="preserve"> đến Cầu Suối Đá (giáp đường Xuân Thiện – Suối Nho)</v>
      </c>
      <c r="Z156" s="101" t="s">
        <v>125</v>
      </c>
      <c r="AA156" s="101">
        <v>0</v>
      </c>
      <c r="AB156" s="101">
        <v>0</v>
      </c>
      <c r="AC156" s="101">
        <v>0</v>
      </c>
    </row>
    <row r="157" spans="1:29" ht="94.5" x14ac:dyDescent="0.25">
      <c r="A157" s="37">
        <f t="shared" si="297"/>
        <v>152</v>
      </c>
      <c r="B157" s="37" t="str">
        <f t="shared" si="324"/>
        <v>VT2*0,8</v>
      </c>
      <c r="C157" s="37" t="str">
        <f t="shared" si="325"/>
        <v>TN14NT2_D3</v>
      </c>
      <c r="D157" s="151" t="str">
        <f>V157&amp;W157&amp;X157&amp;Y157&amp;Z157&amp;"
"&amp;AA157&amp;"
"
&amp;AB157</f>
        <v>Các tuyến đường giao thông không đấu nối trực tiếp và thông ra Đường Đông Kim - Xuân Thiện đoạn từ Đường Lạc Sơn - Xuân Thiện đến Cầu Suối Đá (giáp đường Xuân Thiện – Suối Nho) có hiện trạng là đường nhựa, bê tông xi măng:
- Có bề rộng ≥5m, cách đường giao thông ≤1.000m.
- Có bề rộng từ ≥3m đến &lt;5m, cách đường giao thông ≤500m.</v>
      </c>
      <c r="E157" s="152"/>
      <c r="F157" s="153"/>
      <c r="G157" s="124">
        <v>1300</v>
      </c>
      <c r="H157" s="123">
        <v>910</v>
      </c>
      <c r="I157" s="123">
        <v>780</v>
      </c>
      <c r="J157" s="148">
        <f>VLOOKUP(C157,'[2]1. MA DO'!$E$5:$AA$1933,23,0)</f>
        <v>1.1299999999999999</v>
      </c>
      <c r="K157" s="118">
        <f t="shared" si="295"/>
        <v>1.1299999999999999</v>
      </c>
      <c r="L157" s="118">
        <f t="shared" si="296"/>
        <v>1.1299999999999999</v>
      </c>
      <c r="M157" s="42">
        <f t="shared" si="326"/>
        <v>2500</v>
      </c>
      <c r="N157" s="42">
        <f t="shared" si="327"/>
        <v>1000</v>
      </c>
      <c r="O157" s="42">
        <f t="shared" si="328"/>
        <v>850</v>
      </c>
      <c r="P157" s="42">
        <f t="shared" si="329"/>
        <v>550</v>
      </c>
      <c r="Q157" s="101">
        <f t="shared" si="330"/>
        <v>3400</v>
      </c>
      <c r="R157" s="101">
        <f t="shared" si="331"/>
        <v>1400</v>
      </c>
      <c r="S157" s="101">
        <f t="shared" si="332"/>
        <v>1200</v>
      </c>
      <c r="T157" s="101">
        <f t="shared" si="333"/>
        <v>750</v>
      </c>
      <c r="U157" s="103"/>
      <c r="V157" s="101" t="str">
        <f t="shared" si="334"/>
        <v xml:space="preserve">Các tuyến đường giao thông không đấu nối trực tiếp và thông ra </v>
      </c>
      <c r="W157" s="101" t="str">
        <f t="shared" si="335"/>
        <v>Đường Đông Kim - Xuân Thiện</v>
      </c>
      <c r="X157" s="101" t="str">
        <f t="shared" si="335"/>
        <v xml:space="preserve"> đoạn từ Đường Lạc Sơn - Xuân Thiện</v>
      </c>
      <c r="Y157" s="101" t="str">
        <f t="shared" si="336"/>
        <v xml:space="preserve"> đến Cầu Suối Đá (giáp đường Xuân Thiện – Suối Nho)</v>
      </c>
      <c r="Z157" s="101" t="s">
        <v>108</v>
      </c>
      <c r="AA157" s="125" t="s">
        <v>81</v>
      </c>
      <c r="AB157" s="125" t="s">
        <v>82</v>
      </c>
      <c r="AC157" s="101">
        <v>0</v>
      </c>
    </row>
    <row r="158" spans="1:29" ht="94.5" x14ac:dyDescent="0.25">
      <c r="A158" s="37">
        <f t="shared" si="297"/>
        <v>153</v>
      </c>
      <c r="B158" s="37" t="str">
        <f t="shared" si="324"/>
        <v>VT3*0,8</v>
      </c>
      <c r="C158" s="37" t="str">
        <f t="shared" si="325"/>
        <v>TN14NT2_D3</v>
      </c>
      <c r="D158" s="151" t="str">
        <f>V158&amp;W158&amp;X158&amp;Y158&amp;Z158&amp;"
"&amp;AA158&amp;"
"
&amp;AB158&amp;"
"&amp;AC158</f>
        <v>Các tuyến đường giao thông không đấu nối trực tiếp và thông ra Đường Đông Kim - Xuân Thiện đoạn từ Đường Lạc Sơn - Xuân Thiện đến Cầu Suối Đá (giáp đường Xuân Thiện – Suối Nho) có hiện trạng là đường nhựa, bê tông xi măng:
- Có bề rộng ≥5m, cách đường giao thông &gt;1.000m.
- Có bề rộng từ ≥3m đến &lt;5m, cách đường giao thông từ &gt;500m đến ≤1.000m.
- Có bề rộng &lt;3m, cách đường giao thông ≤200m.</v>
      </c>
      <c r="E158" s="152"/>
      <c r="F158" s="153"/>
      <c r="G158" s="124">
        <v>1100</v>
      </c>
      <c r="H158" s="123">
        <v>770</v>
      </c>
      <c r="I158" s="123">
        <v>660</v>
      </c>
      <c r="J158" s="148">
        <f>VLOOKUP(C158,'[2]1. MA DO'!$E$5:$AA$1933,23,0)</f>
        <v>1.1299999999999999</v>
      </c>
      <c r="K158" s="118">
        <f t="shared" si="295"/>
        <v>1.1299999999999999</v>
      </c>
      <c r="L158" s="118">
        <f t="shared" si="296"/>
        <v>1.1299999999999999</v>
      </c>
      <c r="M158" s="42">
        <f t="shared" si="326"/>
        <v>2500</v>
      </c>
      <c r="N158" s="42">
        <f t="shared" si="327"/>
        <v>1000</v>
      </c>
      <c r="O158" s="42">
        <f t="shared" si="328"/>
        <v>850</v>
      </c>
      <c r="P158" s="42">
        <f t="shared" si="329"/>
        <v>550</v>
      </c>
      <c r="Q158" s="101">
        <f t="shared" si="330"/>
        <v>3400</v>
      </c>
      <c r="R158" s="101">
        <f t="shared" si="331"/>
        <v>1400</v>
      </c>
      <c r="S158" s="101">
        <f t="shared" si="332"/>
        <v>1200</v>
      </c>
      <c r="T158" s="101">
        <f t="shared" si="333"/>
        <v>750</v>
      </c>
      <c r="U158" s="103"/>
      <c r="V158" s="101" t="str">
        <f t="shared" si="334"/>
        <v xml:space="preserve">Các tuyến đường giao thông không đấu nối trực tiếp và thông ra </v>
      </c>
      <c r="W158" s="101" t="str">
        <f t="shared" si="335"/>
        <v>Đường Đông Kim - Xuân Thiện</v>
      </c>
      <c r="X158" s="101" t="str">
        <f t="shared" si="335"/>
        <v xml:space="preserve"> đoạn từ Đường Lạc Sơn - Xuân Thiện</v>
      </c>
      <c r="Y158" s="101" t="str">
        <f t="shared" si="336"/>
        <v xml:space="preserve"> đến Cầu Suối Đá (giáp đường Xuân Thiện – Suối Nho)</v>
      </c>
      <c r="Z158" s="101" t="s">
        <v>108</v>
      </c>
      <c r="AA158" s="125" t="s">
        <v>83</v>
      </c>
      <c r="AB158" s="125" t="s">
        <v>84</v>
      </c>
      <c r="AC158" s="125" t="s">
        <v>80</v>
      </c>
    </row>
    <row r="159" spans="1:29" ht="94.5" x14ac:dyDescent="0.25">
      <c r="A159" s="37">
        <f t="shared" si="297"/>
        <v>154</v>
      </c>
      <c r="B159" s="37" t="str">
        <f t="shared" si="324"/>
        <v>VT4*0,8</v>
      </c>
      <c r="C159" s="37" t="str">
        <f t="shared" si="325"/>
        <v>TN14NT2_D3</v>
      </c>
      <c r="D159" s="151" t="str">
        <f>V159&amp;W159&amp;X159&amp;Y159&amp;Z159</f>
        <v>Các tuyến đường giao thông không đấu nối trực tiếp và thông ra Đường Đông Kim - Xuân Thiện đoạn từ Đường Lạc Sơn - Xuân Thiện đến Cầu Suối Đá (giáp đường Xuân Thiện – Suối Nho) có hiện trạng là đường nhựa, bê tông xi măng:
- Có bề rộng từ ≥3m đến &lt;5m, cách đường giao thông &gt;1.000m.
- Có bề rộng &lt;3m, cách đường giao thông &gt;200m.</v>
      </c>
      <c r="E159" s="152"/>
      <c r="F159" s="153"/>
      <c r="G159" s="124">
        <v>680</v>
      </c>
      <c r="H159" s="123">
        <v>480</v>
      </c>
      <c r="I159" s="123">
        <v>410</v>
      </c>
      <c r="J159" s="148">
        <f>VLOOKUP(C159,'[2]1. MA DO'!$E$5:$AA$1933,23,0)</f>
        <v>1.1299999999999999</v>
      </c>
      <c r="K159" s="118">
        <f t="shared" si="295"/>
        <v>1.1299999999999999</v>
      </c>
      <c r="L159" s="118">
        <f t="shared" si="296"/>
        <v>1.1299999999999999</v>
      </c>
      <c r="M159" s="42">
        <f t="shared" si="326"/>
        <v>2500</v>
      </c>
      <c r="N159" s="42">
        <f t="shared" si="327"/>
        <v>1000</v>
      </c>
      <c r="O159" s="42">
        <f t="shared" si="328"/>
        <v>850</v>
      </c>
      <c r="P159" s="42">
        <f t="shared" si="329"/>
        <v>550</v>
      </c>
      <c r="Q159" s="101">
        <f t="shared" si="330"/>
        <v>3400</v>
      </c>
      <c r="R159" s="101">
        <f t="shared" si="331"/>
        <v>1400</v>
      </c>
      <c r="S159" s="101">
        <f t="shared" si="332"/>
        <v>1200</v>
      </c>
      <c r="T159" s="101">
        <f t="shared" si="333"/>
        <v>750</v>
      </c>
      <c r="U159" s="103"/>
      <c r="V159" s="101" t="str">
        <f t="shared" si="334"/>
        <v xml:space="preserve">Các tuyến đường giao thông không đấu nối trực tiếp và thông ra </v>
      </c>
      <c r="W159" s="101" t="str">
        <f t="shared" si="335"/>
        <v>Đường Đông Kim - Xuân Thiện</v>
      </c>
      <c r="X159" s="101" t="str">
        <f t="shared" si="335"/>
        <v xml:space="preserve"> đoạn từ Đường Lạc Sơn - Xuân Thiện</v>
      </c>
      <c r="Y159" s="101" t="str">
        <f t="shared" si="336"/>
        <v xml:space="preserve"> đến Cầu Suối Đá (giáp đường Xuân Thiện – Suối Nho)</v>
      </c>
      <c r="Z159" s="101" t="s">
        <v>125</v>
      </c>
      <c r="AA159" s="101">
        <v>0</v>
      </c>
      <c r="AB159" s="101">
        <v>0</v>
      </c>
      <c r="AC159" s="101">
        <v>0</v>
      </c>
    </row>
    <row r="160" spans="1:29" ht="31.5" x14ac:dyDescent="0.25">
      <c r="A160" s="37">
        <f t="shared" si="297"/>
        <v>155</v>
      </c>
      <c r="B160" s="37" t="str">
        <f>'Đầu vào (2)'!G155</f>
        <v>LK6NT2_D1</v>
      </c>
      <c r="C160" s="37" t="str">
        <f>$B$160</f>
        <v>LK6NT2_D1</v>
      </c>
      <c r="D160" s="41" t="str">
        <f>'Đầu vào (2)'!H155</f>
        <v>Đường Bình Lộc - Cây Da</v>
      </c>
      <c r="E160" s="41" t="str">
        <f>'Đầu vào (2)'!I155</f>
        <v>Đường Lê A</v>
      </c>
      <c r="F160" s="41" t="str">
        <f>'Đầu vào (2)'!K155</f>
        <v>Đường Bình Lộc - Bảo Quang</v>
      </c>
      <c r="G160" s="61">
        <v>1700</v>
      </c>
      <c r="H160" s="123">
        <v>1200</v>
      </c>
      <c r="I160" s="123">
        <v>1000</v>
      </c>
      <c r="J160" s="148">
        <f>VLOOKUP(C160,'[2]1. MA DO'!$E$5:$AA$1933,23,0)</f>
        <v>1.18</v>
      </c>
      <c r="K160" s="118">
        <f t="shared" si="295"/>
        <v>1.18</v>
      </c>
      <c r="L160" s="118">
        <f t="shared" si="296"/>
        <v>1.18</v>
      </c>
      <c r="M160" s="42">
        <f>'Đầu vào (2)'!L155</f>
        <v>1400</v>
      </c>
      <c r="N160" s="42">
        <f>'Đầu vào (2)'!M155</f>
        <v>700</v>
      </c>
      <c r="O160" s="42">
        <f>'Đầu vào (2)'!N155</f>
        <v>580</v>
      </c>
      <c r="P160" s="42">
        <f>'Đầu vào (2)'!O155</f>
        <v>420</v>
      </c>
      <c r="Q160" s="101">
        <f>VLOOKUP(B160,'[3]Giá đề xuất ODT'!$G$11:$AD$2233,21,0)</f>
        <v>1700</v>
      </c>
      <c r="R160" s="101">
        <f>VLOOKUP(B160,'[3]Giá đề xuất ODT'!$G$11:$AD$2233,22,0)</f>
        <v>840</v>
      </c>
      <c r="S160" s="101">
        <f>VLOOKUP(B160,'[3]Giá đề xuất ODT'!$G$11:$AD$2233,23,0)</f>
        <v>700</v>
      </c>
      <c r="T160" s="101">
        <f>VLOOKUP(B160,'[3]Giá đề xuất ODT'!$G$11:$AD$2233,24,0)</f>
        <v>500</v>
      </c>
      <c r="U160" s="103"/>
      <c r="V160" s="103"/>
      <c r="W160" s="101" t="str">
        <f>D160</f>
        <v>Đường Bình Lộc - Cây Da</v>
      </c>
      <c r="X160" s="101" t="str">
        <f>" đoạn từ "&amp;E160</f>
        <v xml:space="preserve"> đoạn từ Đường Lê A</v>
      </c>
      <c r="Y160" s="101" t="str">
        <f>" đến "&amp;F160</f>
        <v xml:space="preserve"> đến Đường Bình Lộc - Bảo Quang</v>
      </c>
      <c r="Z160" s="103"/>
      <c r="AA160" s="103"/>
      <c r="AB160" s="103"/>
      <c r="AC160" s="103"/>
    </row>
    <row r="161" spans="1:29" ht="78.75" x14ac:dyDescent="0.25">
      <c r="A161" s="37">
        <f t="shared" si="297"/>
        <v>156</v>
      </c>
      <c r="B161" s="37" t="str">
        <f t="shared" ref="B161:B166" si="337">B154</f>
        <v>VT2</v>
      </c>
      <c r="C161" s="37" t="str">
        <f t="shared" ref="C161:C166" si="338">$B$160</f>
        <v>LK6NT2_D1</v>
      </c>
      <c r="D161" s="151" t="str">
        <f>V161&amp;W161&amp;X161&amp;Y161&amp;Z161&amp;"
"&amp;AA161&amp;"
"
&amp;AB161</f>
        <v>Các tuyến đường giao thông đấu nối trực tiếp ra Đường Bình Lộc - Cây Da đoạn từ Đường Lê A đến Đường Bình Lộc - Bảo Quang có hiện trạng là đường nhựa, bê tông xi măng:
- Có bề rộng ≥5m, cách đường giao thông ≤1.000m.
- Có bề rộng từ ≥3m đến &lt;5m, cách đường giao thông ≤500m.</v>
      </c>
      <c r="E161" s="152"/>
      <c r="F161" s="153"/>
      <c r="G161" s="124">
        <v>840</v>
      </c>
      <c r="H161" s="123">
        <v>590</v>
      </c>
      <c r="I161" s="123">
        <v>500</v>
      </c>
      <c r="J161" s="148">
        <f>VLOOKUP(C161,'[2]1. MA DO'!$E$5:$AA$1933,23,0)</f>
        <v>1.18</v>
      </c>
      <c r="K161" s="118">
        <f t="shared" si="295"/>
        <v>1.18</v>
      </c>
      <c r="L161" s="118">
        <f t="shared" si="296"/>
        <v>1.18</v>
      </c>
      <c r="M161" s="42">
        <f t="shared" ref="M161:M166" si="339">M160</f>
        <v>1400</v>
      </c>
      <c r="N161" s="42">
        <f t="shared" ref="N161:N166" si="340">N160</f>
        <v>700</v>
      </c>
      <c r="O161" s="42">
        <f t="shared" ref="O161:O166" si="341">O160</f>
        <v>580</v>
      </c>
      <c r="P161" s="42">
        <f t="shared" ref="P161:P166" si="342">P160</f>
        <v>420</v>
      </c>
      <c r="Q161" s="101">
        <f t="shared" ref="Q161:Q166" si="343">Q160</f>
        <v>1700</v>
      </c>
      <c r="R161" s="101">
        <f t="shared" ref="R161:R166" si="344">R160</f>
        <v>840</v>
      </c>
      <c r="S161" s="101">
        <f t="shared" ref="S161:S166" si="345">S160</f>
        <v>700</v>
      </c>
      <c r="T161" s="101">
        <f t="shared" ref="T161:T166" si="346">T160</f>
        <v>500</v>
      </c>
      <c r="U161" s="103"/>
      <c r="V161" s="101" t="str">
        <f t="shared" ref="V161:V166" si="347">V154</f>
        <v xml:space="preserve">Các tuyến đường giao thông đấu nối trực tiếp ra </v>
      </c>
      <c r="W161" s="101" t="str">
        <f t="shared" ref="W161:X166" si="348">W160</f>
        <v>Đường Bình Lộc - Cây Da</v>
      </c>
      <c r="X161" s="101" t="str">
        <f t="shared" si="348"/>
        <v xml:space="preserve"> đoạn từ Đường Lê A</v>
      </c>
      <c r="Y161" s="101" t="str">
        <f t="shared" ref="Y161:Y166" si="349">Y160</f>
        <v xml:space="preserve"> đến Đường Bình Lộc - Bảo Quang</v>
      </c>
      <c r="Z161" s="101" t="s">
        <v>108</v>
      </c>
      <c r="AA161" s="125" t="s">
        <v>81</v>
      </c>
      <c r="AB161" s="125" t="s">
        <v>82</v>
      </c>
      <c r="AC161" s="101">
        <v>0</v>
      </c>
    </row>
    <row r="162" spans="1:29" ht="78.75" x14ac:dyDescent="0.25">
      <c r="A162" s="37">
        <f t="shared" si="297"/>
        <v>157</v>
      </c>
      <c r="B162" s="37" t="str">
        <f t="shared" si="337"/>
        <v>VT3</v>
      </c>
      <c r="C162" s="37" t="str">
        <f t="shared" si="338"/>
        <v>LK6NT2_D1</v>
      </c>
      <c r="D162" s="151" t="str">
        <f>V162&amp;W162&amp;X162&amp;Y162&amp;Z162&amp;"
"&amp;AA162&amp;"
"&amp;AB162&amp;"
"&amp;AC162</f>
        <v>Các tuyến đường giao thông đấu nối trực tiếp ra Đường Bình Lộc - Cây Da đoạn từ Đường Lê A đến Đường Bình Lộc - Bảo Quang có hiện trạng là đường nhựa, bê tông xi măng:
- Có bề rộng ≥5m, cách đường giao thông &gt;1.000m.
- Có bề rộng từ ≥3m đến &lt;5m, cách đường giao thông từ &gt;500m đến ≤1.000m.
- Có bề rộng &lt;3m, cách đường giao thông ≤200m.</v>
      </c>
      <c r="E162" s="152"/>
      <c r="F162" s="153"/>
      <c r="G162" s="124">
        <v>700</v>
      </c>
      <c r="H162" s="123">
        <v>490</v>
      </c>
      <c r="I162" s="123">
        <v>420</v>
      </c>
      <c r="J162" s="148">
        <f>VLOOKUP(C162,'[2]1. MA DO'!$E$5:$AA$1933,23,0)</f>
        <v>1.18</v>
      </c>
      <c r="K162" s="118">
        <f t="shared" si="295"/>
        <v>1.18</v>
      </c>
      <c r="L162" s="118">
        <f t="shared" si="296"/>
        <v>1.18</v>
      </c>
      <c r="M162" s="42">
        <f t="shared" si="339"/>
        <v>1400</v>
      </c>
      <c r="N162" s="42">
        <f t="shared" si="340"/>
        <v>700</v>
      </c>
      <c r="O162" s="42">
        <f t="shared" si="341"/>
        <v>580</v>
      </c>
      <c r="P162" s="42">
        <f t="shared" si="342"/>
        <v>420</v>
      </c>
      <c r="Q162" s="101">
        <f t="shared" si="343"/>
        <v>1700</v>
      </c>
      <c r="R162" s="101">
        <f t="shared" si="344"/>
        <v>840</v>
      </c>
      <c r="S162" s="101">
        <f t="shared" si="345"/>
        <v>700</v>
      </c>
      <c r="T162" s="101">
        <f t="shared" si="346"/>
        <v>500</v>
      </c>
      <c r="U162" s="103"/>
      <c r="V162" s="101" t="str">
        <f t="shared" si="347"/>
        <v xml:space="preserve">Các tuyến đường giao thông đấu nối trực tiếp ra </v>
      </c>
      <c r="W162" s="101" t="str">
        <f t="shared" si="348"/>
        <v>Đường Bình Lộc - Cây Da</v>
      </c>
      <c r="X162" s="101" t="str">
        <f t="shared" si="348"/>
        <v xml:space="preserve"> đoạn từ Đường Lê A</v>
      </c>
      <c r="Y162" s="101" t="str">
        <f t="shared" si="349"/>
        <v xml:space="preserve"> đến Đường Bình Lộc - Bảo Quang</v>
      </c>
      <c r="Z162" s="101" t="s">
        <v>108</v>
      </c>
      <c r="AA162" s="125" t="s">
        <v>83</v>
      </c>
      <c r="AB162" s="125" t="s">
        <v>84</v>
      </c>
      <c r="AC162" s="125" t="s">
        <v>80</v>
      </c>
    </row>
    <row r="163" spans="1:29" ht="94.5" x14ac:dyDescent="0.25">
      <c r="A163" s="37">
        <f t="shared" si="297"/>
        <v>158</v>
      </c>
      <c r="B163" s="37" t="str">
        <f t="shared" si="337"/>
        <v>VT4</v>
      </c>
      <c r="C163" s="37" t="str">
        <f t="shared" si="338"/>
        <v>LK6NT2_D1</v>
      </c>
      <c r="D163" s="151" t="str">
        <f>V163&amp;W163&amp;X163&amp;Y163&amp;Z163</f>
        <v>Các tuyến đường giao thông đấu nối trực tiếp ra Đường Bình Lộc - Cây Da đoạn từ Đường Lê A đến Đường Bình Lộc - Bảo Quang có hiện trạng là đường nhựa, bê tông xi măng:
- Có bề rộng từ ≥3m đến &lt;5m, cách đường giao thông &gt;1.000m.
- Có bề rộng &lt;3m, cách đường giao thông &gt;200m.</v>
      </c>
      <c r="E163" s="152"/>
      <c r="F163" s="153"/>
      <c r="G163" s="124">
        <v>500</v>
      </c>
      <c r="H163" s="123">
        <v>350</v>
      </c>
      <c r="I163" s="123">
        <v>300</v>
      </c>
      <c r="J163" s="148">
        <f>VLOOKUP(C163,'[2]1. MA DO'!$E$5:$AA$1933,23,0)</f>
        <v>1.18</v>
      </c>
      <c r="K163" s="118">
        <f t="shared" si="295"/>
        <v>1.18</v>
      </c>
      <c r="L163" s="118">
        <f t="shared" si="296"/>
        <v>1.18</v>
      </c>
      <c r="M163" s="42">
        <f t="shared" si="339"/>
        <v>1400</v>
      </c>
      <c r="N163" s="42">
        <f t="shared" si="340"/>
        <v>700</v>
      </c>
      <c r="O163" s="42">
        <f t="shared" si="341"/>
        <v>580</v>
      </c>
      <c r="P163" s="42">
        <f t="shared" si="342"/>
        <v>420</v>
      </c>
      <c r="Q163" s="101">
        <f t="shared" si="343"/>
        <v>1700</v>
      </c>
      <c r="R163" s="101">
        <f t="shared" si="344"/>
        <v>840</v>
      </c>
      <c r="S163" s="101">
        <f t="shared" si="345"/>
        <v>700</v>
      </c>
      <c r="T163" s="101">
        <f t="shared" si="346"/>
        <v>500</v>
      </c>
      <c r="U163" s="103"/>
      <c r="V163" s="101" t="str">
        <f t="shared" si="347"/>
        <v xml:space="preserve">Các tuyến đường giao thông đấu nối trực tiếp ra </v>
      </c>
      <c r="W163" s="101" t="str">
        <f t="shared" si="348"/>
        <v>Đường Bình Lộc - Cây Da</v>
      </c>
      <c r="X163" s="101" t="str">
        <f t="shared" si="348"/>
        <v xml:space="preserve"> đoạn từ Đường Lê A</v>
      </c>
      <c r="Y163" s="101" t="str">
        <f t="shared" si="349"/>
        <v xml:space="preserve"> đến Đường Bình Lộc - Bảo Quang</v>
      </c>
      <c r="Z163" s="101" t="s">
        <v>125</v>
      </c>
      <c r="AA163" s="101">
        <v>0</v>
      </c>
      <c r="AB163" s="101">
        <v>0</v>
      </c>
      <c r="AC163" s="101">
        <v>0</v>
      </c>
    </row>
    <row r="164" spans="1:29" ht="94.5" x14ac:dyDescent="0.25">
      <c r="A164" s="37">
        <f t="shared" si="297"/>
        <v>159</v>
      </c>
      <c r="B164" s="37" t="str">
        <f t="shared" si="337"/>
        <v>VT2*0,8</v>
      </c>
      <c r="C164" s="37" t="str">
        <f t="shared" si="338"/>
        <v>LK6NT2_D1</v>
      </c>
      <c r="D164" s="151" t="str">
        <f>V164&amp;W164&amp;X164&amp;Y164&amp;Z164&amp;"
"&amp;AA164&amp;"
"
&amp;AB164</f>
        <v>Các tuyến đường giao thông không đấu nối trực tiếp và thông ra Đường Bình Lộc - Cây Da đoạn từ Đường Lê A đến Đường Bình Lộc - Bảo Quang có hiện trạng là đường nhựa, bê tông xi măng:
- Có bề rộng ≥5m, cách đường giao thông ≤1.000m.
- Có bề rộng từ ≥3m đến &lt;5m, cách đường giao thông ≤500m.</v>
      </c>
      <c r="E164" s="152"/>
      <c r="F164" s="153"/>
      <c r="G164" s="124">
        <v>760</v>
      </c>
      <c r="H164" s="123">
        <v>530</v>
      </c>
      <c r="I164" s="123">
        <v>460</v>
      </c>
      <c r="J164" s="148">
        <f>VLOOKUP(C164,'[2]1. MA DO'!$E$5:$AA$1933,23,0)</f>
        <v>1.18</v>
      </c>
      <c r="K164" s="118">
        <f t="shared" si="295"/>
        <v>1.18</v>
      </c>
      <c r="L164" s="118">
        <f t="shared" si="296"/>
        <v>1.18</v>
      </c>
      <c r="M164" s="42">
        <f t="shared" si="339"/>
        <v>1400</v>
      </c>
      <c r="N164" s="42">
        <f t="shared" si="340"/>
        <v>700</v>
      </c>
      <c r="O164" s="42">
        <f t="shared" si="341"/>
        <v>580</v>
      </c>
      <c r="P164" s="42">
        <f t="shared" si="342"/>
        <v>420</v>
      </c>
      <c r="Q164" s="101">
        <f t="shared" si="343"/>
        <v>1700</v>
      </c>
      <c r="R164" s="101">
        <f t="shared" si="344"/>
        <v>840</v>
      </c>
      <c r="S164" s="101">
        <f t="shared" si="345"/>
        <v>700</v>
      </c>
      <c r="T164" s="101">
        <f t="shared" si="346"/>
        <v>500</v>
      </c>
      <c r="U164" s="103"/>
      <c r="V164" s="101" t="str">
        <f t="shared" si="347"/>
        <v xml:space="preserve">Các tuyến đường giao thông không đấu nối trực tiếp và thông ra </v>
      </c>
      <c r="W164" s="101" t="str">
        <f t="shared" si="348"/>
        <v>Đường Bình Lộc - Cây Da</v>
      </c>
      <c r="X164" s="101" t="str">
        <f t="shared" si="348"/>
        <v xml:space="preserve"> đoạn từ Đường Lê A</v>
      </c>
      <c r="Y164" s="101" t="str">
        <f t="shared" si="349"/>
        <v xml:space="preserve"> đến Đường Bình Lộc - Bảo Quang</v>
      </c>
      <c r="Z164" s="101" t="s">
        <v>108</v>
      </c>
      <c r="AA164" s="125" t="s">
        <v>81</v>
      </c>
      <c r="AB164" s="125" t="s">
        <v>82</v>
      </c>
      <c r="AC164" s="101">
        <v>0</v>
      </c>
    </row>
    <row r="165" spans="1:29" ht="94.5" x14ac:dyDescent="0.25">
      <c r="A165" s="37">
        <f t="shared" si="297"/>
        <v>160</v>
      </c>
      <c r="B165" s="37" t="str">
        <f t="shared" si="337"/>
        <v>VT3*0,8</v>
      </c>
      <c r="C165" s="37" t="str">
        <f t="shared" si="338"/>
        <v>LK6NT2_D1</v>
      </c>
      <c r="D165" s="151" t="str">
        <f>V165&amp;W165&amp;X165&amp;Y165&amp;Z165&amp;"
"&amp;AA165&amp;"
"
&amp;AB165&amp;"
"&amp;AC165</f>
        <v>Các tuyến đường giao thông không đấu nối trực tiếp và thông ra Đường Bình Lộc - Cây Da đoạn từ Đường Lê A đến Đường Bình Lộc - Bảo Quang có hiện trạng là đường nhựa, bê tông xi măng:
- Có bề rộng ≥5m, cách đường giao thông &gt;1.000m.
- Có bề rộng từ ≥3m đến &lt;5m, cách đường giao thông từ &gt;500m đến ≤1.000m.
- Có bề rộng &lt;3m, cách đường giao thông ≤200m.</v>
      </c>
      <c r="E165" s="152"/>
      <c r="F165" s="153"/>
      <c r="G165" s="124">
        <v>630</v>
      </c>
      <c r="H165" s="123">
        <v>440</v>
      </c>
      <c r="I165" s="123">
        <v>380</v>
      </c>
      <c r="J165" s="148">
        <f>VLOOKUP(C165,'[2]1. MA DO'!$E$5:$AA$1933,23,0)</f>
        <v>1.18</v>
      </c>
      <c r="K165" s="118">
        <f t="shared" si="295"/>
        <v>1.18</v>
      </c>
      <c r="L165" s="118">
        <f t="shared" si="296"/>
        <v>1.18</v>
      </c>
      <c r="M165" s="42">
        <f t="shared" si="339"/>
        <v>1400</v>
      </c>
      <c r="N165" s="42">
        <f t="shared" si="340"/>
        <v>700</v>
      </c>
      <c r="O165" s="42">
        <f t="shared" si="341"/>
        <v>580</v>
      </c>
      <c r="P165" s="42">
        <f t="shared" si="342"/>
        <v>420</v>
      </c>
      <c r="Q165" s="101">
        <f t="shared" si="343"/>
        <v>1700</v>
      </c>
      <c r="R165" s="101">
        <f t="shared" si="344"/>
        <v>840</v>
      </c>
      <c r="S165" s="101">
        <f t="shared" si="345"/>
        <v>700</v>
      </c>
      <c r="T165" s="101">
        <f t="shared" si="346"/>
        <v>500</v>
      </c>
      <c r="U165" s="103"/>
      <c r="V165" s="101" t="str">
        <f t="shared" si="347"/>
        <v xml:space="preserve">Các tuyến đường giao thông không đấu nối trực tiếp và thông ra </v>
      </c>
      <c r="W165" s="101" t="str">
        <f t="shared" si="348"/>
        <v>Đường Bình Lộc - Cây Da</v>
      </c>
      <c r="X165" s="101" t="str">
        <f t="shared" si="348"/>
        <v xml:space="preserve"> đoạn từ Đường Lê A</v>
      </c>
      <c r="Y165" s="101" t="str">
        <f t="shared" si="349"/>
        <v xml:space="preserve"> đến Đường Bình Lộc - Bảo Quang</v>
      </c>
      <c r="Z165" s="101" t="s">
        <v>108</v>
      </c>
      <c r="AA165" s="125" t="s">
        <v>83</v>
      </c>
      <c r="AB165" s="125" t="s">
        <v>84</v>
      </c>
      <c r="AC165" s="125" t="s">
        <v>80</v>
      </c>
    </row>
    <row r="166" spans="1:29" ht="94.5" x14ac:dyDescent="0.25">
      <c r="A166" s="37">
        <f t="shared" si="297"/>
        <v>161</v>
      </c>
      <c r="B166" s="37" t="str">
        <f t="shared" si="337"/>
        <v>VT4*0,8</v>
      </c>
      <c r="C166" s="37" t="str">
        <f t="shared" si="338"/>
        <v>LK6NT2_D1</v>
      </c>
      <c r="D166" s="151" t="str">
        <f>V166&amp;W166&amp;X166&amp;Y166&amp;Z166</f>
        <v>Các tuyến đường giao thông không đấu nối trực tiếp và thông ra Đường Bình Lộc - Cây Da đoạn từ Đường Lê A đến Đường Bình Lộc - Bảo Quang có hiện trạng là đường nhựa, bê tông xi măng:
- Có bề rộng từ ≥3m đến &lt;5m, cách đường giao thông &gt;1.000m.
- Có bề rộng &lt;3m, cách đường giao thông &gt;200m.</v>
      </c>
      <c r="E166" s="152"/>
      <c r="F166" s="153"/>
      <c r="G166" s="124">
        <v>450</v>
      </c>
      <c r="H166" s="123">
        <v>320</v>
      </c>
      <c r="I166" s="123">
        <v>270</v>
      </c>
      <c r="J166" s="148">
        <f>VLOOKUP(C166,'[2]1. MA DO'!$E$5:$AA$1933,23,0)</f>
        <v>1.18</v>
      </c>
      <c r="K166" s="118">
        <f t="shared" si="295"/>
        <v>1.18</v>
      </c>
      <c r="L166" s="118">
        <f t="shared" si="296"/>
        <v>1.18</v>
      </c>
      <c r="M166" s="42">
        <f t="shared" si="339"/>
        <v>1400</v>
      </c>
      <c r="N166" s="42">
        <f t="shared" si="340"/>
        <v>700</v>
      </c>
      <c r="O166" s="42">
        <f t="shared" si="341"/>
        <v>580</v>
      </c>
      <c r="P166" s="42">
        <f t="shared" si="342"/>
        <v>420</v>
      </c>
      <c r="Q166" s="101">
        <f t="shared" si="343"/>
        <v>1700</v>
      </c>
      <c r="R166" s="101">
        <f t="shared" si="344"/>
        <v>840</v>
      </c>
      <c r="S166" s="101">
        <f t="shared" si="345"/>
        <v>700</v>
      </c>
      <c r="T166" s="101">
        <f t="shared" si="346"/>
        <v>500</v>
      </c>
      <c r="U166" s="103"/>
      <c r="V166" s="101" t="str">
        <f t="shared" si="347"/>
        <v xml:space="preserve">Các tuyến đường giao thông không đấu nối trực tiếp và thông ra </v>
      </c>
      <c r="W166" s="101" t="str">
        <f t="shared" si="348"/>
        <v>Đường Bình Lộc - Cây Da</v>
      </c>
      <c r="X166" s="101" t="str">
        <f t="shared" si="348"/>
        <v xml:space="preserve"> đoạn từ Đường Lê A</v>
      </c>
      <c r="Y166" s="101" t="str">
        <f t="shared" si="349"/>
        <v xml:space="preserve"> đến Đường Bình Lộc - Bảo Quang</v>
      </c>
      <c r="Z166" s="101" t="s">
        <v>125</v>
      </c>
      <c r="AA166" s="101">
        <v>0</v>
      </c>
      <c r="AB166" s="101">
        <v>0</v>
      </c>
      <c r="AC166" s="101">
        <v>0</v>
      </c>
    </row>
    <row r="167" spans="1:29" ht="47.25" x14ac:dyDescent="0.25">
      <c r="A167" s="37">
        <f t="shared" si="297"/>
        <v>162</v>
      </c>
      <c r="B167" s="37" t="str">
        <f>'Đầu vào (2)'!G162</f>
        <v>LK6NT2_D2</v>
      </c>
      <c r="C167" s="37" t="str">
        <f>$B$167</f>
        <v>LK6NT2_D2</v>
      </c>
      <c r="D167" s="41" t="str">
        <f>'Đầu vào (2)'!H162</f>
        <v>Đường Bình Lộc - Cây Da</v>
      </c>
      <c r="E167" s="41" t="str">
        <f>'Đầu vào (2)'!I162</f>
        <v>Đường Bình Lộc Bảo Quang</v>
      </c>
      <c r="F167" s="41" t="str">
        <f>'Đầu vào (2)'!K162</f>
        <v>Ranh giới xã Xuân Bắc</v>
      </c>
      <c r="G167" s="61">
        <v>1700</v>
      </c>
      <c r="H167" s="123">
        <v>1200</v>
      </c>
      <c r="I167" s="123">
        <v>1000</v>
      </c>
      <c r="J167" s="148">
        <f>VLOOKUP(C167,'[2]1. MA DO'!$E$5:$AA$1933,23,0)</f>
        <v>1.18</v>
      </c>
      <c r="K167" s="118">
        <f t="shared" si="295"/>
        <v>1.18</v>
      </c>
      <c r="L167" s="118">
        <f t="shared" si="296"/>
        <v>1.18</v>
      </c>
      <c r="M167" s="42">
        <f>'Đầu vào (2)'!L162</f>
        <v>1400</v>
      </c>
      <c r="N167" s="42">
        <f>'Đầu vào (2)'!M162</f>
        <v>700</v>
      </c>
      <c r="O167" s="42">
        <f>'Đầu vào (2)'!N162</f>
        <v>580</v>
      </c>
      <c r="P167" s="42">
        <f>'Đầu vào (2)'!O162</f>
        <v>400</v>
      </c>
      <c r="Q167" s="101">
        <f>VLOOKUP(B167,'[3]Giá đề xuất ODT'!$G$11:$AD$2233,21,0)</f>
        <v>1700</v>
      </c>
      <c r="R167" s="101">
        <f>VLOOKUP(B167,'[3]Giá đề xuất ODT'!$G$11:$AD$2233,22,0)</f>
        <v>840</v>
      </c>
      <c r="S167" s="101">
        <f>VLOOKUP(B167,'[3]Giá đề xuất ODT'!$G$11:$AD$2233,23,0)</f>
        <v>700</v>
      </c>
      <c r="T167" s="101">
        <f>VLOOKUP(B167,'[3]Giá đề xuất ODT'!$G$11:$AD$2233,24,0)</f>
        <v>480</v>
      </c>
      <c r="U167" s="103"/>
      <c r="V167" s="103"/>
      <c r="W167" s="101" t="str">
        <f>D167</f>
        <v>Đường Bình Lộc - Cây Da</v>
      </c>
      <c r="X167" s="101" t="str">
        <f>" đoạn từ "&amp;E167</f>
        <v xml:space="preserve"> đoạn từ Đường Bình Lộc Bảo Quang</v>
      </c>
      <c r="Y167" s="101" t="str">
        <f>" đến "&amp;F167</f>
        <v xml:space="preserve"> đến Ranh giới xã Xuân Bắc</v>
      </c>
      <c r="Z167" s="103"/>
      <c r="AA167" s="103"/>
      <c r="AB167" s="103"/>
      <c r="AC167" s="103"/>
    </row>
    <row r="168" spans="1:29" ht="78.75" x14ac:dyDescent="0.25">
      <c r="A168" s="37">
        <f t="shared" si="297"/>
        <v>163</v>
      </c>
      <c r="B168" s="37" t="str">
        <f t="shared" ref="B168:B173" si="350">B161</f>
        <v>VT2</v>
      </c>
      <c r="C168" s="37" t="str">
        <f t="shared" ref="C168:C173" si="351">$B$167</f>
        <v>LK6NT2_D2</v>
      </c>
      <c r="D168" s="151" t="str">
        <f>V168&amp;W168&amp;X168&amp;Y168&amp;Z168&amp;"
"&amp;AA168&amp;"
"
&amp;AB168</f>
        <v>Các tuyến đường giao thông đấu nối trực tiếp ra Đường Bình Lộc - Cây Da đoạn từ Đường Bình Lộc Bảo Quang đến Ranh giới xã Xuân Bắc có hiện trạng là đường nhựa, bê tông xi măng:
- Có bề rộng ≥5m, cách đường giao thông ≤1.000m.
- Có bề rộng từ ≥3m đến &lt;5m, cách đường giao thông ≤500m.</v>
      </c>
      <c r="E168" s="152"/>
      <c r="F168" s="153"/>
      <c r="G168" s="124">
        <v>840</v>
      </c>
      <c r="H168" s="123">
        <v>590</v>
      </c>
      <c r="I168" s="123">
        <v>500</v>
      </c>
      <c r="J168" s="148">
        <f>VLOOKUP(C168,'[2]1. MA DO'!$E$5:$AA$1933,23,0)</f>
        <v>1.18</v>
      </c>
      <c r="K168" s="118">
        <f t="shared" si="295"/>
        <v>1.18</v>
      </c>
      <c r="L168" s="118">
        <f t="shared" si="296"/>
        <v>1.18</v>
      </c>
      <c r="M168" s="42">
        <f t="shared" ref="M168:M173" si="352">M167</f>
        <v>1400</v>
      </c>
      <c r="N168" s="42">
        <f t="shared" ref="N168:N173" si="353">N167</f>
        <v>700</v>
      </c>
      <c r="O168" s="42">
        <f t="shared" ref="O168:O173" si="354">O167</f>
        <v>580</v>
      </c>
      <c r="P168" s="42">
        <f t="shared" ref="P168:P173" si="355">P167</f>
        <v>400</v>
      </c>
      <c r="Q168" s="101">
        <f t="shared" ref="Q168:Q173" si="356">Q167</f>
        <v>1700</v>
      </c>
      <c r="R168" s="101">
        <f t="shared" ref="R168:R173" si="357">R167</f>
        <v>840</v>
      </c>
      <c r="S168" s="101">
        <f t="shared" ref="S168:S173" si="358">S167</f>
        <v>700</v>
      </c>
      <c r="T168" s="101">
        <f t="shared" ref="T168:T173" si="359">T167</f>
        <v>480</v>
      </c>
      <c r="U168" s="103"/>
      <c r="V168" s="101" t="str">
        <f t="shared" ref="V168:V173" si="360">V161</f>
        <v xml:space="preserve">Các tuyến đường giao thông đấu nối trực tiếp ra </v>
      </c>
      <c r="W168" s="101" t="str">
        <f t="shared" ref="W168:X173" si="361">W167</f>
        <v>Đường Bình Lộc - Cây Da</v>
      </c>
      <c r="X168" s="101" t="str">
        <f t="shared" si="361"/>
        <v xml:space="preserve"> đoạn từ Đường Bình Lộc Bảo Quang</v>
      </c>
      <c r="Y168" s="101" t="str">
        <f t="shared" ref="Y168:Y173" si="362">Y167</f>
        <v xml:space="preserve"> đến Ranh giới xã Xuân Bắc</v>
      </c>
      <c r="Z168" s="101" t="s">
        <v>108</v>
      </c>
      <c r="AA168" s="125" t="s">
        <v>81</v>
      </c>
      <c r="AB168" s="125" t="s">
        <v>82</v>
      </c>
      <c r="AC168" s="101">
        <v>0</v>
      </c>
    </row>
    <row r="169" spans="1:29" ht="78.75" x14ac:dyDescent="0.25">
      <c r="A169" s="37">
        <f t="shared" si="297"/>
        <v>164</v>
      </c>
      <c r="B169" s="37" t="str">
        <f t="shared" si="350"/>
        <v>VT3</v>
      </c>
      <c r="C169" s="37" t="str">
        <f t="shared" si="351"/>
        <v>LK6NT2_D2</v>
      </c>
      <c r="D169" s="151" t="str">
        <f>V169&amp;W169&amp;X169&amp;Y169&amp;Z169&amp;"
"&amp;AA169&amp;"
"&amp;AB169&amp;"
"&amp;AC169</f>
        <v>Các tuyến đường giao thông đấu nối trực tiếp ra Đường Bình Lộc - Cây Da đoạn từ Đường Bình Lộc Bảo Quang đến Ranh giới xã Xuân Bắc có hiện trạng là đường nhựa, bê tông xi măng:
- Có bề rộng ≥5m, cách đường giao thông &gt;1.000m.
- Có bề rộng từ ≥3m đến &lt;5m, cách đường giao thông từ &gt;500m đến ≤1.000m.
- Có bề rộng &lt;3m, cách đường giao thông ≤200m.</v>
      </c>
      <c r="E169" s="152"/>
      <c r="F169" s="153"/>
      <c r="G169" s="124">
        <v>700</v>
      </c>
      <c r="H169" s="123">
        <v>490</v>
      </c>
      <c r="I169" s="123">
        <v>420</v>
      </c>
      <c r="J169" s="148">
        <f>VLOOKUP(C169,'[2]1. MA DO'!$E$5:$AA$1933,23,0)</f>
        <v>1.18</v>
      </c>
      <c r="K169" s="118">
        <f t="shared" si="295"/>
        <v>1.18</v>
      </c>
      <c r="L169" s="118">
        <f t="shared" si="296"/>
        <v>1.18</v>
      </c>
      <c r="M169" s="42">
        <f t="shared" si="352"/>
        <v>1400</v>
      </c>
      <c r="N169" s="42">
        <f t="shared" si="353"/>
        <v>700</v>
      </c>
      <c r="O169" s="42">
        <f t="shared" si="354"/>
        <v>580</v>
      </c>
      <c r="P169" s="42">
        <f t="shared" si="355"/>
        <v>400</v>
      </c>
      <c r="Q169" s="101">
        <f t="shared" si="356"/>
        <v>1700</v>
      </c>
      <c r="R169" s="101">
        <f t="shared" si="357"/>
        <v>840</v>
      </c>
      <c r="S169" s="101">
        <f t="shared" si="358"/>
        <v>700</v>
      </c>
      <c r="T169" s="101">
        <f t="shared" si="359"/>
        <v>480</v>
      </c>
      <c r="U169" s="103"/>
      <c r="V169" s="101" t="str">
        <f t="shared" si="360"/>
        <v xml:space="preserve">Các tuyến đường giao thông đấu nối trực tiếp ra </v>
      </c>
      <c r="W169" s="101" t="str">
        <f t="shared" si="361"/>
        <v>Đường Bình Lộc - Cây Da</v>
      </c>
      <c r="X169" s="101" t="str">
        <f t="shared" si="361"/>
        <v xml:space="preserve"> đoạn từ Đường Bình Lộc Bảo Quang</v>
      </c>
      <c r="Y169" s="101" t="str">
        <f t="shared" si="362"/>
        <v xml:space="preserve"> đến Ranh giới xã Xuân Bắc</v>
      </c>
      <c r="Z169" s="101" t="s">
        <v>108</v>
      </c>
      <c r="AA169" s="125" t="s">
        <v>83</v>
      </c>
      <c r="AB169" s="125" t="s">
        <v>84</v>
      </c>
      <c r="AC169" s="125" t="s">
        <v>80</v>
      </c>
    </row>
    <row r="170" spans="1:29" ht="94.5" x14ac:dyDescent="0.25">
      <c r="A170" s="37">
        <f t="shared" si="297"/>
        <v>165</v>
      </c>
      <c r="B170" s="37" t="str">
        <f t="shared" si="350"/>
        <v>VT4</v>
      </c>
      <c r="C170" s="37" t="str">
        <f t="shared" si="351"/>
        <v>LK6NT2_D2</v>
      </c>
      <c r="D170" s="151" t="str">
        <f>V170&amp;W170&amp;X170&amp;Y170&amp;Z170</f>
        <v>Các tuyến đường giao thông đấu nối trực tiếp ra Đường Bình Lộc - Cây Da đoạn từ Đường Bình Lộc Bảo Quang đến Ranh giới xã Xuân Bắc có hiện trạng là đường nhựa, bê tông xi măng:
- Có bề rộng từ ≥3m đến &lt;5m, cách đường giao thông &gt;1.000m.
- Có bề rộng &lt;3m, cách đường giao thông &gt;200m.</v>
      </c>
      <c r="E170" s="152"/>
      <c r="F170" s="153"/>
      <c r="G170" s="124">
        <v>480</v>
      </c>
      <c r="H170" s="123">
        <v>340</v>
      </c>
      <c r="I170" s="123">
        <v>290</v>
      </c>
      <c r="J170" s="148">
        <f>VLOOKUP(C170,'[2]1. MA DO'!$E$5:$AA$1933,23,0)</f>
        <v>1.18</v>
      </c>
      <c r="K170" s="118">
        <f t="shared" si="295"/>
        <v>1.18</v>
      </c>
      <c r="L170" s="118">
        <f t="shared" si="296"/>
        <v>1.18</v>
      </c>
      <c r="M170" s="42">
        <f t="shared" si="352"/>
        <v>1400</v>
      </c>
      <c r="N170" s="42">
        <f t="shared" si="353"/>
        <v>700</v>
      </c>
      <c r="O170" s="42">
        <f t="shared" si="354"/>
        <v>580</v>
      </c>
      <c r="P170" s="42">
        <f t="shared" si="355"/>
        <v>400</v>
      </c>
      <c r="Q170" s="101">
        <f t="shared" si="356"/>
        <v>1700</v>
      </c>
      <c r="R170" s="101">
        <f t="shared" si="357"/>
        <v>840</v>
      </c>
      <c r="S170" s="101">
        <f t="shared" si="358"/>
        <v>700</v>
      </c>
      <c r="T170" s="101">
        <f t="shared" si="359"/>
        <v>480</v>
      </c>
      <c r="U170" s="103"/>
      <c r="V170" s="101" t="str">
        <f t="shared" si="360"/>
        <v xml:space="preserve">Các tuyến đường giao thông đấu nối trực tiếp ra </v>
      </c>
      <c r="W170" s="101" t="str">
        <f t="shared" si="361"/>
        <v>Đường Bình Lộc - Cây Da</v>
      </c>
      <c r="X170" s="101" t="str">
        <f t="shared" si="361"/>
        <v xml:space="preserve"> đoạn từ Đường Bình Lộc Bảo Quang</v>
      </c>
      <c r="Y170" s="101" t="str">
        <f t="shared" si="362"/>
        <v xml:space="preserve"> đến Ranh giới xã Xuân Bắc</v>
      </c>
      <c r="Z170" s="101" t="s">
        <v>125</v>
      </c>
      <c r="AA170" s="101">
        <v>0</v>
      </c>
      <c r="AB170" s="101">
        <v>0</v>
      </c>
      <c r="AC170" s="101">
        <v>0</v>
      </c>
    </row>
    <row r="171" spans="1:29" ht="94.5" x14ac:dyDescent="0.25">
      <c r="A171" s="37">
        <f t="shared" si="297"/>
        <v>166</v>
      </c>
      <c r="B171" s="37" t="str">
        <f t="shared" si="350"/>
        <v>VT2*0,8</v>
      </c>
      <c r="C171" s="37" t="str">
        <f t="shared" si="351"/>
        <v>LK6NT2_D2</v>
      </c>
      <c r="D171" s="151" t="str">
        <f>V171&amp;W171&amp;X171&amp;Y171&amp;Z171&amp;"
"&amp;AA171&amp;"
"
&amp;AB171</f>
        <v>Các tuyến đường giao thông không đấu nối trực tiếp và thông ra Đường Bình Lộc - Cây Da đoạn từ Đường Bình Lộc Bảo Quang đến Ranh giới xã Xuân Bắc có hiện trạng là đường nhựa, bê tông xi măng:
- Có bề rộng ≥5m, cách đường giao thông ≤1.000m.
- Có bề rộng từ ≥3m đến &lt;5m, cách đường giao thông ≤500m.</v>
      </c>
      <c r="E171" s="152"/>
      <c r="F171" s="153"/>
      <c r="G171" s="124">
        <v>760</v>
      </c>
      <c r="H171" s="123">
        <v>530</v>
      </c>
      <c r="I171" s="123">
        <v>460</v>
      </c>
      <c r="J171" s="148">
        <f>VLOOKUP(C171,'[2]1. MA DO'!$E$5:$AA$1933,23,0)</f>
        <v>1.18</v>
      </c>
      <c r="K171" s="118">
        <f t="shared" si="295"/>
        <v>1.18</v>
      </c>
      <c r="L171" s="118">
        <f t="shared" si="296"/>
        <v>1.18</v>
      </c>
      <c r="M171" s="42">
        <f t="shared" si="352"/>
        <v>1400</v>
      </c>
      <c r="N171" s="42">
        <f t="shared" si="353"/>
        <v>700</v>
      </c>
      <c r="O171" s="42">
        <f t="shared" si="354"/>
        <v>580</v>
      </c>
      <c r="P171" s="42">
        <f t="shared" si="355"/>
        <v>400</v>
      </c>
      <c r="Q171" s="101">
        <f t="shared" si="356"/>
        <v>1700</v>
      </c>
      <c r="R171" s="101">
        <f t="shared" si="357"/>
        <v>840</v>
      </c>
      <c r="S171" s="101">
        <f t="shared" si="358"/>
        <v>700</v>
      </c>
      <c r="T171" s="101">
        <f t="shared" si="359"/>
        <v>480</v>
      </c>
      <c r="U171" s="103"/>
      <c r="V171" s="101" t="str">
        <f t="shared" si="360"/>
        <v xml:space="preserve">Các tuyến đường giao thông không đấu nối trực tiếp và thông ra </v>
      </c>
      <c r="W171" s="101" t="str">
        <f t="shared" si="361"/>
        <v>Đường Bình Lộc - Cây Da</v>
      </c>
      <c r="X171" s="101" t="str">
        <f t="shared" si="361"/>
        <v xml:space="preserve"> đoạn từ Đường Bình Lộc Bảo Quang</v>
      </c>
      <c r="Y171" s="101" t="str">
        <f t="shared" si="362"/>
        <v xml:space="preserve"> đến Ranh giới xã Xuân Bắc</v>
      </c>
      <c r="Z171" s="101" t="s">
        <v>108</v>
      </c>
      <c r="AA171" s="125" t="s">
        <v>81</v>
      </c>
      <c r="AB171" s="125" t="s">
        <v>82</v>
      </c>
      <c r="AC171" s="101">
        <v>0</v>
      </c>
    </row>
    <row r="172" spans="1:29" ht="94.5" x14ac:dyDescent="0.25">
      <c r="A172" s="37">
        <f t="shared" si="297"/>
        <v>167</v>
      </c>
      <c r="B172" s="37" t="str">
        <f t="shared" si="350"/>
        <v>VT3*0,8</v>
      </c>
      <c r="C172" s="37" t="str">
        <f t="shared" si="351"/>
        <v>LK6NT2_D2</v>
      </c>
      <c r="D172" s="151" t="str">
        <f>V172&amp;W172&amp;X172&amp;Y172&amp;Z172&amp;"
"&amp;AA172&amp;"
"
&amp;AB172&amp;"
"&amp;AC172</f>
        <v>Các tuyến đường giao thông không đấu nối trực tiếp và thông ra Đường Bình Lộc - Cây Da đoạn từ Đường Bình Lộc Bảo Quang đến Ranh giới xã Xuân Bắc có hiện trạng là đường nhựa, bê tông xi măng:
- Có bề rộng ≥5m, cách đường giao thông &gt;1.000m.
- Có bề rộng từ ≥3m đến &lt;5m, cách đường giao thông từ &gt;500m đến ≤1.000m.
- Có bề rộng &lt;3m, cách đường giao thông ≤200m.</v>
      </c>
      <c r="E172" s="152"/>
      <c r="F172" s="153"/>
      <c r="G172" s="124">
        <v>630</v>
      </c>
      <c r="H172" s="123">
        <v>440</v>
      </c>
      <c r="I172" s="123">
        <v>380</v>
      </c>
      <c r="J172" s="148">
        <f>VLOOKUP(C172,'[2]1. MA DO'!$E$5:$AA$1933,23,0)</f>
        <v>1.18</v>
      </c>
      <c r="K172" s="118">
        <f t="shared" si="295"/>
        <v>1.18</v>
      </c>
      <c r="L172" s="118">
        <f t="shared" si="296"/>
        <v>1.18</v>
      </c>
      <c r="M172" s="42">
        <f t="shared" si="352"/>
        <v>1400</v>
      </c>
      <c r="N172" s="42">
        <f t="shared" si="353"/>
        <v>700</v>
      </c>
      <c r="O172" s="42">
        <f t="shared" si="354"/>
        <v>580</v>
      </c>
      <c r="P172" s="42">
        <f t="shared" si="355"/>
        <v>400</v>
      </c>
      <c r="Q172" s="101">
        <f t="shared" si="356"/>
        <v>1700</v>
      </c>
      <c r="R172" s="101">
        <f t="shared" si="357"/>
        <v>840</v>
      </c>
      <c r="S172" s="101">
        <f t="shared" si="358"/>
        <v>700</v>
      </c>
      <c r="T172" s="101">
        <f t="shared" si="359"/>
        <v>480</v>
      </c>
      <c r="U172" s="103"/>
      <c r="V172" s="101" t="str">
        <f t="shared" si="360"/>
        <v xml:space="preserve">Các tuyến đường giao thông không đấu nối trực tiếp và thông ra </v>
      </c>
      <c r="W172" s="101" t="str">
        <f t="shared" si="361"/>
        <v>Đường Bình Lộc - Cây Da</v>
      </c>
      <c r="X172" s="101" t="str">
        <f t="shared" si="361"/>
        <v xml:space="preserve"> đoạn từ Đường Bình Lộc Bảo Quang</v>
      </c>
      <c r="Y172" s="101" t="str">
        <f t="shared" si="362"/>
        <v xml:space="preserve"> đến Ranh giới xã Xuân Bắc</v>
      </c>
      <c r="Z172" s="101" t="s">
        <v>108</v>
      </c>
      <c r="AA172" s="125" t="s">
        <v>83</v>
      </c>
      <c r="AB172" s="125" t="s">
        <v>84</v>
      </c>
      <c r="AC172" s="125" t="s">
        <v>80</v>
      </c>
    </row>
    <row r="173" spans="1:29" ht="94.5" x14ac:dyDescent="0.25">
      <c r="A173" s="37">
        <f t="shared" si="297"/>
        <v>168</v>
      </c>
      <c r="B173" s="37" t="str">
        <f t="shared" si="350"/>
        <v>VT4*0,8</v>
      </c>
      <c r="C173" s="37" t="str">
        <f t="shared" si="351"/>
        <v>LK6NT2_D2</v>
      </c>
      <c r="D173" s="151" t="str">
        <f>V173&amp;W173&amp;X173&amp;Y173&amp;Z173</f>
        <v>Các tuyến đường giao thông không đấu nối trực tiếp và thông ra Đường Bình Lộc - Cây Da đoạn từ Đường Bình Lộc Bảo Quang đến Ranh giới xã Xuân Bắc có hiện trạng là đường nhựa, bê tông xi măng:
- Có bề rộng từ ≥3m đến &lt;5m, cách đường giao thông &gt;1.000m.
- Có bề rộng &lt;3m, cách đường giao thông &gt;200m.</v>
      </c>
      <c r="E173" s="152"/>
      <c r="F173" s="153"/>
      <c r="G173" s="124">
        <v>430</v>
      </c>
      <c r="H173" s="123">
        <v>300</v>
      </c>
      <c r="I173" s="123">
        <v>260</v>
      </c>
      <c r="J173" s="148">
        <f>VLOOKUP(C173,'[2]1. MA DO'!$E$5:$AA$1933,23,0)</f>
        <v>1.18</v>
      </c>
      <c r="K173" s="118">
        <f t="shared" si="295"/>
        <v>1.18</v>
      </c>
      <c r="L173" s="118">
        <f t="shared" si="296"/>
        <v>1.18</v>
      </c>
      <c r="M173" s="42">
        <f t="shared" si="352"/>
        <v>1400</v>
      </c>
      <c r="N173" s="42">
        <f t="shared" si="353"/>
        <v>700</v>
      </c>
      <c r="O173" s="42">
        <f t="shared" si="354"/>
        <v>580</v>
      </c>
      <c r="P173" s="42">
        <f t="shared" si="355"/>
        <v>400</v>
      </c>
      <c r="Q173" s="101">
        <f t="shared" si="356"/>
        <v>1700</v>
      </c>
      <c r="R173" s="101">
        <f t="shared" si="357"/>
        <v>840</v>
      </c>
      <c r="S173" s="101">
        <f t="shared" si="358"/>
        <v>700</v>
      </c>
      <c r="T173" s="101">
        <f t="shared" si="359"/>
        <v>480</v>
      </c>
      <c r="U173" s="103"/>
      <c r="V173" s="101" t="str">
        <f t="shared" si="360"/>
        <v xml:space="preserve">Các tuyến đường giao thông không đấu nối trực tiếp và thông ra </v>
      </c>
      <c r="W173" s="101" t="str">
        <f t="shared" si="361"/>
        <v>Đường Bình Lộc - Cây Da</v>
      </c>
      <c r="X173" s="101" t="str">
        <f t="shared" si="361"/>
        <v xml:space="preserve"> đoạn từ Đường Bình Lộc Bảo Quang</v>
      </c>
      <c r="Y173" s="101" t="str">
        <f t="shared" si="362"/>
        <v xml:space="preserve"> đến Ranh giới xã Xuân Bắc</v>
      </c>
      <c r="Z173" s="101" t="s">
        <v>125</v>
      </c>
      <c r="AA173" s="101">
        <v>0</v>
      </c>
      <c r="AB173" s="101">
        <v>0</v>
      </c>
      <c r="AC173" s="101">
        <v>0</v>
      </c>
    </row>
    <row r="174" spans="1:29" ht="63" x14ac:dyDescent="0.25">
      <c r="A174" s="37">
        <f t="shared" si="297"/>
        <v>169</v>
      </c>
      <c r="B174" s="37" t="str">
        <f>'Đầu vào (2)'!G169</f>
        <v>bổ sung</v>
      </c>
      <c r="C174" s="37" t="str">
        <f>$B$174</f>
        <v>bổ sung</v>
      </c>
      <c r="D174" s="41" t="str">
        <f>'Đầu vào (2)'!H169</f>
        <v>Đường Xuân Thiện – Suối Nho</v>
      </c>
      <c r="E174" s="41" t="str">
        <f>'Đầu vào (2)'!I169</f>
        <v>Cầu Suối Đá (giáp đường Đông Kim – Xuân Thiện)</v>
      </c>
      <c r="F174" s="41" t="str">
        <f>'Đầu vào (2)'!K169</f>
        <v>Cầu Suối Đục</v>
      </c>
      <c r="G174" s="61">
        <v>1700</v>
      </c>
      <c r="H174" s="123">
        <v>1200</v>
      </c>
      <c r="I174" s="123">
        <v>1000</v>
      </c>
      <c r="J174" s="148">
        <f>VLOOKUP(C174,'[2]1. MA DO'!$E$5:$AA$1933,23,0)</f>
        <v>1.1299999999999999</v>
      </c>
      <c r="K174" s="118">
        <f t="shared" si="295"/>
        <v>1.1299999999999999</v>
      </c>
      <c r="L174" s="118">
        <f t="shared" si="296"/>
        <v>1.1299999999999999</v>
      </c>
      <c r="M174" s="42">
        <f>'Đầu vào (2)'!L169</f>
        <v>0</v>
      </c>
      <c r="N174" s="42">
        <f>'Đầu vào (2)'!M169</f>
        <v>0</v>
      </c>
      <c r="O174" s="42">
        <f>'Đầu vào (2)'!N169</f>
        <v>0</v>
      </c>
      <c r="P174" s="42">
        <f>'Đầu vào (2)'!O169</f>
        <v>0</v>
      </c>
      <c r="Q174" s="101">
        <f>Q160</f>
        <v>1700</v>
      </c>
      <c r="R174" s="101">
        <f>R160</f>
        <v>840</v>
      </c>
      <c r="S174" s="101">
        <f>S160</f>
        <v>700</v>
      </c>
      <c r="T174" s="101">
        <f>T160</f>
        <v>500</v>
      </c>
      <c r="U174" s="103" t="s">
        <v>94</v>
      </c>
      <c r="V174" s="103"/>
      <c r="W174" s="101" t="str">
        <f>D174</f>
        <v>Đường Xuân Thiện – Suối Nho</v>
      </c>
      <c r="X174" s="101" t="str">
        <f>" đoạn từ "&amp;E174</f>
        <v xml:space="preserve"> đoạn từ Cầu Suối Đá (giáp đường Đông Kim – Xuân Thiện)</v>
      </c>
      <c r="Y174" s="101" t="str">
        <f>" đến "&amp;F174</f>
        <v xml:space="preserve"> đến Cầu Suối Đục</v>
      </c>
      <c r="Z174" s="103"/>
      <c r="AA174" s="103"/>
      <c r="AB174" s="103"/>
      <c r="AC174" s="103"/>
    </row>
    <row r="175" spans="1:29" ht="78.75" x14ac:dyDescent="0.25">
      <c r="A175" s="37">
        <f t="shared" si="297"/>
        <v>170</v>
      </c>
      <c r="B175" s="37" t="str">
        <f t="shared" ref="B175:B180" si="363">B168</f>
        <v>VT2</v>
      </c>
      <c r="C175" s="37" t="str">
        <f t="shared" ref="C175:C180" si="364">$B$174</f>
        <v>bổ sung</v>
      </c>
      <c r="D175" s="151" t="str">
        <f>V175&amp;W175&amp;X175&amp;Y175&amp;Z175&amp;"
"&amp;AA175&amp;"
"
&amp;AB175</f>
        <v>Các tuyến đường giao thông đấu nối trực tiếp ra Đường Xuân Thiện – Suối Nho đoạn từ Cầu Suối Đá (giáp đường Đông Kim – Xuân Thiện) đến Cầu Suối Đục có hiện trạng là đường nhựa, bê tông xi măng:
- Có bề rộng ≥5m, cách đường giao thông ≤1.000m.
- Có bề rộng từ ≥3m đến &lt;5m, cách đường giao thông ≤500m.</v>
      </c>
      <c r="E175" s="152"/>
      <c r="F175" s="153"/>
      <c r="G175" s="124">
        <v>840</v>
      </c>
      <c r="H175" s="123">
        <v>590</v>
      </c>
      <c r="I175" s="123">
        <v>500</v>
      </c>
      <c r="J175" s="148">
        <f>VLOOKUP(C175,'[2]1. MA DO'!$E$5:$AA$1933,23,0)</f>
        <v>1.1299999999999999</v>
      </c>
      <c r="K175" s="118">
        <f t="shared" si="295"/>
        <v>1.1299999999999999</v>
      </c>
      <c r="L175" s="118">
        <f t="shared" si="296"/>
        <v>1.1299999999999999</v>
      </c>
      <c r="M175" s="42">
        <f t="shared" ref="M175:M180" si="365">M174</f>
        <v>0</v>
      </c>
      <c r="N175" s="42">
        <f t="shared" ref="N175:N180" si="366">N174</f>
        <v>0</v>
      </c>
      <c r="O175" s="42">
        <f t="shared" ref="O175:O180" si="367">O174</f>
        <v>0</v>
      </c>
      <c r="P175" s="42">
        <f t="shared" ref="P175:P180" si="368">P174</f>
        <v>0</v>
      </c>
      <c r="Q175" s="101">
        <f t="shared" ref="Q175:Q180" si="369">Q174</f>
        <v>1700</v>
      </c>
      <c r="R175" s="101">
        <f t="shared" ref="R175:R180" si="370">R174</f>
        <v>840</v>
      </c>
      <c r="S175" s="101">
        <f t="shared" ref="S175:S180" si="371">S174</f>
        <v>700</v>
      </c>
      <c r="T175" s="101">
        <f t="shared" ref="T175:T180" si="372">T174</f>
        <v>500</v>
      </c>
      <c r="U175" s="103"/>
      <c r="V175" s="101" t="str">
        <f t="shared" ref="V175:V180" si="373">V168</f>
        <v xml:space="preserve">Các tuyến đường giao thông đấu nối trực tiếp ra </v>
      </c>
      <c r="W175" s="101" t="str">
        <f t="shared" ref="W175:X180" si="374">W174</f>
        <v>Đường Xuân Thiện – Suối Nho</v>
      </c>
      <c r="X175" s="101" t="str">
        <f t="shared" si="374"/>
        <v xml:space="preserve"> đoạn từ Cầu Suối Đá (giáp đường Đông Kim – Xuân Thiện)</v>
      </c>
      <c r="Y175" s="101" t="str">
        <f t="shared" ref="Y175:Y180" si="375">Y174</f>
        <v xml:space="preserve"> đến Cầu Suối Đục</v>
      </c>
      <c r="Z175" s="101" t="s">
        <v>108</v>
      </c>
      <c r="AA175" s="125" t="s">
        <v>81</v>
      </c>
      <c r="AB175" s="125" t="s">
        <v>82</v>
      </c>
      <c r="AC175" s="101">
        <v>0</v>
      </c>
    </row>
    <row r="176" spans="1:29" ht="78.75" x14ac:dyDescent="0.25">
      <c r="A176" s="37">
        <f t="shared" si="297"/>
        <v>171</v>
      </c>
      <c r="B176" s="37" t="str">
        <f t="shared" si="363"/>
        <v>VT3</v>
      </c>
      <c r="C176" s="37" t="str">
        <f t="shared" si="364"/>
        <v>bổ sung</v>
      </c>
      <c r="D176" s="151" t="str">
        <f>V176&amp;W176&amp;X176&amp;Y176&amp;Z176&amp;"
"&amp;AA176&amp;"
"&amp;AB176&amp;"
"&amp;AC176</f>
        <v>Các tuyến đường giao thông đấu nối trực tiếp ra Đường Xuân Thiện – Suối Nho đoạn từ Cầu Suối Đá (giáp đường Đông Kim – Xuân Thiện) đến Cầu Suối Đục có hiện trạng là đường nhựa, bê tông xi măng:
- Có bề rộng ≥5m, cách đường giao thông &gt;1.000m.
- Có bề rộng từ ≥3m đến &lt;5m, cách đường giao thông từ &gt;500m đến ≤1.000m.
- Có bề rộng &lt;3m, cách đường giao thông ≤200m.</v>
      </c>
      <c r="E176" s="152"/>
      <c r="F176" s="153"/>
      <c r="G176" s="124">
        <v>700</v>
      </c>
      <c r="H176" s="123">
        <v>490</v>
      </c>
      <c r="I176" s="123">
        <v>420</v>
      </c>
      <c r="J176" s="148">
        <f>VLOOKUP(C176,'[2]1. MA DO'!$E$5:$AA$1933,23,0)</f>
        <v>1.1299999999999999</v>
      </c>
      <c r="K176" s="118">
        <f t="shared" si="295"/>
        <v>1.1299999999999999</v>
      </c>
      <c r="L176" s="118">
        <f t="shared" si="296"/>
        <v>1.1299999999999999</v>
      </c>
      <c r="M176" s="42">
        <f t="shared" si="365"/>
        <v>0</v>
      </c>
      <c r="N176" s="42">
        <f t="shared" si="366"/>
        <v>0</v>
      </c>
      <c r="O176" s="42">
        <f t="shared" si="367"/>
        <v>0</v>
      </c>
      <c r="P176" s="42">
        <f t="shared" si="368"/>
        <v>0</v>
      </c>
      <c r="Q176" s="101">
        <f t="shared" si="369"/>
        <v>1700</v>
      </c>
      <c r="R176" s="101">
        <f t="shared" si="370"/>
        <v>840</v>
      </c>
      <c r="S176" s="101">
        <f t="shared" si="371"/>
        <v>700</v>
      </c>
      <c r="T176" s="101">
        <f t="shared" si="372"/>
        <v>500</v>
      </c>
      <c r="U176" s="103"/>
      <c r="V176" s="101" t="str">
        <f t="shared" si="373"/>
        <v xml:space="preserve">Các tuyến đường giao thông đấu nối trực tiếp ra </v>
      </c>
      <c r="W176" s="101" t="str">
        <f t="shared" si="374"/>
        <v>Đường Xuân Thiện – Suối Nho</v>
      </c>
      <c r="X176" s="101" t="str">
        <f t="shared" si="374"/>
        <v xml:space="preserve"> đoạn từ Cầu Suối Đá (giáp đường Đông Kim – Xuân Thiện)</v>
      </c>
      <c r="Y176" s="101" t="str">
        <f t="shared" si="375"/>
        <v xml:space="preserve"> đến Cầu Suối Đục</v>
      </c>
      <c r="Z176" s="101" t="s">
        <v>108</v>
      </c>
      <c r="AA176" s="125" t="s">
        <v>83</v>
      </c>
      <c r="AB176" s="125" t="s">
        <v>84</v>
      </c>
      <c r="AC176" s="125" t="s">
        <v>80</v>
      </c>
    </row>
    <row r="177" spans="1:29" ht="94.5" x14ac:dyDescent="0.25">
      <c r="A177" s="37">
        <f t="shared" si="297"/>
        <v>172</v>
      </c>
      <c r="B177" s="37" t="str">
        <f t="shared" si="363"/>
        <v>VT4</v>
      </c>
      <c r="C177" s="37" t="str">
        <f t="shared" si="364"/>
        <v>bổ sung</v>
      </c>
      <c r="D177" s="151" t="str">
        <f>V177&amp;W177&amp;X177&amp;Y177&amp;Z177</f>
        <v>Các tuyến đường giao thông đấu nối trực tiếp ra Đường Xuân Thiện – Suối Nho đoạn từ Cầu Suối Đá (giáp đường Đông Kim – Xuân Thiện) đến Cầu Suối Đục có hiện trạng là đường nhựa, bê tông xi măng:
- Có bề rộng từ ≥3m đến &lt;5m, cách đường giao thông &gt;1.000m.
- Có bề rộng &lt;3m, cách đường giao thông &gt;200m.</v>
      </c>
      <c r="E177" s="152"/>
      <c r="F177" s="153"/>
      <c r="G177" s="124">
        <v>500</v>
      </c>
      <c r="H177" s="123">
        <v>350</v>
      </c>
      <c r="I177" s="123">
        <v>300</v>
      </c>
      <c r="J177" s="148">
        <f>VLOOKUP(C177,'[2]1. MA DO'!$E$5:$AA$1933,23,0)</f>
        <v>1.1299999999999999</v>
      </c>
      <c r="K177" s="118">
        <f t="shared" si="295"/>
        <v>1.1299999999999999</v>
      </c>
      <c r="L177" s="118">
        <f t="shared" si="296"/>
        <v>1.1299999999999999</v>
      </c>
      <c r="M177" s="42">
        <f t="shared" si="365"/>
        <v>0</v>
      </c>
      <c r="N177" s="42">
        <f t="shared" si="366"/>
        <v>0</v>
      </c>
      <c r="O177" s="42">
        <f t="shared" si="367"/>
        <v>0</v>
      </c>
      <c r="P177" s="42">
        <f t="shared" si="368"/>
        <v>0</v>
      </c>
      <c r="Q177" s="101">
        <f t="shared" si="369"/>
        <v>1700</v>
      </c>
      <c r="R177" s="101">
        <f t="shared" si="370"/>
        <v>840</v>
      </c>
      <c r="S177" s="101">
        <f t="shared" si="371"/>
        <v>700</v>
      </c>
      <c r="T177" s="101">
        <f t="shared" si="372"/>
        <v>500</v>
      </c>
      <c r="U177" s="103"/>
      <c r="V177" s="101" t="str">
        <f t="shared" si="373"/>
        <v xml:space="preserve">Các tuyến đường giao thông đấu nối trực tiếp ra </v>
      </c>
      <c r="W177" s="101" t="str">
        <f t="shared" si="374"/>
        <v>Đường Xuân Thiện – Suối Nho</v>
      </c>
      <c r="X177" s="101" t="str">
        <f t="shared" si="374"/>
        <v xml:space="preserve"> đoạn từ Cầu Suối Đá (giáp đường Đông Kim – Xuân Thiện)</v>
      </c>
      <c r="Y177" s="101" t="str">
        <f t="shared" si="375"/>
        <v xml:space="preserve"> đến Cầu Suối Đục</v>
      </c>
      <c r="Z177" s="101" t="s">
        <v>125</v>
      </c>
      <c r="AA177" s="101">
        <v>0</v>
      </c>
      <c r="AB177" s="101">
        <v>0</v>
      </c>
      <c r="AC177" s="101">
        <v>0</v>
      </c>
    </row>
    <row r="178" spans="1:29" ht="94.5" x14ac:dyDescent="0.25">
      <c r="A178" s="37">
        <f t="shared" si="297"/>
        <v>173</v>
      </c>
      <c r="B178" s="37" t="str">
        <f t="shared" si="363"/>
        <v>VT2*0,8</v>
      </c>
      <c r="C178" s="37" t="str">
        <f t="shared" si="364"/>
        <v>bổ sung</v>
      </c>
      <c r="D178" s="151" t="str">
        <f>V178&amp;W178&amp;X178&amp;Y178&amp;Z178&amp;"
"&amp;AA178&amp;"
"
&amp;AB178</f>
        <v>Các tuyến đường giao thông không đấu nối trực tiếp và thông ra Đường Xuân Thiện – Suối Nho đoạn từ Cầu Suối Đá (giáp đường Đông Kim – Xuân Thiện) đến Cầu Suối Đục có hiện trạng là đường nhựa, bê tông xi măng:
- Có bề rộng ≥5m, cách đường giao thông ≤1.000m.
- Có bề rộng từ ≥3m đến &lt;5m, cách đường giao thông ≤500m.</v>
      </c>
      <c r="E178" s="152"/>
      <c r="F178" s="153"/>
      <c r="G178" s="124">
        <v>760</v>
      </c>
      <c r="H178" s="123">
        <v>530</v>
      </c>
      <c r="I178" s="123">
        <v>460</v>
      </c>
      <c r="J178" s="148">
        <f>VLOOKUP(C178,'[2]1. MA DO'!$E$5:$AA$1933,23,0)</f>
        <v>1.1299999999999999</v>
      </c>
      <c r="K178" s="118">
        <f t="shared" si="295"/>
        <v>1.1299999999999999</v>
      </c>
      <c r="L178" s="118">
        <f t="shared" si="296"/>
        <v>1.1299999999999999</v>
      </c>
      <c r="M178" s="42">
        <f t="shared" si="365"/>
        <v>0</v>
      </c>
      <c r="N178" s="42">
        <f t="shared" si="366"/>
        <v>0</v>
      </c>
      <c r="O178" s="42">
        <f t="shared" si="367"/>
        <v>0</v>
      </c>
      <c r="P178" s="42">
        <f t="shared" si="368"/>
        <v>0</v>
      </c>
      <c r="Q178" s="101">
        <f t="shared" si="369"/>
        <v>1700</v>
      </c>
      <c r="R178" s="101">
        <f t="shared" si="370"/>
        <v>840</v>
      </c>
      <c r="S178" s="101">
        <f t="shared" si="371"/>
        <v>700</v>
      </c>
      <c r="T178" s="101">
        <f t="shared" si="372"/>
        <v>500</v>
      </c>
      <c r="U178" s="103"/>
      <c r="V178" s="101" t="str">
        <f t="shared" si="373"/>
        <v xml:space="preserve">Các tuyến đường giao thông không đấu nối trực tiếp và thông ra </v>
      </c>
      <c r="W178" s="101" t="str">
        <f t="shared" si="374"/>
        <v>Đường Xuân Thiện – Suối Nho</v>
      </c>
      <c r="X178" s="101" t="str">
        <f t="shared" si="374"/>
        <v xml:space="preserve"> đoạn từ Cầu Suối Đá (giáp đường Đông Kim – Xuân Thiện)</v>
      </c>
      <c r="Y178" s="101" t="str">
        <f t="shared" si="375"/>
        <v xml:space="preserve"> đến Cầu Suối Đục</v>
      </c>
      <c r="Z178" s="101" t="s">
        <v>108</v>
      </c>
      <c r="AA178" s="125" t="s">
        <v>81</v>
      </c>
      <c r="AB178" s="125" t="s">
        <v>82</v>
      </c>
      <c r="AC178" s="101">
        <v>0</v>
      </c>
    </row>
    <row r="179" spans="1:29" ht="94.5" x14ac:dyDescent="0.25">
      <c r="A179" s="37">
        <f t="shared" si="297"/>
        <v>174</v>
      </c>
      <c r="B179" s="37" t="str">
        <f t="shared" si="363"/>
        <v>VT3*0,8</v>
      </c>
      <c r="C179" s="37" t="str">
        <f t="shared" si="364"/>
        <v>bổ sung</v>
      </c>
      <c r="D179" s="151" t="str">
        <f>V179&amp;W179&amp;X179&amp;Y179&amp;Z179&amp;"
"&amp;AA179&amp;"
"
&amp;AB179&amp;"
"&amp;AC179</f>
        <v>Các tuyến đường giao thông không đấu nối trực tiếp và thông ra Đường Xuân Thiện – Suối Nho đoạn từ Cầu Suối Đá (giáp đường Đông Kim – Xuân Thiện) đến Cầu Suối Đục có hiện trạng là đường nhựa, bê tông xi măng:
- Có bề rộng ≥5m, cách đường giao thông &gt;1.000m.
- Có bề rộng từ ≥3m đến &lt;5m, cách đường giao thông từ &gt;500m đến ≤1.000m.
- Có bề rộng &lt;3m, cách đường giao thông ≤200m.</v>
      </c>
      <c r="E179" s="152"/>
      <c r="F179" s="153"/>
      <c r="G179" s="124">
        <v>630</v>
      </c>
      <c r="H179" s="123">
        <v>440</v>
      </c>
      <c r="I179" s="123">
        <v>380</v>
      </c>
      <c r="J179" s="148">
        <f>VLOOKUP(C179,'[2]1. MA DO'!$E$5:$AA$1933,23,0)</f>
        <v>1.1299999999999999</v>
      </c>
      <c r="K179" s="118">
        <f t="shared" si="295"/>
        <v>1.1299999999999999</v>
      </c>
      <c r="L179" s="118">
        <f t="shared" si="296"/>
        <v>1.1299999999999999</v>
      </c>
      <c r="M179" s="42">
        <f t="shared" si="365"/>
        <v>0</v>
      </c>
      <c r="N179" s="42">
        <f t="shared" si="366"/>
        <v>0</v>
      </c>
      <c r="O179" s="42">
        <f t="shared" si="367"/>
        <v>0</v>
      </c>
      <c r="P179" s="42">
        <f t="shared" si="368"/>
        <v>0</v>
      </c>
      <c r="Q179" s="101">
        <f t="shared" si="369"/>
        <v>1700</v>
      </c>
      <c r="R179" s="101">
        <f t="shared" si="370"/>
        <v>840</v>
      </c>
      <c r="S179" s="101">
        <f t="shared" si="371"/>
        <v>700</v>
      </c>
      <c r="T179" s="101">
        <f t="shared" si="372"/>
        <v>500</v>
      </c>
      <c r="U179" s="103"/>
      <c r="V179" s="101" t="str">
        <f t="shared" si="373"/>
        <v xml:space="preserve">Các tuyến đường giao thông không đấu nối trực tiếp và thông ra </v>
      </c>
      <c r="W179" s="101" t="str">
        <f t="shared" si="374"/>
        <v>Đường Xuân Thiện – Suối Nho</v>
      </c>
      <c r="X179" s="101" t="str">
        <f t="shared" si="374"/>
        <v xml:space="preserve"> đoạn từ Cầu Suối Đá (giáp đường Đông Kim – Xuân Thiện)</v>
      </c>
      <c r="Y179" s="101" t="str">
        <f t="shared" si="375"/>
        <v xml:space="preserve"> đến Cầu Suối Đục</v>
      </c>
      <c r="Z179" s="101" t="s">
        <v>108</v>
      </c>
      <c r="AA179" s="125" t="s">
        <v>83</v>
      </c>
      <c r="AB179" s="125" t="s">
        <v>84</v>
      </c>
      <c r="AC179" s="125" t="s">
        <v>80</v>
      </c>
    </row>
    <row r="180" spans="1:29" ht="94.5" x14ac:dyDescent="0.25">
      <c r="A180" s="37">
        <f t="shared" si="297"/>
        <v>175</v>
      </c>
      <c r="B180" s="37" t="str">
        <f t="shared" si="363"/>
        <v>VT4*0,8</v>
      </c>
      <c r="C180" s="37" t="str">
        <f t="shared" si="364"/>
        <v>bổ sung</v>
      </c>
      <c r="D180" s="151" t="str">
        <f>V180&amp;W180&amp;X180&amp;Y180&amp;Z180</f>
        <v>Các tuyến đường giao thông không đấu nối trực tiếp và thông ra Đường Xuân Thiện – Suối Nho đoạn từ Cầu Suối Đá (giáp đường Đông Kim – Xuân Thiện) đến Cầu Suối Đục có hiện trạng là đường nhựa, bê tông xi măng:
- Có bề rộng từ ≥3m đến &lt;5m, cách đường giao thông &gt;1.000m.
- Có bề rộng &lt;3m, cách đường giao thông &gt;200m.</v>
      </c>
      <c r="E180" s="152"/>
      <c r="F180" s="153"/>
      <c r="G180" s="124">
        <v>450</v>
      </c>
      <c r="H180" s="123">
        <v>320</v>
      </c>
      <c r="I180" s="123">
        <v>270</v>
      </c>
      <c r="J180" s="148">
        <f>VLOOKUP(C180,'[2]1. MA DO'!$E$5:$AA$1933,23,0)</f>
        <v>1.1299999999999999</v>
      </c>
      <c r="K180" s="118">
        <f t="shared" si="295"/>
        <v>1.1299999999999999</v>
      </c>
      <c r="L180" s="118">
        <f t="shared" si="296"/>
        <v>1.1299999999999999</v>
      </c>
      <c r="M180" s="42">
        <f t="shared" si="365"/>
        <v>0</v>
      </c>
      <c r="N180" s="42">
        <f t="shared" si="366"/>
        <v>0</v>
      </c>
      <c r="O180" s="42">
        <f t="shared" si="367"/>
        <v>0</v>
      </c>
      <c r="P180" s="42">
        <f t="shared" si="368"/>
        <v>0</v>
      </c>
      <c r="Q180" s="101">
        <f t="shared" si="369"/>
        <v>1700</v>
      </c>
      <c r="R180" s="101">
        <f t="shared" si="370"/>
        <v>840</v>
      </c>
      <c r="S180" s="101">
        <f t="shared" si="371"/>
        <v>700</v>
      </c>
      <c r="T180" s="101">
        <f t="shared" si="372"/>
        <v>500</v>
      </c>
      <c r="U180" s="103"/>
      <c r="V180" s="101" t="str">
        <f t="shared" si="373"/>
        <v xml:space="preserve">Các tuyến đường giao thông không đấu nối trực tiếp và thông ra </v>
      </c>
      <c r="W180" s="101" t="str">
        <f t="shared" si="374"/>
        <v>Đường Xuân Thiện – Suối Nho</v>
      </c>
      <c r="X180" s="101" t="str">
        <f t="shared" si="374"/>
        <v xml:space="preserve"> đoạn từ Cầu Suối Đá (giáp đường Đông Kim – Xuân Thiện)</v>
      </c>
      <c r="Y180" s="101" t="str">
        <f t="shared" si="375"/>
        <v xml:space="preserve"> đến Cầu Suối Đục</v>
      </c>
      <c r="Z180" s="101" t="s">
        <v>125</v>
      </c>
      <c r="AA180" s="101">
        <v>0</v>
      </c>
      <c r="AB180" s="101">
        <v>0</v>
      </c>
      <c r="AC180" s="101">
        <v>0</v>
      </c>
    </row>
    <row r="181" spans="1:29" ht="33" x14ac:dyDescent="0.25">
      <c r="A181" s="37">
        <f t="shared" si="297"/>
        <v>176</v>
      </c>
      <c r="B181" s="37" t="str">
        <f>'Đầu vào (2)'!G176</f>
        <v>bổ sung</v>
      </c>
      <c r="C181" s="37" t="str">
        <f>$B$181</f>
        <v>bổ sung</v>
      </c>
      <c r="D181" s="41" t="str">
        <f>'Đầu vào (2)'!H176</f>
        <v>Đường 135</v>
      </c>
      <c r="E181" s="41" t="str">
        <f>'Đầu vào (2)'!I176</f>
        <v>Đường tỉnh 770</v>
      </c>
      <c r="F181" s="41" t="str">
        <f>'Đầu vào (2)'!K176</f>
        <v>Đường Lạc Sơn – Xuân Thiện</v>
      </c>
      <c r="G181" s="61">
        <v>1700</v>
      </c>
      <c r="H181" s="123">
        <v>1200</v>
      </c>
      <c r="I181" s="123">
        <v>1000</v>
      </c>
      <c r="J181" s="148">
        <f>VLOOKUP(C181,'[2]1. MA DO'!$E$5:$AA$1933,23,0)</f>
        <v>1.1299999999999999</v>
      </c>
      <c r="K181" s="118">
        <f t="shared" si="295"/>
        <v>1.1299999999999999</v>
      </c>
      <c r="L181" s="118">
        <f t="shared" si="296"/>
        <v>1.1299999999999999</v>
      </c>
      <c r="M181" s="42">
        <f>'Đầu vào (2)'!L176</f>
        <v>0</v>
      </c>
      <c r="N181" s="42">
        <f>'Đầu vào (2)'!M176</f>
        <v>0</v>
      </c>
      <c r="O181" s="42">
        <f>'Đầu vào (2)'!N176</f>
        <v>0</v>
      </c>
      <c r="P181" s="42">
        <f>'Đầu vào (2)'!O176</f>
        <v>0</v>
      </c>
      <c r="Q181" s="101">
        <f>Q174</f>
        <v>1700</v>
      </c>
      <c r="R181" s="101">
        <f>R174</f>
        <v>840</v>
      </c>
      <c r="S181" s="101">
        <f>S174</f>
        <v>700</v>
      </c>
      <c r="T181" s="101">
        <f>T174</f>
        <v>500</v>
      </c>
      <c r="U181" s="103" t="s">
        <v>94</v>
      </c>
      <c r="V181" s="103"/>
      <c r="W181" s="101" t="str">
        <f>D181</f>
        <v>Đường 135</v>
      </c>
      <c r="X181" s="101" t="str">
        <f>" đoạn từ "&amp;E181</f>
        <v xml:space="preserve"> đoạn từ Đường tỉnh 770</v>
      </c>
      <c r="Y181" s="101" t="str">
        <f>" đến "&amp;F181</f>
        <v xml:space="preserve"> đến Đường Lạc Sơn – Xuân Thiện</v>
      </c>
      <c r="Z181" s="103"/>
      <c r="AA181" s="103"/>
      <c r="AB181" s="103"/>
      <c r="AC181" s="103"/>
    </row>
    <row r="182" spans="1:29" ht="78.75" x14ac:dyDescent="0.25">
      <c r="A182" s="37">
        <f t="shared" si="297"/>
        <v>177</v>
      </c>
      <c r="B182" s="37" t="str">
        <f t="shared" ref="B182:B187" si="376">B175</f>
        <v>VT2</v>
      </c>
      <c r="C182" s="37" t="str">
        <f t="shared" ref="C182:C187" si="377">$B$181</f>
        <v>bổ sung</v>
      </c>
      <c r="D182" s="151" t="str">
        <f>V182&amp;W182&amp;X182&amp;Y182&amp;Z182&amp;"
"&amp;AA182&amp;"
"
&amp;AB182</f>
        <v>Các tuyến đường giao thông đấu nối trực tiếp ra Đường 135 đoạn từ Đường tỉnh 770 đến Đường Lạc Sơn – Xuân Thiện có hiện trạng là đường nhựa, bê tông xi măng:
- Có bề rộng ≥5m, cách đường giao thông ≤1.000m.
- Có bề rộng từ ≥3m đến &lt;5m, cách đường giao thông ≤500m.</v>
      </c>
      <c r="E182" s="152"/>
      <c r="F182" s="153"/>
      <c r="G182" s="124">
        <v>840</v>
      </c>
      <c r="H182" s="123">
        <v>590</v>
      </c>
      <c r="I182" s="123">
        <v>500</v>
      </c>
      <c r="J182" s="148">
        <f>VLOOKUP(C182,'[2]1. MA DO'!$E$5:$AA$1933,23,0)</f>
        <v>1.1299999999999999</v>
      </c>
      <c r="K182" s="118">
        <f t="shared" si="295"/>
        <v>1.1299999999999999</v>
      </c>
      <c r="L182" s="118">
        <f t="shared" si="296"/>
        <v>1.1299999999999999</v>
      </c>
      <c r="M182" s="42">
        <f t="shared" ref="M182:M187" si="378">M181</f>
        <v>0</v>
      </c>
      <c r="N182" s="42">
        <f t="shared" ref="N182:N187" si="379">N181</f>
        <v>0</v>
      </c>
      <c r="O182" s="42">
        <f t="shared" ref="O182:O187" si="380">O181</f>
        <v>0</v>
      </c>
      <c r="P182" s="42">
        <f t="shared" ref="P182:P187" si="381">P181</f>
        <v>0</v>
      </c>
      <c r="Q182" s="101">
        <f t="shared" ref="Q182:Q187" si="382">Q181</f>
        <v>1700</v>
      </c>
      <c r="R182" s="101">
        <f t="shared" ref="R182:R187" si="383">R181</f>
        <v>840</v>
      </c>
      <c r="S182" s="101">
        <f t="shared" ref="S182:S187" si="384">S181</f>
        <v>700</v>
      </c>
      <c r="T182" s="101">
        <f t="shared" ref="T182:T187" si="385">T181</f>
        <v>500</v>
      </c>
      <c r="U182" s="103"/>
      <c r="V182" s="101" t="str">
        <f t="shared" ref="V182:V187" si="386">V175</f>
        <v xml:space="preserve">Các tuyến đường giao thông đấu nối trực tiếp ra </v>
      </c>
      <c r="W182" s="101" t="str">
        <f t="shared" ref="W182:X187" si="387">W181</f>
        <v>Đường 135</v>
      </c>
      <c r="X182" s="101" t="str">
        <f t="shared" si="387"/>
        <v xml:space="preserve"> đoạn từ Đường tỉnh 770</v>
      </c>
      <c r="Y182" s="101" t="str">
        <f t="shared" ref="Y182:Y187" si="388">Y181</f>
        <v xml:space="preserve"> đến Đường Lạc Sơn – Xuân Thiện</v>
      </c>
      <c r="Z182" s="101" t="s">
        <v>108</v>
      </c>
      <c r="AA182" s="125" t="s">
        <v>81</v>
      </c>
      <c r="AB182" s="125" t="s">
        <v>82</v>
      </c>
      <c r="AC182" s="101">
        <v>0</v>
      </c>
    </row>
    <row r="183" spans="1:29" ht="78.75" x14ac:dyDescent="0.25">
      <c r="A183" s="37">
        <f t="shared" si="297"/>
        <v>178</v>
      </c>
      <c r="B183" s="37" t="str">
        <f t="shared" si="376"/>
        <v>VT3</v>
      </c>
      <c r="C183" s="37" t="str">
        <f t="shared" si="377"/>
        <v>bổ sung</v>
      </c>
      <c r="D183" s="151" t="str">
        <f>V183&amp;W183&amp;X183&amp;Y183&amp;Z183&amp;"
"&amp;AA183&amp;"
"&amp;AB183&amp;"
"&amp;AC183</f>
        <v>Các tuyến đường giao thông đấu nối trực tiếp ra Đường 135 đoạn từ Đường tỉnh 770 đến Đường Lạc Sơn – Xuân Thiện có hiện trạng là đường nhựa, bê tông xi măng:
- Có bề rộng ≥5m, cách đường giao thông &gt;1.000m.
- Có bề rộng từ ≥3m đến &lt;5m, cách đường giao thông từ &gt;500m đến ≤1.000m.
- Có bề rộng &lt;3m, cách đường giao thông ≤200m.</v>
      </c>
      <c r="E183" s="152"/>
      <c r="F183" s="153"/>
      <c r="G183" s="124">
        <v>700</v>
      </c>
      <c r="H183" s="123">
        <v>490</v>
      </c>
      <c r="I183" s="123">
        <v>420</v>
      </c>
      <c r="J183" s="148">
        <f>VLOOKUP(C183,'[2]1. MA DO'!$E$5:$AA$1933,23,0)</f>
        <v>1.1299999999999999</v>
      </c>
      <c r="K183" s="118">
        <f t="shared" si="295"/>
        <v>1.1299999999999999</v>
      </c>
      <c r="L183" s="118">
        <f t="shared" si="296"/>
        <v>1.1299999999999999</v>
      </c>
      <c r="M183" s="42">
        <f t="shared" si="378"/>
        <v>0</v>
      </c>
      <c r="N183" s="42">
        <f t="shared" si="379"/>
        <v>0</v>
      </c>
      <c r="O183" s="42">
        <f t="shared" si="380"/>
        <v>0</v>
      </c>
      <c r="P183" s="42">
        <f t="shared" si="381"/>
        <v>0</v>
      </c>
      <c r="Q183" s="101">
        <f t="shared" si="382"/>
        <v>1700</v>
      </c>
      <c r="R183" s="101">
        <f t="shared" si="383"/>
        <v>840</v>
      </c>
      <c r="S183" s="101">
        <f t="shared" si="384"/>
        <v>700</v>
      </c>
      <c r="T183" s="101">
        <f t="shared" si="385"/>
        <v>500</v>
      </c>
      <c r="U183" s="103"/>
      <c r="V183" s="101" t="str">
        <f t="shared" si="386"/>
        <v xml:space="preserve">Các tuyến đường giao thông đấu nối trực tiếp ra </v>
      </c>
      <c r="W183" s="101" t="str">
        <f t="shared" si="387"/>
        <v>Đường 135</v>
      </c>
      <c r="X183" s="101" t="str">
        <f t="shared" si="387"/>
        <v xml:space="preserve"> đoạn từ Đường tỉnh 770</v>
      </c>
      <c r="Y183" s="101" t="str">
        <f t="shared" si="388"/>
        <v xml:space="preserve"> đến Đường Lạc Sơn – Xuân Thiện</v>
      </c>
      <c r="Z183" s="101" t="s">
        <v>108</v>
      </c>
      <c r="AA183" s="125" t="s">
        <v>83</v>
      </c>
      <c r="AB183" s="125" t="s">
        <v>84</v>
      </c>
      <c r="AC183" s="125" t="s">
        <v>80</v>
      </c>
    </row>
    <row r="184" spans="1:29" ht="94.5" x14ac:dyDescent="0.25">
      <c r="A184" s="37">
        <f t="shared" si="297"/>
        <v>179</v>
      </c>
      <c r="B184" s="37" t="str">
        <f t="shared" si="376"/>
        <v>VT4</v>
      </c>
      <c r="C184" s="37" t="str">
        <f t="shared" si="377"/>
        <v>bổ sung</v>
      </c>
      <c r="D184" s="151" t="str">
        <f>V184&amp;W184&amp;X184&amp;Y184&amp;Z184</f>
        <v>Các tuyến đường giao thông đấu nối trực tiếp ra Đường 135 đoạn từ Đường tỉnh 770 đến Đường Lạc Sơn – Xuân Thiện có hiện trạng là đường nhựa, bê tông xi măng:
- Có bề rộng từ ≥3m đến &lt;5m, cách đường giao thông &gt;1.000m.
- Có bề rộng &lt;3m, cách đường giao thông &gt;200m.</v>
      </c>
      <c r="E184" s="152"/>
      <c r="F184" s="153"/>
      <c r="G184" s="124">
        <v>500</v>
      </c>
      <c r="H184" s="123">
        <v>350</v>
      </c>
      <c r="I184" s="123">
        <v>300</v>
      </c>
      <c r="J184" s="148">
        <f>VLOOKUP(C184,'[2]1. MA DO'!$E$5:$AA$1933,23,0)</f>
        <v>1.1299999999999999</v>
      </c>
      <c r="K184" s="118">
        <f t="shared" si="295"/>
        <v>1.1299999999999999</v>
      </c>
      <c r="L184" s="118">
        <f t="shared" si="296"/>
        <v>1.1299999999999999</v>
      </c>
      <c r="M184" s="42">
        <f t="shared" si="378"/>
        <v>0</v>
      </c>
      <c r="N184" s="42">
        <f t="shared" si="379"/>
        <v>0</v>
      </c>
      <c r="O184" s="42">
        <f t="shared" si="380"/>
        <v>0</v>
      </c>
      <c r="P184" s="42">
        <f t="shared" si="381"/>
        <v>0</v>
      </c>
      <c r="Q184" s="101">
        <f t="shared" si="382"/>
        <v>1700</v>
      </c>
      <c r="R184" s="101">
        <f t="shared" si="383"/>
        <v>840</v>
      </c>
      <c r="S184" s="101">
        <f t="shared" si="384"/>
        <v>700</v>
      </c>
      <c r="T184" s="101">
        <f t="shared" si="385"/>
        <v>500</v>
      </c>
      <c r="U184" s="103"/>
      <c r="V184" s="101" t="str">
        <f t="shared" si="386"/>
        <v xml:space="preserve">Các tuyến đường giao thông đấu nối trực tiếp ra </v>
      </c>
      <c r="W184" s="101" t="str">
        <f t="shared" si="387"/>
        <v>Đường 135</v>
      </c>
      <c r="X184" s="101" t="str">
        <f t="shared" si="387"/>
        <v xml:space="preserve"> đoạn từ Đường tỉnh 770</v>
      </c>
      <c r="Y184" s="101" t="str">
        <f t="shared" si="388"/>
        <v xml:space="preserve"> đến Đường Lạc Sơn – Xuân Thiện</v>
      </c>
      <c r="Z184" s="101" t="s">
        <v>125</v>
      </c>
      <c r="AA184" s="101">
        <v>0</v>
      </c>
      <c r="AB184" s="101">
        <v>0</v>
      </c>
      <c r="AC184" s="101">
        <v>0</v>
      </c>
    </row>
    <row r="185" spans="1:29" ht="94.5" x14ac:dyDescent="0.25">
      <c r="A185" s="37">
        <f t="shared" si="297"/>
        <v>180</v>
      </c>
      <c r="B185" s="37" t="str">
        <f t="shared" si="376"/>
        <v>VT2*0,8</v>
      </c>
      <c r="C185" s="37" t="str">
        <f t="shared" si="377"/>
        <v>bổ sung</v>
      </c>
      <c r="D185" s="151" t="str">
        <f>V185&amp;W185&amp;X185&amp;Y185&amp;Z185&amp;"
"&amp;AA185&amp;"
"
&amp;AB185</f>
        <v>Các tuyến đường giao thông không đấu nối trực tiếp và thông ra Đường 135 đoạn từ Đường tỉnh 770 đến Đường Lạc Sơn – Xuân Thiện có hiện trạng là đường nhựa, bê tông xi măng:
- Có bề rộng ≥5m, cách đường giao thông ≤1.000m.
- Có bề rộng từ ≥3m đến &lt;5m, cách đường giao thông ≤500m.</v>
      </c>
      <c r="E185" s="152"/>
      <c r="F185" s="153"/>
      <c r="G185" s="124">
        <v>760</v>
      </c>
      <c r="H185" s="123">
        <v>530</v>
      </c>
      <c r="I185" s="123">
        <v>460</v>
      </c>
      <c r="J185" s="148">
        <f>VLOOKUP(C185,'[2]1. MA DO'!$E$5:$AA$1933,23,0)</f>
        <v>1.1299999999999999</v>
      </c>
      <c r="K185" s="118">
        <f t="shared" si="295"/>
        <v>1.1299999999999999</v>
      </c>
      <c r="L185" s="118">
        <f t="shared" si="296"/>
        <v>1.1299999999999999</v>
      </c>
      <c r="M185" s="42">
        <f t="shared" si="378"/>
        <v>0</v>
      </c>
      <c r="N185" s="42">
        <f t="shared" si="379"/>
        <v>0</v>
      </c>
      <c r="O185" s="42">
        <f t="shared" si="380"/>
        <v>0</v>
      </c>
      <c r="P185" s="42">
        <f t="shared" si="381"/>
        <v>0</v>
      </c>
      <c r="Q185" s="101">
        <f t="shared" si="382"/>
        <v>1700</v>
      </c>
      <c r="R185" s="101">
        <f t="shared" si="383"/>
        <v>840</v>
      </c>
      <c r="S185" s="101">
        <f t="shared" si="384"/>
        <v>700</v>
      </c>
      <c r="T185" s="101">
        <f t="shared" si="385"/>
        <v>500</v>
      </c>
      <c r="U185" s="103"/>
      <c r="V185" s="101" t="str">
        <f t="shared" si="386"/>
        <v xml:space="preserve">Các tuyến đường giao thông không đấu nối trực tiếp và thông ra </v>
      </c>
      <c r="W185" s="101" t="str">
        <f t="shared" si="387"/>
        <v>Đường 135</v>
      </c>
      <c r="X185" s="101" t="str">
        <f t="shared" si="387"/>
        <v xml:space="preserve"> đoạn từ Đường tỉnh 770</v>
      </c>
      <c r="Y185" s="101" t="str">
        <f t="shared" si="388"/>
        <v xml:space="preserve"> đến Đường Lạc Sơn – Xuân Thiện</v>
      </c>
      <c r="Z185" s="101" t="s">
        <v>108</v>
      </c>
      <c r="AA185" s="125" t="s">
        <v>81</v>
      </c>
      <c r="AB185" s="125" t="s">
        <v>82</v>
      </c>
      <c r="AC185" s="101">
        <v>0</v>
      </c>
    </row>
    <row r="186" spans="1:29" ht="94.5" x14ac:dyDescent="0.25">
      <c r="A186" s="37">
        <f t="shared" si="297"/>
        <v>181</v>
      </c>
      <c r="B186" s="37" t="str">
        <f t="shared" si="376"/>
        <v>VT3*0,8</v>
      </c>
      <c r="C186" s="37" t="str">
        <f t="shared" si="377"/>
        <v>bổ sung</v>
      </c>
      <c r="D186" s="151" t="str">
        <f>V186&amp;W186&amp;X186&amp;Y186&amp;Z186&amp;"
"&amp;AA186&amp;"
"
&amp;AB186&amp;"
"&amp;AC186</f>
        <v>Các tuyến đường giao thông không đấu nối trực tiếp và thông ra Đường 135 đoạn từ Đường tỉnh 770 đến Đường Lạc Sơn – Xuân Thiện có hiện trạng là đường nhựa, bê tông xi măng:
- Có bề rộng ≥5m, cách đường giao thông &gt;1.000m.
- Có bề rộng từ ≥3m đến &lt;5m, cách đường giao thông từ &gt;500m đến ≤1.000m.
- Có bề rộng &lt;3m, cách đường giao thông ≤200m.</v>
      </c>
      <c r="E186" s="152"/>
      <c r="F186" s="153"/>
      <c r="G186" s="124">
        <v>630</v>
      </c>
      <c r="H186" s="123">
        <v>440</v>
      </c>
      <c r="I186" s="123">
        <v>380</v>
      </c>
      <c r="J186" s="148">
        <f>VLOOKUP(C186,'[2]1. MA DO'!$E$5:$AA$1933,23,0)</f>
        <v>1.1299999999999999</v>
      </c>
      <c r="K186" s="118">
        <f t="shared" si="295"/>
        <v>1.1299999999999999</v>
      </c>
      <c r="L186" s="118">
        <f t="shared" si="296"/>
        <v>1.1299999999999999</v>
      </c>
      <c r="M186" s="42">
        <f t="shared" si="378"/>
        <v>0</v>
      </c>
      <c r="N186" s="42">
        <f t="shared" si="379"/>
        <v>0</v>
      </c>
      <c r="O186" s="42">
        <f t="shared" si="380"/>
        <v>0</v>
      </c>
      <c r="P186" s="42">
        <f t="shared" si="381"/>
        <v>0</v>
      </c>
      <c r="Q186" s="101">
        <f t="shared" si="382"/>
        <v>1700</v>
      </c>
      <c r="R186" s="101">
        <f t="shared" si="383"/>
        <v>840</v>
      </c>
      <c r="S186" s="101">
        <f t="shared" si="384"/>
        <v>700</v>
      </c>
      <c r="T186" s="101">
        <f t="shared" si="385"/>
        <v>500</v>
      </c>
      <c r="U186" s="103"/>
      <c r="V186" s="101" t="str">
        <f t="shared" si="386"/>
        <v xml:space="preserve">Các tuyến đường giao thông không đấu nối trực tiếp và thông ra </v>
      </c>
      <c r="W186" s="101" t="str">
        <f t="shared" si="387"/>
        <v>Đường 135</v>
      </c>
      <c r="X186" s="101" t="str">
        <f t="shared" si="387"/>
        <v xml:space="preserve"> đoạn từ Đường tỉnh 770</v>
      </c>
      <c r="Y186" s="101" t="str">
        <f t="shared" si="388"/>
        <v xml:space="preserve"> đến Đường Lạc Sơn – Xuân Thiện</v>
      </c>
      <c r="Z186" s="101" t="s">
        <v>108</v>
      </c>
      <c r="AA186" s="125" t="s">
        <v>83</v>
      </c>
      <c r="AB186" s="125" t="s">
        <v>84</v>
      </c>
      <c r="AC186" s="125" t="s">
        <v>80</v>
      </c>
    </row>
    <row r="187" spans="1:29" ht="94.5" x14ac:dyDescent="0.25">
      <c r="A187" s="37">
        <f t="shared" si="297"/>
        <v>182</v>
      </c>
      <c r="B187" s="37" t="str">
        <f t="shared" si="376"/>
        <v>VT4*0,8</v>
      </c>
      <c r="C187" s="37" t="str">
        <f t="shared" si="377"/>
        <v>bổ sung</v>
      </c>
      <c r="D187" s="151" t="str">
        <f>V187&amp;W187&amp;X187&amp;Y187&amp;Z187</f>
        <v>Các tuyến đường giao thông không đấu nối trực tiếp và thông ra Đường 135 đoạn từ Đường tỉnh 770 đến Đường Lạc Sơn – Xuân Thiện có hiện trạng là đường nhựa, bê tông xi măng:
- Có bề rộng từ ≥3m đến &lt;5m, cách đường giao thông &gt;1.000m.
- Có bề rộng &lt;3m, cách đường giao thông &gt;200m.</v>
      </c>
      <c r="E187" s="152"/>
      <c r="F187" s="153"/>
      <c r="G187" s="124">
        <v>450</v>
      </c>
      <c r="H187" s="123">
        <v>320</v>
      </c>
      <c r="I187" s="123">
        <v>270</v>
      </c>
      <c r="J187" s="148">
        <f>VLOOKUP(C187,'[2]1. MA DO'!$E$5:$AA$1933,23,0)</f>
        <v>1.1299999999999999</v>
      </c>
      <c r="K187" s="118">
        <f t="shared" si="295"/>
        <v>1.1299999999999999</v>
      </c>
      <c r="L187" s="118">
        <f t="shared" si="296"/>
        <v>1.1299999999999999</v>
      </c>
      <c r="M187" s="42">
        <f t="shared" si="378"/>
        <v>0</v>
      </c>
      <c r="N187" s="42">
        <f t="shared" si="379"/>
        <v>0</v>
      </c>
      <c r="O187" s="42">
        <f t="shared" si="380"/>
        <v>0</v>
      </c>
      <c r="P187" s="42">
        <f t="shared" si="381"/>
        <v>0</v>
      </c>
      <c r="Q187" s="101">
        <f t="shared" si="382"/>
        <v>1700</v>
      </c>
      <c r="R187" s="101">
        <f t="shared" si="383"/>
        <v>840</v>
      </c>
      <c r="S187" s="101">
        <f t="shared" si="384"/>
        <v>700</v>
      </c>
      <c r="T187" s="101">
        <f t="shared" si="385"/>
        <v>500</v>
      </c>
      <c r="U187" s="103"/>
      <c r="V187" s="101" t="str">
        <f t="shared" si="386"/>
        <v xml:space="preserve">Các tuyến đường giao thông không đấu nối trực tiếp và thông ra </v>
      </c>
      <c r="W187" s="101" t="str">
        <f t="shared" si="387"/>
        <v>Đường 135</v>
      </c>
      <c r="X187" s="101" t="str">
        <f t="shared" si="387"/>
        <v xml:space="preserve"> đoạn từ Đường tỉnh 770</v>
      </c>
      <c r="Y187" s="101" t="str">
        <f t="shared" si="388"/>
        <v xml:space="preserve"> đến Đường Lạc Sơn – Xuân Thiện</v>
      </c>
      <c r="Z187" s="101" t="s">
        <v>125</v>
      </c>
      <c r="AA187" s="101">
        <v>0</v>
      </c>
      <c r="AB187" s="101">
        <v>0</v>
      </c>
      <c r="AC187" s="101">
        <v>0</v>
      </c>
    </row>
    <row r="188" spans="1:29" s="17" customFormat="1" ht="47.25" x14ac:dyDescent="0.25">
      <c r="A188" s="37">
        <f t="shared" si="297"/>
        <v>183</v>
      </c>
      <c r="B188" s="37" t="s">
        <v>89</v>
      </c>
      <c r="C188" s="37" t="str">
        <f>$B$188</f>
        <v>bs</v>
      </c>
      <c r="D188" s="41" t="s">
        <v>90</v>
      </c>
      <c r="E188" s="41" t="s">
        <v>26</v>
      </c>
      <c r="F188" s="41" t="s">
        <v>58</v>
      </c>
      <c r="G188" s="61">
        <v>1400</v>
      </c>
      <c r="H188" s="123">
        <v>980</v>
      </c>
      <c r="I188" s="123">
        <v>840</v>
      </c>
      <c r="J188" s="148">
        <f>VLOOKUP(C188,'[2]1. MA DO'!$E$5:$AA$1933,23,0)</f>
        <v>1.1299999999999999</v>
      </c>
      <c r="K188" s="118">
        <f t="shared" si="295"/>
        <v>1.1299999999999999</v>
      </c>
      <c r="L188" s="118">
        <f t="shared" si="296"/>
        <v>1.1299999999999999</v>
      </c>
      <c r="M188" s="42">
        <v>0</v>
      </c>
      <c r="N188" s="42">
        <v>0</v>
      </c>
      <c r="O188" s="42">
        <v>0</v>
      </c>
      <c r="P188" s="42">
        <v>0</v>
      </c>
      <c r="Q188" s="101">
        <f>Q104</f>
        <v>1400</v>
      </c>
      <c r="R188" s="101">
        <f>R104</f>
        <v>560</v>
      </c>
      <c r="S188" s="101">
        <f>S104</f>
        <v>420</v>
      </c>
      <c r="T188" s="101">
        <f>T104</f>
        <v>280</v>
      </c>
      <c r="U188" s="41" t="s">
        <v>61</v>
      </c>
      <c r="V188" s="101"/>
      <c r="W188" s="101" t="str">
        <f>D188</f>
        <v>Đường cầu Ông Bồ</v>
      </c>
      <c r="X188" s="101" t="str">
        <f>" đoạn từ "&amp;E188</f>
        <v xml:space="preserve"> đoạn từ Đường Lạc Sơn - Xuân Thiện</v>
      </c>
      <c r="Y188" s="101" t="str">
        <f>" đến "&amp;F188</f>
        <v xml:space="preserve"> đến Đường Bình Lộc - Cây Da</v>
      </c>
      <c r="Z188" s="101"/>
      <c r="AA188" s="101"/>
      <c r="AB188" s="101"/>
      <c r="AC188" s="101">
        <v>0</v>
      </c>
    </row>
    <row r="189" spans="1:29" s="17" customFormat="1" ht="78.75" x14ac:dyDescent="0.25">
      <c r="A189" s="37">
        <f t="shared" si="297"/>
        <v>184</v>
      </c>
      <c r="B189" s="37" t="str">
        <f t="shared" ref="B189:B194" si="389">B98</f>
        <v>VT2</v>
      </c>
      <c r="C189" s="37" t="str">
        <f t="shared" ref="C189:C194" si="390">$B$188</f>
        <v>bs</v>
      </c>
      <c r="D189" s="151" t="str">
        <f>V189&amp;W189&amp;X189&amp;Y189&amp;Z189&amp;"
"&amp;AA189&amp;"
"
&amp;AB189</f>
        <v>Các tuyến đường giao thông đấu nối trực tiếp ra Đường cầu Ông Bồ đoạn từ Đường Lạc Sơn - Xuân Thiện đến Đường Bình Lộc - Cây Da có hiện trạng là đường nhựa, bê tông xi măng:
- Có bề rộng ≥5m, cách đường giao thông ≤1.000m.
- Có bề rộng từ ≥3m đến &lt;5m, cách đường giao thông ≤500m.</v>
      </c>
      <c r="E189" s="152"/>
      <c r="F189" s="153"/>
      <c r="G189" s="124">
        <v>560</v>
      </c>
      <c r="H189" s="123">
        <v>390</v>
      </c>
      <c r="I189" s="123">
        <v>340</v>
      </c>
      <c r="J189" s="148">
        <f>VLOOKUP(C189,'[2]1. MA DO'!$E$5:$AA$1933,23,0)</f>
        <v>1.1299999999999999</v>
      </c>
      <c r="K189" s="118">
        <f t="shared" si="295"/>
        <v>1.1299999999999999</v>
      </c>
      <c r="L189" s="118">
        <f t="shared" si="296"/>
        <v>1.1299999999999999</v>
      </c>
      <c r="M189" s="42">
        <f t="shared" ref="M189:M194" si="391">M188</f>
        <v>0</v>
      </c>
      <c r="N189" s="42">
        <f t="shared" ref="N189:N194" si="392">N188</f>
        <v>0</v>
      </c>
      <c r="O189" s="42">
        <f t="shared" ref="O189:O194" si="393">O188</f>
        <v>0</v>
      </c>
      <c r="P189" s="42">
        <f t="shared" ref="P189:P194" si="394">P188</f>
        <v>0</v>
      </c>
      <c r="Q189" s="101">
        <f t="shared" ref="Q189:Q194" si="395">Q188</f>
        <v>1400</v>
      </c>
      <c r="R189" s="101">
        <f t="shared" ref="R189:R194" si="396">R188</f>
        <v>560</v>
      </c>
      <c r="S189" s="101">
        <f t="shared" ref="S189:S194" si="397">S188</f>
        <v>420</v>
      </c>
      <c r="T189" s="101">
        <f t="shared" ref="T189:T194" si="398">T188</f>
        <v>280</v>
      </c>
      <c r="U189" s="101"/>
      <c r="V189" s="101" t="str">
        <f t="shared" ref="V189:V194" si="399">V182</f>
        <v xml:space="preserve">Các tuyến đường giao thông đấu nối trực tiếp ra </v>
      </c>
      <c r="W189" s="101" t="str">
        <f t="shared" ref="W189:X189" si="400">W188</f>
        <v>Đường cầu Ông Bồ</v>
      </c>
      <c r="X189" s="101" t="str">
        <f t="shared" si="400"/>
        <v xml:space="preserve"> đoạn từ Đường Lạc Sơn - Xuân Thiện</v>
      </c>
      <c r="Y189" s="101" t="str">
        <f t="shared" ref="Y189:Y194" si="401">Y188</f>
        <v xml:space="preserve"> đến Đường Bình Lộc - Cây Da</v>
      </c>
      <c r="Z189" s="101" t="s">
        <v>108</v>
      </c>
      <c r="AA189" s="125" t="s">
        <v>81</v>
      </c>
      <c r="AB189" s="125" t="s">
        <v>82</v>
      </c>
      <c r="AC189" s="101">
        <v>0</v>
      </c>
    </row>
    <row r="190" spans="1:29" s="17" customFormat="1" ht="78.75" x14ac:dyDescent="0.25">
      <c r="A190" s="37">
        <f t="shared" si="297"/>
        <v>185</v>
      </c>
      <c r="B190" s="37" t="str">
        <f t="shared" si="389"/>
        <v>VT3</v>
      </c>
      <c r="C190" s="37" t="str">
        <f t="shared" si="390"/>
        <v>bs</v>
      </c>
      <c r="D190" s="151" t="str">
        <f>V190&amp;W190&amp;X190&amp;Y190&amp;Z190&amp;"
"&amp;AA190&amp;"
"&amp;AB190&amp;"
"&amp;AC190</f>
        <v>Các tuyến đường giao thông đấu nối trực tiếp ra Đường cầu Ông Bồ đoạn từ Đường Lạc Sơn - Xuân Thiện đến Đường Bình Lộc - Cây Da có hiện trạng là đường nhựa, bê tông xi măng:
- Có bề rộng ≥5m, cách đường giao thông &gt;1.000m.
- Có bề rộng từ ≥3m đến &lt;5m, cách đường giao thông từ &gt;500m đến ≤1.000m.
- Có bề rộng &lt;3m, cách đường giao thông ≤200m.</v>
      </c>
      <c r="E190" s="152"/>
      <c r="F190" s="153"/>
      <c r="G190" s="124">
        <v>420</v>
      </c>
      <c r="H190" s="123">
        <v>290</v>
      </c>
      <c r="I190" s="123">
        <v>250</v>
      </c>
      <c r="J190" s="148">
        <f>VLOOKUP(C190,'[2]1. MA DO'!$E$5:$AA$1933,23,0)</f>
        <v>1.1299999999999999</v>
      </c>
      <c r="K190" s="118">
        <f t="shared" si="295"/>
        <v>1.1299999999999999</v>
      </c>
      <c r="L190" s="118">
        <f t="shared" si="296"/>
        <v>1.1299999999999999</v>
      </c>
      <c r="M190" s="42">
        <f t="shared" si="391"/>
        <v>0</v>
      </c>
      <c r="N190" s="42">
        <f t="shared" si="392"/>
        <v>0</v>
      </c>
      <c r="O190" s="42">
        <f t="shared" si="393"/>
        <v>0</v>
      </c>
      <c r="P190" s="42">
        <f t="shared" si="394"/>
        <v>0</v>
      </c>
      <c r="Q190" s="101">
        <f t="shared" si="395"/>
        <v>1400</v>
      </c>
      <c r="R190" s="101">
        <f t="shared" si="396"/>
        <v>560</v>
      </c>
      <c r="S190" s="101">
        <f t="shared" si="397"/>
        <v>420</v>
      </c>
      <c r="T190" s="101">
        <f t="shared" si="398"/>
        <v>280</v>
      </c>
      <c r="U190" s="101"/>
      <c r="V190" s="101" t="str">
        <f t="shared" si="399"/>
        <v xml:space="preserve">Các tuyến đường giao thông đấu nối trực tiếp ra </v>
      </c>
      <c r="W190" s="101" t="str">
        <f t="shared" ref="W190:X190" si="402">W189</f>
        <v>Đường cầu Ông Bồ</v>
      </c>
      <c r="X190" s="101" t="str">
        <f t="shared" si="402"/>
        <v xml:space="preserve"> đoạn từ Đường Lạc Sơn - Xuân Thiện</v>
      </c>
      <c r="Y190" s="101" t="str">
        <f t="shared" si="401"/>
        <v xml:space="preserve"> đến Đường Bình Lộc - Cây Da</v>
      </c>
      <c r="Z190" s="101" t="s">
        <v>108</v>
      </c>
      <c r="AA190" s="125" t="s">
        <v>83</v>
      </c>
      <c r="AB190" s="125" t="s">
        <v>84</v>
      </c>
      <c r="AC190" s="125" t="s">
        <v>80</v>
      </c>
    </row>
    <row r="191" spans="1:29" s="17" customFormat="1" ht="94.5" x14ac:dyDescent="0.25">
      <c r="A191" s="37">
        <f t="shared" si="297"/>
        <v>186</v>
      </c>
      <c r="B191" s="37" t="str">
        <f t="shared" si="389"/>
        <v>VT4</v>
      </c>
      <c r="C191" s="37" t="str">
        <f t="shared" si="390"/>
        <v>bs</v>
      </c>
      <c r="D191" s="151" t="str">
        <f>V191&amp;W191&amp;X191&amp;Y191&amp;Z191</f>
        <v>Các tuyến đường giao thông đấu nối trực tiếp ra Đường cầu Ông Bồ đoạn từ Đường Lạc Sơn - Xuân Thiện đến Đường Bình Lộc - Cây Da có hiện trạng là đường nhựa, bê tông xi măng:
- Có bề rộng từ ≥3m đến &lt;5m, cách đường giao thông &gt;1.000m.
- Có bề rộng &lt;3m, cách đường giao thông &gt;200m.</v>
      </c>
      <c r="E191" s="152"/>
      <c r="F191" s="153"/>
      <c r="G191" s="124">
        <v>280</v>
      </c>
      <c r="H191" s="123">
        <v>200</v>
      </c>
      <c r="I191" s="123">
        <v>170</v>
      </c>
      <c r="J191" s="148">
        <f>VLOOKUP(C191,'[2]1. MA DO'!$E$5:$AA$1933,23,0)</f>
        <v>1.1299999999999999</v>
      </c>
      <c r="K191" s="118">
        <f t="shared" si="295"/>
        <v>1.1299999999999999</v>
      </c>
      <c r="L191" s="118">
        <f t="shared" si="296"/>
        <v>1.1299999999999999</v>
      </c>
      <c r="M191" s="42">
        <f t="shared" si="391"/>
        <v>0</v>
      </c>
      <c r="N191" s="42">
        <f t="shared" si="392"/>
        <v>0</v>
      </c>
      <c r="O191" s="42">
        <f t="shared" si="393"/>
        <v>0</v>
      </c>
      <c r="P191" s="42">
        <f t="shared" si="394"/>
        <v>0</v>
      </c>
      <c r="Q191" s="101">
        <f t="shared" si="395"/>
        <v>1400</v>
      </c>
      <c r="R191" s="101">
        <f t="shared" si="396"/>
        <v>560</v>
      </c>
      <c r="S191" s="101">
        <f t="shared" si="397"/>
        <v>420</v>
      </c>
      <c r="T191" s="101">
        <f t="shared" si="398"/>
        <v>280</v>
      </c>
      <c r="U191" s="101"/>
      <c r="V191" s="101" t="str">
        <f t="shared" si="399"/>
        <v xml:space="preserve">Các tuyến đường giao thông đấu nối trực tiếp ra </v>
      </c>
      <c r="W191" s="101" t="str">
        <f t="shared" ref="W191:X191" si="403">W190</f>
        <v>Đường cầu Ông Bồ</v>
      </c>
      <c r="X191" s="101" t="str">
        <f t="shared" si="403"/>
        <v xml:space="preserve"> đoạn từ Đường Lạc Sơn - Xuân Thiện</v>
      </c>
      <c r="Y191" s="101" t="str">
        <f t="shared" si="401"/>
        <v xml:space="preserve"> đến Đường Bình Lộc - Cây Da</v>
      </c>
      <c r="Z191" s="101" t="s">
        <v>125</v>
      </c>
      <c r="AA191" s="101">
        <v>0</v>
      </c>
      <c r="AB191" s="101">
        <v>0</v>
      </c>
      <c r="AC191" s="101">
        <v>0</v>
      </c>
    </row>
    <row r="192" spans="1:29" s="17" customFormat="1" ht="94.5" x14ac:dyDescent="0.25">
      <c r="A192" s="37">
        <f t="shared" si="297"/>
        <v>187</v>
      </c>
      <c r="B192" s="37" t="str">
        <f t="shared" si="389"/>
        <v>VT2*0,8</v>
      </c>
      <c r="C192" s="37" t="str">
        <f t="shared" si="390"/>
        <v>bs</v>
      </c>
      <c r="D192" s="151" t="str">
        <f>V192&amp;W192&amp;X192&amp;Y192&amp;Z192&amp;"
"&amp;AA192&amp;"
"
&amp;AB192</f>
        <v>Các tuyến đường giao thông không đấu nối trực tiếp và thông ra Đường cầu Ông Bồ đoạn từ Đường Lạc Sơn - Xuân Thiện đến Đường Bình Lộc - Cây Da có hiện trạng là đường nhựa, bê tông xi măng:
- Có bề rộng ≥5m, cách đường giao thông ≤1.000m.
- Có bề rộng từ ≥3m đến &lt;5m, cách đường giao thông ≤500m.</v>
      </c>
      <c r="E192" s="152"/>
      <c r="F192" s="153"/>
      <c r="G192" s="124">
        <v>500</v>
      </c>
      <c r="H192" s="123">
        <v>350</v>
      </c>
      <c r="I192" s="123">
        <v>300</v>
      </c>
      <c r="J192" s="148">
        <f>VLOOKUP(C192,'[2]1. MA DO'!$E$5:$AA$1933,23,0)</f>
        <v>1.1299999999999999</v>
      </c>
      <c r="K192" s="118">
        <f t="shared" si="295"/>
        <v>1.1299999999999999</v>
      </c>
      <c r="L192" s="118">
        <f t="shared" si="296"/>
        <v>1.1299999999999999</v>
      </c>
      <c r="M192" s="42">
        <f t="shared" si="391"/>
        <v>0</v>
      </c>
      <c r="N192" s="42">
        <f t="shared" si="392"/>
        <v>0</v>
      </c>
      <c r="O192" s="42">
        <f t="shared" si="393"/>
        <v>0</v>
      </c>
      <c r="P192" s="42">
        <f t="shared" si="394"/>
        <v>0</v>
      </c>
      <c r="Q192" s="101">
        <f t="shared" si="395"/>
        <v>1400</v>
      </c>
      <c r="R192" s="101">
        <f t="shared" si="396"/>
        <v>560</v>
      </c>
      <c r="S192" s="101">
        <f t="shared" si="397"/>
        <v>420</v>
      </c>
      <c r="T192" s="101">
        <f t="shared" si="398"/>
        <v>280</v>
      </c>
      <c r="U192" s="101"/>
      <c r="V192" s="101" t="str">
        <f t="shared" si="399"/>
        <v xml:space="preserve">Các tuyến đường giao thông không đấu nối trực tiếp và thông ra </v>
      </c>
      <c r="W192" s="101" t="str">
        <f t="shared" ref="W192:X192" si="404">W191</f>
        <v>Đường cầu Ông Bồ</v>
      </c>
      <c r="X192" s="101" t="str">
        <f t="shared" si="404"/>
        <v xml:space="preserve"> đoạn từ Đường Lạc Sơn - Xuân Thiện</v>
      </c>
      <c r="Y192" s="101" t="str">
        <f t="shared" si="401"/>
        <v xml:space="preserve"> đến Đường Bình Lộc - Cây Da</v>
      </c>
      <c r="Z192" s="101" t="s">
        <v>108</v>
      </c>
      <c r="AA192" s="125" t="s">
        <v>81</v>
      </c>
      <c r="AB192" s="125" t="s">
        <v>82</v>
      </c>
      <c r="AC192" s="101">
        <v>0</v>
      </c>
    </row>
    <row r="193" spans="1:16146" s="17" customFormat="1" ht="94.5" x14ac:dyDescent="0.25">
      <c r="A193" s="37">
        <f t="shared" si="297"/>
        <v>188</v>
      </c>
      <c r="B193" s="37" t="str">
        <f t="shared" si="389"/>
        <v>VT3*0,8</v>
      </c>
      <c r="C193" s="37" t="str">
        <f t="shared" si="390"/>
        <v>bs</v>
      </c>
      <c r="D193" s="151" t="str">
        <f>V193&amp;W193&amp;X193&amp;Y193&amp;Z193&amp;"
"&amp;AA193&amp;"
"
&amp;AB193&amp;"
"&amp;AC193</f>
        <v>Các tuyến đường giao thông không đấu nối trực tiếp và thông ra Đường cầu Ông Bồ đoạn từ Đường Lạc Sơn - Xuân Thiện đến Đường Bình Lộc - Cây Da có hiện trạng là đường nhựa, bê tông xi măng:
- Có bề rộng ≥5m, cách đường giao thông &gt;1.000m.
- Có bề rộng từ ≥3m đến &lt;5m, cách đường giao thông từ &gt;500m đến ≤1.000m.
- Có bề rộng &lt;3m, cách đường giao thông ≤200m.</v>
      </c>
      <c r="E193" s="152"/>
      <c r="F193" s="153"/>
      <c r="G193" s="124">
        <v>380</v>
      </c>
      <c r="H193" s="123">
        <v>270</v>
      </c>
      <c r="I193" s="123">
        <v>230</v>
      </c>
      <c r="J193" s="148">
        <f>VLOOKUP(C193,'[2]1. MA DO'!$E$5:$AA$1933,23,0)</f>
        <v>1.1299999999999999</v>
      </c>
      <c r="K193" s="118">
        <f t="shared" si="295"/>
        <v>1.1299999999999999</v>
      </c>
      <c r="L193" s="118">
        <f t="shared" si="296"/>
        <v>1.1299999999999999</v>
      </c>
      <c r="M193" s="42">
        <f t="shared" si="391"/>
        <v>0</v>
      </c>
      <c r="N193" s="42">
        <f t="shared" si="392"/>
        <v>0</v>
      </c>
      <c r="O193" s="42">
        <f t="shared" si="393"/>
        <v>0</v>
      </c>
      <c r="P193" s="42">
        <f t="shared" si="394"/>
        <v>0</v>
      </c>
      <c r="Q193" s="101">
        <f t="shared" si="395"/>
        <v>1400</v>
      </c>
      <c r="R193" s="101">
        <f t="shared" si="396"/>
        <v>560</v>
      </c>
      <c r="S193" s="101">
        <f t="shared" si="397"/>
        <v>420</v>
      </c>
      <c r="T193" s="101">
        <f t="shared" si="398"/>
        <v>280</v>
      </c>
      <c r="U193" s="101"/>
      <c r="V193" s="101" t="str">
        <f t="shared" si="399"/>
        <v xml:space="preserve">Các tuyến đường giao thông không đấu nối trực tiếp và thông ra </v>
      </c>
      <c r="W193" s="101" t="str">
        <f t="shared" ref="W193:X193" si="405">W192</f>
        <v>Đường cầu Ông Bồ</v>
      </c>
      <c r="X193" s="101" t="str">
        <f t="shared" si="405"/>
        <v xml:space="preserve"> đoạn từ Đường Lạc Sơn - Xuân Thiện</v>
      </c>
      <c r="Y193" s="101" t="str">
        <f t="shared" si="401"/>
        <v xml:space="preserve"> đến Đường Bình Lộc - Cây Da</v>
      </c>
      <c r="Z193" s="101" t="s">
        <v>108</v>
      </c>
      <c r="AA193" s="125" t="s">
        <v>83</v>
      </c>
      <c r="AB193" s="125" t="s">
        <v>84</v>
      </c>
      <c r="AC193" s="125" t="s">
        <v>80</v>
      </c>
    </row>
    <row r="194" spans="1:16146" s="17" customFormat="1" ht="94.5" x14ac:dyDescent="0.25">
      <c r="A194" s="37">
        <f t="shared" si="297"/>
        <v>189</v>
      </c>
      <c r="B194" s="37" t="str">
        <f t="shared" si="389"/>
        <v>VT4*0,8</v>
      </c>
      <c r="C194" s="37" t="str">
        <f t="shared" si="390"/>
        <v>bs</v>
      </c>
      <c r="D194" s="151" t="str">
        <f>V194&amp;W194&amp;X194&amp;Y194&amp;Z194</f>
        <v>Các tuyến đường giao thông không đấu nối trực tiếp và thông ra Đường cầu Ông Bồ đoạn từ Đường Lạc Sơn - Xuân Thiện đến Đường Bình Lộc - Cây Da có hiện trạng là đường nhựa, bê tông xi măng:
- Có bề rộng từ ≥3m đến &lt;5m, cách đường giao thông &gt;1.000m.
- Có bề rộng &lt;3m, cách đường giao thông &gt;200m.</v>
      </c>
      <c r="E194" s="152"/>
      <c r="F194" s="153"/>
      <c r="G194" s="124">
        <v>250</v>
      </c>
      <c r="H194" s="123">
        <v>180</v>
      </c>
      <c r="I194" s="123">
        <v>150</v>
      </c>
      <c r="J194" s="148">
        <f>VLOOKUP(C194,'[2]1. MA DO'!$E$5:$AA$1933,23,0)</f>
        <v>1.1299999999999999</v>
      </c>
      <c r="K194" s="118">
        <f t="shared" si="295"/>
        <v>1.1299999999999999</v>
      </c>
      <c r="L194" s="118">
        <f t="shared" si="296"/>
        <v>1.1299999999999999</v>
      </c>
      <c r="M194" s="42">
        <f t="shared" si="391"/>
        <v>0</v>
      </c>
      <c r="N194" s="42">
        <f t="shared" si="392"/>
        <v>0</v>
      </c>
      <c r="O194" s="42">
        <f t="shared" si="393"/>
        <v>0</v>
      </c>
      <c r="P194" s="42">
        <f t="shared" si="394"/>
        <v>0</v>
      </c>
      <c r="Q194" s="101">
        <f t="shared" si="395"/>
        <v>1400</v>
      </c>
      <c r="R194" s="101">
        <f t="shared" si="396"/>
        <v>560</v>
      </c>
      <c r="S194" s="101">
        <f t="shared" si="397"/>
        <v>420</v>
      </c>
      <c r="T194" s="101">
        <f t="shared" si="398"/>
        <v>280</v>
      </c>
      <c r="U194" s="101"/>
      <c r="V194" s="101" t="str">
        <f t="shared" si="399"/>
        <v xml:space="preserve">Các tuyến đường giao thông không đấu nối trực tiếp và thông ra </v>
      </c>
      <c r="W194" s="101" t="str">
        <f t="shared" ref="W194:X194" si="406">W193</f>
        <v>Đường cầu Ông Bồ</v>
      </c>
      <c r="X194" s="101" t="str">
        <f t="shared" si="406"/>
        <v xml:space="preserve"> đoạn từ Đường Lạc Sơn - Xuân Thiện</v>
      </c>
      <c r="Y194" s="101" t="str">
        <f t="shared" si="401"/>
        <v xml:space="preserve"> đến Đường Bình Lộc - Cây Da</v>
      </c>
      <c r="Z194" s="101" t="s">
        <v>125</v>
      </c>
      <c r="AA194" s="101">
        <v>0</v>
      </c>
      <c r="AB194" s="101">
        <v>0</v>
      </c>
      <c r="AC194" s="101">
        <v>0</v>
      </c>
    </row>
    <row r="195" spans="1:16146" s="115" customFormat="1" ht="47.25" x14ac:dyDescent="0.25">
      <c r="A195" s="37">
        <f t="shared" si="297"/>
        <v>190</v>
      </c>
      <c r="B195" s="37" t="str">
        <f>'Đầu vào (2)'!G190</f>
        <v>bs</v>
      </c>
      <c r="C195" s="37" t="str">
        <f>$B$195</f>
        <v>bs</v>
      </c>
      <c r="D195" s="41" t="str">
        <f>'Đầu vào (2)'!H190</f>
        <v>Đường Vành đai 1 đoạn qua phường Bình Lộc</v>
      </c>
      <c r="E195" s="41" t="s">
        <v>54</v>
      </c>
      <c r="F195" s="41" t="s">
        <v>97</v>
      </c>
      <c r="G195" s="61">
        <v>2900</v>
      </c>
      <c r="H195" s="123">
        <v>2000</v>
      </c>
      <c r="I195" s="123">
        <v>1700</v>
      </c>
      <c r="J195" s="148">
        <f>VLOOKUP(C195,'[2]1. MA DO'!$E$5:$AA$1933,23,0)</f>
        <v>1.1299999999999999</v>
      </c>
      <c r="K195" s="118">
        <f t="shared" si="295"/>
        <v>1.1299999999999999</v>
      </c>
      <c r="L195" s="118">
        <f t="shared" si="296"/>
        <v>1.1299999999999999</v>
      </c>
      <c r="M195" s="42">
        <f>'Đầu vào (2)'!L190</f>
        <v>0</v>
      </c>
      <c r="N195" s="42">
        <f>'Đầu vào (2)'!M190</f>
        <v>0</v>
      </c>
      <c r="O195" s="42">
        <f>'Đầu vào (2)'!N190</f>
        <v>0</v>
      </c>
      <c r="P195" s="42">
        <f>'Đầu vào (2)'!O190</f>
        <v>0</v>
      </c>
      <c r="Q195" s="101">
        <f>Q146</f>
        <v>2900</v>
      </c>
      <c r="R195" s="101">
        <f>R146</f>
        <v>1200</v>
      </c>
      <c r="S195" s="101">
        <f>S146</f>
        <v>880</v>
      </c>
      <c r="T195" s="101">
        <f>T146</f>
        <v>540</v>
      </c>
      <c r="U195" s="37" t="s">
        <v>30</v>
      </c>
      <c r="V195" s="103"/>
      <c r="W195" s="101" t="str">
        <f>D195</f>
        <v>Đường Vành đai 1 đoạn qua phường Bình Lộc</v>
      </c>
      <c r="X195" s="101"/>
      <c r="Y195" s="101"/>
      <c r="Z195" s="103"/>
      <c r="AA195" s="103"/>
      <c r="AB195" s="103"/>
      <c r="AC195" s="103"/>
      <c r="HI195" s="6"/>
      <c r="HJ195" s="6"/>
      <c r="HK195" s="6"/>
      <c r="HL195" s="6"/>
      <c r="HX195" s="6"/>
      <c r="HY195" s="6"/>
      <c r="HZ195" s="6"/>
      <c r="IA195" s="6"/>
      <c r="IB195" s="6"/>
      <c r="IC195" s="6"/>
      <c r="ID195" s="6"/>
      <c r="IE195" s="6"/>
      <c r="IF195" s="6"/>
      <c r="IG195" s="6"/>
      <c r="IH195" s="6"/>
      <c r="II195" s="6"/>
      <c r="IJ195" s="6"/>
      <c r="IK195" s="6"/>
      <c r="IL195" s="6"/>
      <c r="IM195" s="6"/>
      <c r="IN195" s="6"/>
      <c r="IO195" s="6"/>
      <c r="IP195" s="6"/>
      <c r="IQ195" s="6"/>
      <c r="IR195" s="6"/>
      <c r="IS195" s="6"/>
      <c r="IT195" s="6"/>
      <c r="IU195" s="6"/>
      <c r="IV195" s="6"/>
      <c r="IW195" s="6"/>
      <c r="IX195" s="6"/>
      <c r="IY195" s="6"/>
      <c r="IZ195" s="6"/>
      <c r="JA195" s="6"/>
      <c r="JB195" s="6"/>
      <c r="JC195" s="6"/>
      <c r="JD195" s="6"/>
      <c r="JE195" s="6"/>
      <c r="JF195" s="6"/>
      <c r="JG195" s="6"/>
      <c r="JH195" s="6"/>
      <c r="JI195" s="6"/>
      <c r="JJ195" s="6"/>
      <c r="JK195" s="6"/>
      <c r="JL195" s="6"/>
      <c r="JM195" s="6"/>
      <c r="JN195" s="6"/>
      <c r="RE195" s="6"/>
      <c r="RF195" s="6"/>
      <c r="RG195" s="6"/>
      <c r="RH195" s="6"/>
      <c r="RT195" s="6"/>
      <c r="RU195" s="6"/>
      <c r="RV195" s="6"/>
      <c r="RW195" s="6"/>
      <c r="RX195" s="6"/>
      <c r="RY195" s="6"/>
      <c r="RZ195" s="6"/>
      <c r="SA195" s="6"/>
      <c r="SB195" s="6"/>
      <c r="SC195" s="6"/>
      <c r="SD195" s="6"/>
      <c r="SE195" s="6"/>
      <c r="SF195" s="6"/>
      <c r="SG195" s="6"/>
      <c r="SH195" s="6"/>
      <c r="SI195" s="6"/>
      <c r="SJ195" s="6"/>
      <c r="SK195" s="6"/>
      <c r="SL195" s="6"/>
      <c r="SM195" s="6"/>
      <c r="SN195" s="6"/>
      <c r="SO195" s="6"/>
      <c r="SP195" s="6"/>
      <c r="SQ195" s="6"/>
      <c r="SR195" s="6"/>
      <c r="SS195" s="6"/>
      <c r="ST195" s="6"/>
      <c r="SU195" s="6"/>
      <c r="SV195" s="6"/>
      <c r="SW195" s="6"/>
      <c r="SX195" s="6"/>
      <c r="SY195" s="6"/>
      <c r="SZ195" s="6"/>
      <c r="TA195" s="6"/>
      <c r="TB195" s="6"/>
      <c r="TC195" s="6"/>
      <c r="TD195" s="6"/>
      <c r="TE195" s="6"/>
      <c r="TF195" s="6"/>
      <c r="TG195" s="6"/>
      <c r="TH195" s="6"/>
      <c r="TI195" s="6"/>
      <c r="TJ195" s="6"/>
      <c r="ABA195" s="6"/>
      <c r="ABB195" s="6"/>
      <c r="ABC195" s="6"/>
      <c r="ABD195" s="6"/>
      <c r="ABP195" s="6"/>
      <c r="ABQ195" s="6"/>
      <c r="ABR195" s="6"/>
      <c r="ABS195" s="6"/>
      <c r="ABT195" s="6"/>
      <c r="ABU195" s="6"/>
      <c r="ABV195" s="6"/>
      <c r="ABW195" s="6"/>
      <c r="ABX195" s="6"/>
      <c r="ABY195" s="6"/>
      <c r="ABZ195" s="6"/>
      <c r="ACA195" s="6"/>
      <c r="ACB195" s="6"/>
      <c r="ACC195" s="6"/>
      <c r="ACD195" s="6"/>
      <c r="ACE195" s="6"/>
      <c r="ACF195" s="6"/>
      <c r="ACG195" s="6"/>
      <c r="ACH195" s="6"/>
      <c r="ACI195" s="6"/>
      <c r="ACJ195" s="6"/>
      <c r="ACK195" s="6"/>
      <c r="ACL195" s="6"/>
      <c r="ACM195" s="6"/>
      <c r="ACN195" s="6"/>
      <c r="ACO195" s="6"/>
      <c r="ACP195" s="6"/>
      <c r="ACQ195" s="6"/>
      <c r="ACR195" s="6"/>
      <c r="ACS195" s="6"/>
      <c r="ACT195" s="6"/>
      <c r="ACU195" s="6"/>
      <c r="ACV195" s="6"/>
      <c r="ACW195" s="6"/>
      <c r="ACX195" s="6"/>
      <c r="ACY195" s="6"/>
      <c r="ACZ195" s="6"/>
      <c r="ADA195" s="6"/>
      <c r="ADB195" s="6"/>
      <c r="ADC195" s="6"/>
      <c r="ADD195" s="6"/>
      <c r="ADE195" s="6"/>
      <c r="ADF195" s="6"/>
      <c r="AKW195" s="6"/>
      <c r="AKX195" s="6"/>
      <c r="AKY195" s="6"/>
      <c r="AKZ195" s="6"/>
      <c r="ALL195" s="6"/>
      <c r="ALM195" s="6"/>
      <c r="ALN195" s="6"/>
      <c r="ALO195" s="6"/>
      <c r="ALP195" s="6"/>
      <c r="ALQ195" s="6"/>
      <c r="ALR195" s="6"/>
      <c r="ALS195" s="6"/>
      <c r="ALT195" s="6"/>
      <c r="ALU195" s="6"/>
      <c r="ALV195" s="6"/>
      <c r="ALW195" s="6"/>
      <c r="ALX195" s="6"/>
      <c r="ALY195" s="6"/>
      <c r="ALZ195" s="6"/>
      <c r="AMA195" s="6"/>
      <c r="AMB195" s="6"/>
      <c r="AMC195" s="6"/>
      <c r="AMD195" s="6"/>
      <c r="AME195" s="6"/>
      <c r="AMF195" s="6"/>
      <c r="AMG195" s="6"/>
      <c r="AMH195" s="6"/>
      <c r="AMI195" s="6"/>
      <c r="AMJ195" s="6"/>
      <c r="AMK195" s="6"/>
      <c r="AML195" s="6"/>
      <c r="AMM195" s="6"/>
      <c r="AMN195" s="6"/>
      <c r="AMO195" s="6"/>
      <c r="AMP195" s="6"/>
      <c r="AMQ195" s="6"/>
      <c r="AMR195" s="6"/>
      <c r="AMS195" s="6"/>
      <c r="AMT195" s="6"/>
      <c r="AMU195" s="6"/>
      <c r="AMV195" s="6"/>
      <c r="AMW195" s="6"/>
      <c r="AMX195" s="6"/>
      <c r="AMY195" s="6"/>
      <c r="AMZ195" s="6"/>
      <c r="ANA195" s="6"/>
      <c r="ANB195" s="6"/>
      <c r="AUS195" s="6"/>
      <c r="AUT195" s="6"/>
      <c r="AUU195" s="6"/>
      <c r="AUV195" s="6"/>
      <c r="AVH195" s="6"/>
      <c r="AVI195" s="6"/>
      <c r="AVJ195" s="6"/>
      <c r="AVK195" s="6"/>
      <c r="AVL195" s="6"/>
      <c r="AVM195" s="6"/>
      <c r="AVN195" s="6"/>
      <c r="AVO195" s="6"/>
      <c r="AVP195" s="6"/>
      <c r="AVQ195" s="6"/>
      <c r="AVR195" s="6"/>
      <c r="AVS195" s="6"/>
      <c r="AVT195" s="6"/>
      <c r="AVU195" s="6"/>
      <c r="AVV195" s="6"/>
      <c r="AVW195" s="6"/>
      <c r="AVX195" s="6"/>
      <c r="AVY195" s="6"/>
      <c r="AVZ195" s="6"/>
      <c r="AWA195" s="6"/>
      <c r="AWB195" s="6"/>
      <c r="AWC195" s="6"/>
      <c r="AWD195" s="6"/>
      <c r="AWE195" s="6"/>
      <c r="AWF195" s="6"/>
      <c r="AWG195" s="6"/>
      <c r="AWH195" s="6"/>
      <c r="AWI195" s="6"/>
      <c r="AWJ195" s="6"/>
      <c r="AWK195" s="6"/>
      <c r="AWL195" s="6"/>
      <c r="AWM195" s="6"/>
      <c r="AWN195" s="6"/>
      <c r="AWO195" s="6"/>
      <c r="AWP195" s="6"/>
      <c r="AWQ195" s="6"/>
      <c r="AWR195" s="6"/>
      <c r="AWS195" s="6"/>
      <c r="AWT195" s="6"/>
      <c r="AWU195" s="6"/>
      <c r="AWV195" s="6"/>
      <c r="AWW195" s="6"/>
      <c r="AWX195" s="6"/>
      <c r="BEO195" s="6"/>
      <c r="BEP195" s="6"/>
      <c r="BEQ195" s="6"/>
      <c r="BER195" s="6"/>
      <c r="BFD195" s="6"/>
      <c r="BFE195" s="6"/>
      <c r="BFF195" s="6"/>
      <c r="BFG195" s="6"/>
      <c r="BFH195" s="6"/>
      <c r="BFI195" s="6"/>
      <c r="BFJ195" s="6"/>
      <c r="BFK195" s="6"/>
      <c r="BFL195" s="6"/>
      <c r="BFM195" s="6"/>
      <c r="BFN195" s="6"/>
      <c r="BFO195" s="6"/>
      <c r="BFP195" s="6"/>
      <c r="BFQ195" s="6"/>
      <c r="BFR195" s="6"/>
      <c r="BFS195" s="6"/>
      <c r="BFT195" s="6"/>
      <c r="BFU195" s="6"/>
      <c r="BFV195" s="6"/>
      <c r="BFW195" s="6"/>
      <c r="BFX195" s="6"/>
      <c r="BFY195" s="6"/>
      <c r="BFZ195" s="6"/>
      <c r="BGA195" s="6"/>
      <c r="BGB195" s="6"/>
      <c r="BGC195" s="6"/>
      <c r="BGD195" s="6"/>
      <c r="BGE195" s="6"/>
      <c r="BGF195" s="6"/>
      <c r="BGG195" s="6"/>
      <c r="BGH195" s="6"/>
      <c r="BGI195" s="6"/>
      <c r="BGJ195" s="6"/>
      <c r="BGK195" s="6"/>
      <c r="BGL195" s="6"/>
      <c r="BGM195" s="6"/>
      <c r="BGN195" s="6"/>
      <c r="BGO195" s="6"/>
      <c r="BGP195" s="6"/>
      <c r="BGQ195" s="6"/>
      <c r="BGR195" s="6"/>
      <c r="BGS195" s="6"/>
      <c r="BGT195" s="6"/>
      <c r="BOK195" s="6"/>
      <c r="BOL195" s="6"/>
      <c r="BOM195" s="6"/>
      <c r="BON195" s="6"/>
      <c r="BOZ195" s="6"/>
      <c r="BPA195" s="6"/>
      <c r="BPB195" s="6"/>
      <c r="BPC195" s="6"/>
      <c r="BPD195" s="6"/>
      <c r="BPE195" s="6"/>
      <c r="BPF195" s="6"/>
      <c r="BPG195" s="6"/>
      <c r="BPH195" s="6"/>
      <c r="BPI195" s="6"/>
      <c r="BPJ195" s="6"/>
      <c r="BPK195" s="6"/>
      <c r="BPL195" s="6"/>
      <c r="BPM195" s="6"/>
      <c r="BPN195" s="6"/>
      <c r="BPO195" s="6"/>
      <c r="BPP195" s="6"/>
      <c r="BPQ195" s="6"/>
      <c r="BPR195" s="6"/>
      <c r="BPS195" s="6"/>
      <c r="BPT195" s="6"/>
      <c r="BPU195" s="6"/>
      <c r="BPV195" s="6"/>
      <c r="BPW195" s="6"/>
      <c r="BPX195" s="6"/>
      <c r="BPY195" s="6"/>
      <c r="BPZ195" s="6"/>
      <c r="BQA195" s="6"/>
      <c r="BQB195" s="6"/>
      <c r="BQC195" s="6"/>
      <c r="BQD195" s="6"/>
      <c r="BQE195" s="6"/>
      <c r="BQF195" s="6"/>
      <c r="BQG195" s="6"/>
      <c r="BQH195" s="6"/>
      <c r="BQI195" s="6"/>
      <c r="BQJ195" s="6"/>
      <c r="BQK195" s="6"/>
      <c r="BQL195" s="6"/>
      <c r="BQM195" s="6"/>
      <c r="BQN195" s="6"/>
      <c r="BQO195" s="6"/>
      <c r="BQP195" s="6"/>
      <c r="BYG195" s="6"/>
      <c r="BYH195" s="6"/>
      <c r="BYI195" s="6"/>
      <c r="BYJ195" s="6"/>
      <c r="BYV195" s="6"/>
      <c r="BYW195" s="6"/>
      <c r="BYX195" s="6"/>
      <c r="BYY195" s="6"/>
      <c r="BYZ195" s="6"/>
      <c r="BZA195" s="6"/>
      <c r="BZB195" s="6"/>
      <c r="BZC195" s="6"/>
      <c r="BZD195" s="6"/>
      <c r="BZE195" s="6"/>
      <c r="BZF195" s="6"/>
      <c r="BZG195" s="6"/>
      <c r="BZH195" s="6"/>
      <c r="BZI195" s="6"/>
      <c r="BZJ195" s="6"/>
      <c r="BZK195" s="6"/>
      <c r="BZL195" s="6"/>
      <c r="BZM195" s="6"/>
      <c r="BZN195" s="6"/>
      <c r="BZO195" s="6"/>
      <c r="BZP195" s="6"/>
      <c r="BZQ195" s="6"/>
      <c r="BZR195" s="6"/>
      <c r="BZS195" s="6"/>
      <c r="BZT195" s="6"/>
      <c r="BZU195" s="6"/>
      <c r="BZV195" s="6"/>
      <c r="BZW195" s="6"/>
      <c r="BZX195" s="6"/>
      <c r="BZY195" s="6"/>
      <c r="BZZ195" s="6"/>
      <c r="CAA195" s="6"/>
      <c r="CAB195" s="6"/>
      <c r="CAC195" s="6"/>
      <c r="CAD195" s="6"/>
      <c r="CAE195" s="6"/>
      <c r="CAF195" s="6"/>
      <c r="CAG195" s="6"/>
      <c r="CAH195" s="6"/>
      <c r="CAI195" s="6"/>
      <c r="CAJ195" s="6"/>
      <c r="CAK195" s="6"/>
      <c r="CAL195" s="6"/>
      <c r="CIC195" s="6"/>
      <c r="CID195" s="6"/>
      <c r="CIE195" s="6"/>
      <c r="CIF195" s="6"/>
      <c r="CIR195" s="6"/>
      <c r="CIS195" s="6"/>
      <c r="CIT195" s="6"/>
      <c r="CIU195" s="6"/>
      <c r="CIV195" s="6"/>
      <c r="CIW195" s="6"/>
      <c r="CIX195" s="6"/>
      <c r="CIY195" s="6"/>
      <c r="CIZ195" s="6"/>
      <c r="CJA195" s="6"/>
      <c r="CJB195" s="6"/>
      <c r="CJC195" s="6"/>
      <c r="CJD195" s="6"/>
      <c r="CJE195" s="6"/>
      <c r="CJF195" s="6"/>
      <c r="CJG195" s="6"/>
      <c r="CJH195" s="6"/>
      <c r="CJI195" s="6"/>
      <c r="CJJ195" s="6"/>
      <c r="CJK195" s="6"/>
      <c r="CJL195" s="6"/>
      <c r="CJM195" s="6"/>
      <c r="CJN195" s="6"/>
      <c r="CJO195" s="6"/>
      <c r="CJP195" s="6"/>
      <c r="CJQ195" s="6"/>
      <c r="CJR195" s="6"/>
      <c r="CJS195" s="6"/>
      <c r="CJT195" s="6"/>
      <c r="CJU195" s="6"/>
      <c r="CJV195" s="6"/>
      <c r="CJW195" s="6"/>
      <c r="CJX195" s="6"/>
      <c r="CJY195" s="6"/>
      <c r="CJZ195" s="6"/>
      <c r="CKA195" s="6"/>
      <c r="CKB195" s="6"/>
      <c r="CKC195" s="6"/>
      <c r="CKD195" s="6"/>
      <c r="CKE195" s="6"/>
      <c r="CKF195" s="6"/>
      <c r="CKG195" s="6"/>
      <c r="CKH195" s="6"/>
      <c r="CRY195" s="6"/>
      <c r="CRZ195" s="6"/>
      <c r="CSA195" s="6"/>
      <c r="CSB195" s="6"/>
      <c r="CSN195" s="6"/>
      <c r="CSO195" s="6"/>
      <c r="CSP195" s="6"/>
      <c r="CSQ195" s="6"/>
      <c r="CSR195" s="6"/>
      <c r="CSS195" s="6"/>
      <c r="CST195" s="6"/>
      <c r="CSU195" s="6"/>
      <c r="CSV195" s="6"/>
      <c r="CSW195" s="6"/>
      <c r="CSX195" s="6"/>
      <c r="CSY195" s="6"/>
      <c r="CSZ195" s="6"/>
      <c r="CTA195" s="6"/>
      <c r="CTB195" s="6"/>
      <c r="CTC195" s="6"/>
      <c r="CTD195" s="6"/>
      <c r="CTE195" s="6"/>
      <c r="CTF195" s="6"/>
      <c r="CTG195" s="6"/>
      <c r="CTH195" s="6"/>
      <c r="CTI195" s="6"/>
      <c r="CTJ195" s="6"/>
      <c r="CTK195" s="6"/>
      <c r="CTL195" s="6"/>
      <c r="CTM195" s="6"/>
      <c r="CTN195" s="6"/>
      <c r="CTO195" s="6"/>
      <c r="CTP195" s="6"/>
      <c r="CTQ195" s="6"/>
      <c r="CTR195" s="6"/>
      <c r="CTS195" s="6"/>
      <c r="CTT195" s="6"/>
      <c r="CTU195" s="6"/>
      <c r="CTV195" s="6"/>
      <c r="CTW195" s="6"/>
      <c r="CTX195" s="6"/>
      <c r="CTY195" s="6"/>
      <c r="CTZ195" s="6"/>
      <c r="CUA195" s="6"/>
      <c r="CUB195" s="6"/>
      <c r="CUC195" s="6"/>
      <c r="CUD195" s="6"/>
      <c r="DBU195" s="6"/>
      <c r="DBV195" s="6"/>
      <c r="DBW195" s="6"/>
      <c r="DBX195" s="6"/>
      <c r="DCJ195" s="6"/>
      <c r="DCK195" s="6"/>
      <c r="DCL195" s="6"/>
      <c r="DCM195" s="6"/>
      <c r="DCN195" s="6"/>
      <c r="DCO195" s="6"/>
      <c r="DCP195" s="6"/>
      <c r="DCQ195" s="6"/>
      <c r="DCR195" s="6"/>
      <c r="DCS195" s="6"/>
      <c r="DCT195" s="6"/>
      <c r="DCU195" s="6"/>
      <c r="DCV195" s="6"/>
      <c r="DCW195" s="6"/>
      <c r="DCX195" s="6"/>
      <c r="DCY195" s="6"/>
      <c r="DCZ195" s="6"/>
      <c r="DDA195" s="6"/>
      <c r="DDB195" s="6"/>
      <c r="DDC195" s="6"/>
      <c r="DDD195" s="6"/>
      <c r="DDE195" s="6"/>
      <c r="DDF195" s="6"/>
      <c r="DDG195" s="6"/>
      <c r="DDH195" s="6"/>
      <c r="DDI195" s="6"/>
      <c r="DDJ195" s="6"/>
      <c r="DDK195" s="6"/>
      <c r="DDL195" s="6"/>
      <c r="DDM195" s="6"/>
      <c r="DDN195" s="6"/>
      <c r="DDO195" s="6"/>
      <c r="DDP195" s="6"/>
      <c r="DDQ195" s="6"/>
      <c r="DDR195" s="6"/>
      <c r="DDS195" s="6"/>
      <c r="DDT195" s="6"/>
      <c r="DDU195" s="6"/>
      <c r="DDV195" s="6"/>
      <c r="DDW195" s="6"/>
      <c r="DDX195" s="6"/>
      <c r="DDY195" s="6"/>
      <c r="DDZ195" s="6"/>
      <c r="DLQ195" s="6"/>
      <c r="DLR195" s="6"/>
      <c r="DLS195" s="6"/>
      <c r="DLT195" s="6"/>
      <c r="DMF195" s="6"/>
      <c r="DMG195" s="6"/>
      <c r="DMH195" s="6"/>
      <c r="DMI195" s="6"/>
      <c r="DMJ195" s="6"/>
      <c r="DMK195" s="6"/>
      <c r="DML195" s="6"/>
      <c r="DMM195" s="6"/>
      <c r="DMN195" s="6"/>
      <c r="DMO195" s="6"/>
      <c r="DMP195" s="6"/>
      <c r="DMQ195" s="6"/>
      <c r="DMR195" s="6"/>
      <c r="DMS195" s="6"/>
      <c r="DMT195" s="6"/>
      <c r="DMU195" s="6"/>
      <c r="DMV195" s="6"/>
      <c r="DMW195" s="6"/>
      <c r="DMX195" s="6"/>
      <c r="DMY195" s="6"/>
      <c r="DMZ195" s="6"/>
      <c r="DNA195" s="6"/>
      <c r="DNB195" s="6"/>
      <c r="DNC195" s="6"/>
      <c r="DND195" s="6"/>
      <c r="DNE195" s="6"/>
      <c r="DNF195" s="6"/>
      <c r="DNG195" s="6"/>
      <c r="DNH195" s="6"/>
      <c r="DNI195" s="6"/>
      <c r="DNJ195" s="6"/>
      <c r="DNK195" s="6"/>
      <c r="DNL195" s="6"/>
      <c r="DNM195" s="6"/>
      <c r="DNN195" s="6"/>
      <c r="DNO195" s="6"/>
      <c r="DNP195" s="6"/>
      <c r="DNQ195" s="6"/>
      <c r="DNR195" s="6"/>
      <c r="DNS195" s="6"/>
      <c r="DNT195" s="6"/>
      <c r="DNU195" s="6"/>
      <c r="DNV195" s="6"/>
      <c r="DVM195" s="6"/>
      <c r="DVN195" s="6"/>
      <c r="DVO195" s="6"/>
      <c r="DVP195" s="6"/>
      <c r="DWB195" s="6"/>
      <c r="DWC195" s="6"/>
      <c r="DWD195" s="6"/>
      <c r="DWE195" s="6"/>
      <c r="DWF195" s="6"/>
      <c r="DWG195" s="6"/>
      <c r="DWH195" s="6"/>
      <c r="DWI195" s="6"/>
      <c r="DWJ195" s="6"/>
      <c r="DWK195" s="6"/>
      <c r="DWL195" s="6"/>
      <c r="DWM195" s="6"/>
      <c r="DWN195" s="6"/>
      <c r="DWO195" s="6"/>
      <c r="DWP195" s="6"/>
      <c r="DWQ195" s="6"/>
      <c r="DWR195" s="6"/>
      <c r="DWS195" s="6"/>
      <c r="DWT195" s="6"/>
      <c r="DWU195" s="6"/>
      <c r="DWV195" s="6"/>
      <c r="DWW195" s="6"/>
      <c r="DWX195" s="6"/>
      <c r="DWY195" s="6"/>
      <c r="DWZ195" s="6"/>
      <c r="DXA195" s="6"/>
      <c r="DXB195" s="6"/>
      <c r="DXC195" s="6"/>
      <c r="DXD195" s="6"/>
      <c r="DXE195" s="6"/>
      <c r="DXF195" s="6"/>
      <c r="DXG195" s="6"/>
      <c r="DXH195" s="6"/>
      <c r="DXI195" s="6"/>
      <c r="DXJ195" s="6"/>
      <c r="DXK195" s="6"/>
      <c r="DXL195" s="6"/>
      <c r="DXM195" s="6"/>
      <c r="DXN195" s="6"/>
      <c r="DXO195" s="6"/>
      <c r="DXP195" s="6"/>
      <c r="DXQ195" s="6"/>
      <c r="DXR195" s="6"/>
      <c r="EFI195" s="6"/>
      <c r="EFJ195" s="6"/>
      <c r="EFK195" s="6"/>
      <c r="EFL195" s="6"/>
      <c r="EFX195" s="6"/>
      <c r="EFY195" s="6"/>
      <c r="EFZ195" s="6"/>
      <c r="EGA195" s="6"/>
      <c r="EGB195" s="6"/>
      <c r="EGC195" s="6"/>
      <c r="EGD195" s="6"/>
      <c r="EGE195" s="6"/>
      <c r="EGF195" s="6"/>
      <c r="EGG195" s="6"/>
      <c r="EGH195" s="6"/>
      <c r="EGI195" s="6"/>
      <c r="EGJ195" s="6"/>
      <c r="EGK195" s="6"/>
      <c r="EGL195" s="6"/>
      <c r="EGM195" s="6"/>
      <c r="EGN195" s="6"/>
      <c r="EGO195" s="6"/>
      <c r="EGP195" s="6"/>
      <c r="EGQ195" s="6"/>
      <c r="EGR195" s="6"/>
      <c r="EGS195" s="6"/>
      <c r="EGT195" s="6"/>
      <c r="EGU195" s="6"/>
      <c r="EGV195" s="6"/>
      <c r="EGW195" s="6"/>
      <c r="EGX195" s="6"/>
      <c r="EGY195" s="6"/>
      <c r="EGZ195" s="6"/>
      <c r="EHA195" s="6"/>
      <c r="EHB195" s="6"/>
      <c r="EHC195" s="6"/>
      <c r="EHD195" s="6"/>
      <c r="EHE195" s="6"/>
      <c r="EHF195" s="6"/>
      <c r="EHG195" s="6"/>
      <c r="EHH195" s="6"/>
      <c r="EHI195" s="6"/>
      <c r="EHJ195" s="6"/>
      <c r="EHK195" s="6"/>
      <c r="EHL195" s="6"/>
      <c r="EHM195" s="6"/>
      <c r="EHN195" s="6"/>
      <c r="EPE195" s="6"/>
      <c r="EPF195" s="6"/>
      <c r="EPG195" s="6"/>
      <c r="EPH195" s="6"/>
      <c r="EPT195" s="6"/>
      <c r="EPU195" s="6"/>
      <c r="EPV195" s="6"/>
      <c r="EPW195" s="6"/>
      <c r="EPX195" s="6"/>
      <c r="EPY195" s="6"/>
      <c r="EPZ195" s="6"/>
      <c r="EQA195" s="6"/>
      <c r="EQB195" s="6"/>
      <c r="EQC195" s="6"/>
      <c r="EQD195" s="6"/>
      <c r="EQE195" s="6"/>
      <c r="EQF195" s="6"/>
      <c r="EQG195" s="6"/>
      <c r="EQH195" s="6"/>
      <c r="EQI195" s="6"/>
      <c r="EQJ195" s="6"/>
      <c r="EQK195" s="6"/>
      <c r="EQL195" s="6"/>
      <c r="EQM195" s="6"/>
      <c r="EQN195" s="6"/>
      <c r="EQO195" s="6"/>
      <c r="EQP195" s="6"/>
      <c r="EQQ195" s="6"/>
      <c r="EQR195" s="6"/>
      <c r="EQS195" s="6"/>
      <c r="EQT195" s="6"/>
      <c r="EQU195" s="6"/>
      <c r="EQV195" s="6"/>
      <c r="EQW195" s="6"/>
      <c r="EQX195" s="6"/>
      <c r="EQY195" s="6"/>
      <c r="EQZ195" s="6"/>
      <c r="ERA195" s="6"/>
      <c r="ERB195" s="6"/>
      <c r="ERC195" s="6"/>
      <c r="ERD195" s="6"/>
      <c r="ERE195" s="6"/>
      <c r="ERF195" s="6"/>
      <c r="ERG195" s="6"/>
      <c r="ERH195" s="6"/>
      <c r="ERI195" s="6"/>
      <c r="ERJ195" s="6"/>
      <c r="EZA195" s="6"/>
      <c r="EZB195" s="6"/>
      <c r="EZC195" s="6"/>
      <c r="EZD195" s="6"/>
      <c r="EZP195" s="6"/>
      <c r="EZQ195" s="6"/>
      <c r="EZR195" s="6"/>
      <c r="EZS195" s="6"/>
      <c r="EZT195" s="6"/>
      <c r="EZU195" s="6"/>
      <c r="EZV195" s="6"/>
      <c r="EZW195" s="6"/>
      <c r="EZX195" s="6"/>
      <c r="EZY195" s="6"/>
      <c r="EZZ195" s="6"/>
      <c r="FAA195" s="6"/>
      <c r="FAB195" s="6"/>
      <c r="FAC195" s="6"/>
      <c r="FAD195" s="6"/>
      <c r="FAE195" s="6"/>
      <c r="FAF195" s="6"/>
      <c r="FAG195" s="6"/>
      <c r="FAH195" s="6"/>
      <c r="FAI195" s="6"/>
      <c r="FAJ195" s="6"/>
      <c r="FAK195" s="6"/>
      <c r="FAL195" s="6"/>
      <c r="FAM195" s="6"/>
      <c r="FAN195" s="6"/>
      <c r="FAO195" s="6"/>
      <c r="FAP195" s="6"/>
      <c r="FAQ195" s="6"/>
      <c r="FAR195" s="6"/>
      <c r="FAS195" s="6"/>
      <c r="FAT195" s="6"/>
      <c r="FAU195" s="6"/>
      <c r="FAV195" s="6"/>
      <c r="FAW195" s="6"/>
      <c r="FAX195" s="6"/>
      <c r="FAY195" s="6"/>
      <c r="FAZ195" s="6"/>
      <c r="FBA195" s="6"/>
      <c r="FBB195" s="6"/>
      <c r="FBC195" s="6"/>
      <c r="FBD195" s="6"/>
      <c r="FBE195" s="6"/>
      <c r="FBF195" s="6"/>
      <c r="FIW195" s="6"/>
      <c r="FIX195" s="6"/>
      <c r="FIY195" s="6"/>
      <c r="FIZ195" s="6"/>
      <c r="FJL195" s="6"/>
      <c r="FJM195" s="6"/>
      <c r="FJN195" s="6"/>
      <c r="FJO195" s="6"/>
      <c r="FJP195" s="6"/>
      <c r="FJQ195" s="6"/>
      <c r="FJR195" s="6"/>
      <c r="FJS195" s="6"/>
      <c r="FJT195" s="6"/>
      <c r="FJU195" s="6"/>
      <c r="FJV195" s="6"/>
      <c r="FJW195" s="6"/>
      <c r="FJX195" s="6"/>
      <c r="FJY195" s="6"/>
      <c r="FJZ195" s="6"/>
      <c r="FKA195" s="6"/>
      <c r="FKB195" s="6"/>
      <c r="FKC195" s="6"/>
      <c r="FKD195" s="6"/>
      <c r="FKE195" s="6"/>
      <c r="FKF195" s="6"/>
      <c r="FKG195" s="6"/>
      <c r="FKH195" s="6"/>
      <c r="FKI195" s="6"/>
      <c r="FKJ195" s="6"/>
      <c r="FKK195" s="6"/>
      <c r="FKL195" s="6"/>
      <c r="FKM195" s="6"/>
      <c r="FKN195" s="6"/>
      <c r="FKO195" s="6"/>
      <c r="FKP195" s="6"/>
      <c r="FKQ195" s="6"/>
      <c r="FKR195" s="6"/>
      <c r="FKS195" s="6"/>
      <c r="FKT195" s="6"/>
      <c r="FKU195" s="6"/>
      <c r="FKV195" s="6"/>
      <c r="FKW195" s="6"/>
      <c r="FKX195" s="6"/>
      <c r="FKY195" s="6"/>
      <c r="FKZ195" s="6"/>
      <c r="FLA195" s="6"/>
      <c r="FLB195" s="6"/>
      <c r="FSS195" s="6"/>
      <c r="FST195" s="6"/>
      <c r="FSU195" s="6"/>
      <c r="FSV195" s="6"/>
      <c r="FTH195" s="6"/>
      <c r="FTI195" s="6"/>
      <c r="FTJ195" s="6"/>
      <c r="FTK195" s="6"/>
      <c r="FTL195" s="6"/>
      <c r="FTM195" s="6"/>
      <c r="FTN195" s="6"/>
      <c r="FTO195" s="6"/>
      <c r="FTP195" s="6"/>
      <c r="FTQ195" s="6"/>
      <c r="FTR195" s="6"/>
      <c r="FTS195" s="6"/>
      <c r="FTT195" s="6"/>
      <c r="FTU195" s="6"/>
      <c r="FTV195" s="6"/>
      <c r="FTW195" s="6"/>
      <c r="FTX195" s="6"/>
      <c r="FTY195" s="6"/>
      <c r="FTZ195" s="6"/>
      <c r="FUA195" s="6"/>
      <c r="FUB195" s="6"/>
      <c r="FUC195" s="6"/>
      <c r="FUD195" s="6"/>
      <c r="FUE195" s="6"/>
      <c r="FUF195" s="6"/>
      <c r="FUG195" s="6"/>
      <c r="FUH195" s="6"/>
      <c r="FUI195" s="6"/>
      <c r="FUJ195" s="6"/>
      <c r="FUK195" s="6"/>
      <c r="FUL195" s="6"/>
      <c r="FUM195" s="6"/>
      <c r="FUN195" s="6"/>
      <c r="FUO195" s="6"/>
      <c r="FUP195" s="6"/>
      <c r="FUQ195" s="6"/>
      <c r="FUR195" s="6"/>
      <c r="FUS195" s="6"/>
      <c r="FUT195" s="6"/>
      <c r="FUU195" s="6"/>
      <c r="FUV195" s="6"/>
      <c r="FUW195" s="6"/>
      <c r="FUX195" s="6"/>
      <c r="GCO195" s="6"/>
      <c r="GCP195" s="6"/>
      <c r="GCQ195" s="6"/>
      <c r="GCR195" s="6"/>
      <c r="GDD195" s="6"/>
      <c r="GDE195" s="6"/>
      <c r="GDF195" s="6"/>
      <c r="GDG195" s="6"/>
      <c r="GDH195" s="6"/>
      <c r="GDI195" s="6"/>
      <c r="GDJ195" s="6"/>
      <c r="GDK195" s="6"/>
      <c r="GDL195" s="6"/>
      <c r="GDM195" s="6"/>
      <c r="GDN195" s="6"/>
      <c r="GDO195" s="6"/>
      <c r="GDP195" s="6"/>
      <c r="GDQ195" s="6"/>
      <c r="GDR195" s="6"/>
      <c r="GDS195" s="6"/>
      <c r="GDT195" s="6"/>
      <c r="GDU195" s="6"/>
      <c r="GDV195" s="6"/>
      <c r="GDW195" s="6"/>
      <c r="GDX195" s="6"/>
      <c r="GDY195" s="6"/>
      <c r="GDZ195" s="6"/>
      <c r="GEA195" s="6"/>
      <c r="GEB195" s="6"/>
      <c r="GEC195" s="6"/>
      <c r="GED195" s="6"/>
      <c r="GEE195" s="6"/>
      <c r="GEF195" s="6"/>
      <c r="GEG195" s="6"/>
      <c r="GEH195" s="6"/>
      <c r="GEI195" s="6"/>
      <c r="GEJ195" s="6"/>
      <c r="GEK195" s="6"/>
      <c r="GEL195" s="6"/>
      <c r="GEM195" s="6"/>
      <c r="GEN195" s="6"/>
      <c r="GEO195" s="6"/>
      <c r="GEP195" s="6"/>
      <c r="GEQ195" s="6"/>
      <c r="GER195" s="6"/>
      <c r="GES195" s="6"/>
      <c r="GET195" s="6"/>
      <c r="GMK195" s="6"/>
      <c r="GML195" s="6"/>
      <c r="GMM195" s="6"/>
      <c r="GMN195" s="6"/>
      <c r="GMZ195" s="6"/>
      <c r="GNA195" s="6"/>
      <c r="GNB195" s="6"/>
      <c r="GNC195" s="6"/>
      <c r="GND195" s="6"/>
      <c r="GNE195" s="6"/>
      <c r="GNF195" s="6"/>
      <c r="GNG195" s="6"/>
      <c r="GNH195" s="6"/>
      <c r="GNI195" s="6"/>
      <c r="GNJ195" s="6"/>
      <c r="GNK195" s="6"/>
      <c r="GNL195" s="6"/>
      <c r="GNM195" s="6"/>
      <c r="GNN195" s="6"/>
      <c r="GNO195" s="6"/>
      <c r="GNP195" s="6"/>
      <c r="GNQ195" s="6"/>
      <c r="GNR195" s="6"/>
      <c r="GNS195" s="6"/>
      <c r="GNT195" s="6"/>
      <c r="GNU195" s="6"/>
      <c r="GNV195" s="6"/>
      <c r="GNW195" s="6"/>
      <c r="GNX195" s="6"/>
      <c r="GNY195" s="6"/>
      <c r="GNZ195" s="6"/>
      <c r="GOA195" s="6"/>
      <c r="GOB195" s="6"/>
      <c r="GOC195" s="6"/>
      <c r="GOD195" s="6"/>
      <c r="GOE195" s="6"/>
      <c r="GOF195" s="6"/>
      <c r="GOG195" s="6"/>
      <c r="GOH195" s="6"/>
      <c r="GOI195" s="6"/>
      <c r="GOJ195" s="6"/>
      <c r="GOK195" s="6"/>
      <c r="GOL195" s="6"/>
      <c r="GOM195" s="6"/>
      <c r="GON195" s="6"/>
      <c r="GOO195" s="6"/>
      <c r="GOP195" s="6"/>
      <c r="GWG195" s="6"/>
      <c r="GWH195" s="6"/>
      <c r="GWI195" s="6"/>
      <c r="GWJ195" s="6"/>
      <c r="GWV195" s="6"/>
      <c r="GWW195" s="6"/>
      <c r="GWX195" s="6"/>
      <c r="GWY195" s="6"/>
      <c r="GWZ195" s="6"/>
      <c r="GXA195" s="6"/>
      <c r="GXB195" s="6"/>
      <c r="GXC195" s="6"/>
      <c r="GXD195" s="6"/>
      <c r="GXE195" s="6"/>
      <c r="GXF195" s="6"/>
      <c r="GXG195" s="6"/>
      <c r="GXH195" s="6"/>
      <c r="GXI195" s="6"/>
      <c r="GXJ195" s="6"/>
      <c r="GXK195" s="6"/>
      <c r="GXL195" s="6"/>
      <c r="GXM195" s="6"/>
      <c r="GXN195" s="6"/>
      <c r="GXO195" s="6"/>
      <c r="GXP195" s="6"/>
      <c r="GXQ195" s="6"/>
      <c r="GXR195" s="6"/>
      <c r="GXS195" s="6"/>
      <c r="GXT195" s="6"/>
      <c r="GXU195" s="6"/>
      <c r="GXV195" s="6"/>
      <c r="GXW195" s="6"/>
      <c r="GXX195" s="6"/>
      <c r="GXY195" s="6"/>
      <c r="GXZ195" s="6"/>
      <c r="GYA195" s="6"/>
      <c r="GYB195" s="6"/>
      <c r="GYC195" s="6"/>
      <c r="GYD195" s="6"/>
      <c r="GYE195" s="6"/>
      <c r="GYF195" s="6"/>
      <c r="GYG195" s="6"/>
      <c r="GYH195" s="6"/>
      <c r="GYI195" s="6"/>
      <c r="GYJ195" s="6"/>
      <c r="GYK195" s="6"/>
      <c r="GYL195" s="6"/>
      <c r="HGC195" s="6"/>
      <c r="HGD195" s="6"/>
      <c r="HGE195" s="6"/>
      <c r="HGF195" s="6"/>
      <c r="HGR195" s="6"/>
      <c r="HGS195" s="6"/>
      <c r="HGT195" s="6"/>
      <c r="HGU195" s="6"/>
      <c r="HGV195" s="6"/>
      <c r="HGW195" s="6"/>
      <c r="HGX195" s="6"/>
      <c r="HGY195" s="6"/>
      <c r="HGZ195" s="6"/>
      <c r="HHA195" s="6"/>
      <c r="HHB195" s="6"/>
      <c r="HHC195" s="6"/>
      <c r="HHD195" s="6"/>
      <c r="HHE195" s="6"/>
      <c r="HHF195" s="6"/>
      <c r="HHG195" s="6"/>
      <c r="HHH195" s="6"/>
      <c r="HHI195" s="6"/>
      <c r="HHJ195" s="6"/>
      <c r="HHK195" s="6"/>
      <c r="HHL195" s="6"/>
      <c r="HHM195" s="6"/>
      <c r="HHN195" s="6"/>
      <c r="HHO195" s="6"/>
      <c r="HHP195" s="6"/>
      <c r="HHQ195" s="6"/>
      <c r="HHR195" s="6"/>
      <c r="HHS195" s="6"/>
      <c r="HHT195" s="6"/>
      <c r="HHU195" s="6"/>
      <c r="HHV195" s="6"/>
      <c r="HHW195" s="6"/>
      <c r="HHX195" s="6"/>
      <c r="HHY195" s="6"/>
      <c r="HHZ195" s="6"/>
      <c r="HIA195" s="6"/>
      <c r="HIB195" s="6"/>
      <c r="HIC195" s="6"/>
      <c r="HID195" s="6"/>
      <c r="HIE195" s="6"/>
      <c r="HIF195" s="6"/>
      <c r="HIG195" s="6"/>
      <c r="HIH195" s="6"/>
      <c r="HPY195" s="6"/>
      <c r="HPZ195" s="6"/>
      <c r="HQA195" s="6"/>
      <c r="HQB195" s="6"/>
      <c r="HQN195" s="6"/>
      <c r="HQO195" s="6"/>
      <c r="HQP195" s="6"/>
      <c r="HQQ195" s="6"/>
      <c r="HQR195" s="6"/>
      <c r="HQS195" s="6"/>
      <c r="HQT195" s="6"/>
      <c r="HQU195" s="6"/>
      <c r="HQV195" s="6"/>
      <c r="HQW195" s="6"/>
      <c r="HQX195" s="6"/>
      <c r="HQY195" s="6"/>
      <c r="HQZ195" s="6"/>
      <c r="HRA195" s="6"/>
      <c r="HRB195" s="6"/>
      <c r="HRC195" s="6"/>
      <c r="HRD195" s="6"/>
      <c r="HRE195" s="6"/>
      <c r="HRF195" s="6"/>
      <c r="HRG195" s="6"/>
      <c r="HRH195" s="6"/>
      <c r="HRI195" s="6"/>
      <c r="HRJ195" s="6"/>
      <c r="HRK195" s="6"/>
      <c r="HRL195" s="6"/>
      <c r="HRM195" s="6"/>
      <c r="HRN195" s="6"/>
      <c r="HRO195" s="6"/>
      <c r="HRP195" s="6"/>
      <c r="HRQ195" s="6"/>
      <c r="HRR195" s="6"/>
      <c r="HRS195" s="6"/>
      <c r="HRT195" s="6"/>
      <c r="HRU195" s="6"/>
      <c r="HRV195" s="6"/>
      <c r="HRW195" s="6"/>
      <c r="HRX195" s="6"/>
      <c r="HRY195" s="6"/>
      <c r="HRZ195" s="6"/>
      <c r="HSA195" s="6"/>
      <c r="HSB195" s="6"/>
      <c r="HSC195" s="6"/>
      <c r="HSD195" s="6"/>
      <c r="HZU195" s="6"/>
      <c r="HZV195" s="6"/>
      <c r="HZW195" s="6"/>
      <c r="HZX195" s="6"/>
      <c r="IAJ195" s="6"/>
      <c r="IAK195" s="6"/>
      <c r="IAL195" s="6"/>
      <c r="IAM195" s="6"/>
      <c r="IAN195" s="6"/>
      <c r="IAO195" s="6"/>
      <c r="IAP195" s="6"/>
      <c r="IAQ195" s="6"/>
      <c r="IAR195" s="6"/>
      <c r="IAS195" s="6"/>
      <c r="IAT195" s="6"/>
      <c r="IAU195" s="6"/>
      <c r="IAV195" s="6"/>
      <c r="IAW195" s="6"/>
      <c r="IAX195" s="6"/>
      <c r="IAY195" s="6"/>
      <c r="IAZ195" s="6"/>
      <c r="IBA195" s="6"/>
      <c r="IBB195" s="6"/>
      <c r="IBC195" s="6"/>
      <c r="IBD195" s="6"/>
      <c r="IBE195" s="6"/>
      <c r="IBF195" s="6"/>
      <c r="IBG195" s="6"/>
      <c r="IBH195" s="6"/>
      <c r="IBI195" s="6"/>
      <c r="IBJ195" s="6"/>
      <c r="IBK195" s="6"/>
      <c r="IBL195" s="6"/>
      <c r="IBM195" s="6"/>
      <c r="IBN195" s="6"/>
      <c r="IBO195" s="6"/>
      <c r="IBP195" s="6"/>
      <c r="IBQ195" s="6"/>
      <c r="IBR195" s="6"/>
      <c r="IBS195" s="6"/>
      <c r="IBT195" s="6"/>
      <c r="IBU195" s="6"/>
      <c r="IBV195" s="6"/>
      <c r="IBW195" s="6"/>
      <c r="IBX195" s="6"/>
      <c r="IBY195" s="6"/>
      <c r="IBZ195" s="6"/>
      <c r="IJQ195" s="6"/>
      <c r="IJR195" s="6"/>
      <c r="IJS195" s="6"/>
      <c r="IJT195" s="6"/>
      <c r="IKF195" s="6"/>
      <c r="IKG195" s="6"/>
      <c r="IKH195" s="6"/>
      <c r="IKI195" s="6"/>
      <c r="IKJ195" s="6"/>
      <c r="IKK195" s="6"/>
      <c r="IKL195" s="6"/>
      <c r="IKM195" s="6"/>
      <c r="IKN195" s="6"/>
      <c r="IKO195" s="6"/>
      <c r="IKP195" s="6"/>
      <c r="IKQ195" s="6"/>
      <c r="IKR195" s="6"/>
      <c r="IKS195" s="6"/>
      <c r="IKT195" s="6"/>
      <c r="IKU195" s="6"/>
      <c r="IKV195" s="6"/>
      <c r="IKW195" s="6"/>
      <c r="IKX195" s="6"/>
      <c r="IKY195" s="6"/>
      <c r="IKZ195" s="6"/>
      <c r="ILA195" s="6"/>
      <c r="ILB195" s="6"/>
      <c r="ILC195" s="6"/>
      <c r="ILD195" s="6"/>
      <c r="ILE195" s="6"/>
      <c r="ILF195" s="6"/>
      <c r="ILG195" s="6"/>
      <c r="ILH195" s="6"/>
      <c r="ILI195" s="6"/>
      <c r="ILJ195" s="6"/>
      <c r="ILK195" s="6"/>
      <c r="ILL195" s="6"/>
      <c r="ILM195" s="6"/>
      <c r="ILN195" s="6"/>
      <c r="ILO195" s="6"/>
      <c r="ILP195" s="6"/>
      <c r="ILQ195" s="6"/>
      <c r="ILR195" s="6"/>
      <c r="ILS195" s="6"/>
      <c r="ILT195" s="6"/>
      <c r="ILU195" s="6"/>
      <c r="ILV195" s="6"/>
      <c r="ITM195" s="6"/>
      <c r="ITN195" s="6"/>
      <c r="ITO195" s="6"/>
      <c r="ITP195" s="6"/>
      <c r="IUB195" s="6"/>
      <c r="IUC195" s="6"/>
      <c r="IUD195" s="6"/>
      <c r="IUE195" s="6"/>
      <c r="IUF195" s="6"/>
      <c r="IUG195" s="6"/>
      <c r="IUH195" s="6"/>
      <c r="IUI195" s="6"/>
      <c r="IUJ195" s="6"/>
      <c r="IUK195" s="6"/>
      <c r="IUL195" s="6"/>
      <c r="IUM195" s="6"/>
      <c r="IUN195" s="6"/>
      <c r="IUO195" s="6"/>
      <c r="IUP195" s="6"/>
      <c r="IUQ195" s="6"/>
      <c r="IUR195" s="6"/>
      <c r="IUS195" s="6"/>
      <c r="IUT195" s="6"/>
      <c r="IUU195" s="6"/>
      <c r="IUV195" s="6"/>
      <c r="IUW195" s="6"/>
      <c r="IUX195" s="6"/>
      <c r="IUY195" s="6"/>
      <c r="IUZ195" s="6"/>
      <c r="IVA195" s="6"/>
      <c r="IVB195" s="6"/>
      <c r="IVC195" s="6"/>
      <c r="IVD195" s="6"/>
      <c r="IVE195" s="6"/>
      <c r="IVF195" s="6"/>
      <c r="IVG195" s="6"/>
      <c r="IVH195" s="6"/>
      <c r="IVI195" s="6"/>
      <c r="IVJ195" s="6"/>
      <c r="IVK195" s="6"/>
      <c r="IVL195" s="6"/>
      <c r="IVM195" s="6"/>
      <c r="IVN195" s="6"/>
      <c r="IVO195" s="6"/>
      <c r="IVP195" s="6"/>
      <c r="IVQ195" s="6"/>
      <c r="IVR195" s="6"/>
      <c r="JDI195" s="6"/>
      <c r="JDJ195" s="6"/>
      <c r="JDK195" s="6"/>
      <c r="JDL195" s="6"/>
      <c r="JDX195" s="6"/>
      <c r="JDY195" s="6"/>
      <c r="JDZ195" s="6"/>
      <c r="JEA195" s="6"/>
      <c r="JEB195" s="6"/>
      <c r="JEC195" s="6"/>
      <c r="JED195" s="6"/>
      <c r="JEE195" s="6"/>
      <c r="JEF195" s="6"/>
      <c r="JEG195" s="6"/>
      <c r="JEH195" s="6"/>
      <c r="JEI195" s="6"/>
      <c r="JEJ195" s="6"/>
      <c r="JEK195" s="6"/>
      <c r="JEL195" s="6"/>
      <c r="JEM195" s="6"/>
      <c r="JEN195" s="6"/>
      <c r="JEO195" s="6"/>
      <c r="JEP195" s="6"/>
      <c r="JEQ195" s="6"/>
      <c r="JER195" s="6"/>
      <c r="JES195" s="6"/>
      <c r="JET195" s="6"/>
      <c r="JEU195" s="6"/>
      <c r="JEV195" s="6"/>
      <c r="JEW195" s="6"/>
      <c r="JEX195" s="6"/>
      <c r="JEY195" s="6"/>
      <c r="JEZ195" s="6"/>
      <c r="JFA195" s="6"/>
      <c r="JFB195" s="6"/>
      <c r="JFC195" s="6"/>
      <c r="JFD195" s="6"/>
      <c r="JFE195" s="6"/>
      <c r="JFF195" s="6"/>
      <c r="JFG195" s="6"/>
      <c r="JFH195" s="6"/>
      <c r="JFI195" s="6"/>
      <c r="JFJ195" s="6"/>
      <c r="JFK195" s="6"/>
      <c r="JFL195" s="6"/>
      <c r="JFM195" s="6"/>
      <c r="JFN195" s="6"/>
      <c r="JNE195" s="6"/>
      <c r="JNF195" s="6"/>
      <c r="JNG195" s="6"/>
      <c r="JNH195" s="6"/>
      <c r="JNT195" s="6"/>
      <c r="JNU195" s="6"/>
      <c r="JNV195" s="6"/>
      <c r="JNW195" s="6"/>
      <c r="JNX195" s="6"/>
      <c r="JNY195" s="6"/>
      <c r="JNZ195" s="6"/>
      <c r="JOA195" s="6"/>
      <c r="JOB195" s="6"/>
      <c r="JOC195" s="6"/>
      <c r="JOD195" s="6"/>
      <c r="JOE195" s="6"/>
      <c r="JOF195" s="6"/>
      <c r="JOG195" s="6"/>
      <c r="JOH195" s="6"/>
      <c r="JOI195" s="6"/>
      <c r="JOJ195" s="6"/>
      <c r="JOK195" s="6"/>
      <c r="JOL195" s="6"/>
      <c r="JOM195" s="6"/>
      <c r="JON195" s="6"/>
      <c r="JOO195" s="6"/>
      <c r="JOP195" s="6"/>
      <c r="JOQ195" s="6"/>
      <c r="JOR195" s="6"/>
      <c r="JOS195" s="6"/>
      <c r="JOT195" s="6"/>
      <c r="JOU195" s="6"/>
      <c r="JOV195" s="6"/>
      <c r="JOW195" s="6"/>
      <c r="JOX195" s="6"/>
      <c r="JOY195" s="6"/>
      <c r="JOZ195" s="6"/>
      <c r="JPA195" s="6"/>
      <c r="JPB195" s="6"/>
      <c r="JPC195" s="6"/>
      <c r="JPD195" s="6"/>
      <c r="JPE195" s="6"/>
      <c r="JPF195" s="6"/>
      <c r="JPG195" s="6"/>
      <c r="JPH195" s="6"/>
      <c r="JPI195" s="6"/>
      <c r="JPJ195" s="6"/>
      <c r="JXA195" s="6"/>
      <c r="JXB195" s="6"/>
      <c r="JXC195" s="6"/>
      <c r="JXD195" s="6"/>
      <c r="JXP195" s="6"/>
      <c r="JXQ195" s="6"/>
      <c r="JXR195" s="6"/>
      <c r="JXS195" s="6"/>
      <c r="JXT195" s="6"/>
      <c r="JXU195" s="6"/>
      <c r="JXV195" s="6"/>
      <c r="JXW195" s="6"/>
      <c r="JXX195" s="6"/>
      <c r="JXY195" s="6"/>
      <c r="JXZ195" s="6"/>
      <c r="JYA195" s="6"/>
      <c r="JYB195" s="6"/>
      <c r="JYC195" s="6"/>
      <c r="JYD195" s="6"/>
      <c r="JYE195" s="6"/>
      <c r="JYF195" s="6"/>
      <c r="JYG195" s="6"/>
      <c r="JYH195" s="6"/>
      <c r="JYI195" s="6"/>
      <c r="JYJ195" s="6"/>
      <c r="JYK195" s="6"/>
      <c r="JYL195" s="6"/>
      <c r="JYM195" s="6"/>
      <c r="JYN195" s="6"/>
      <c r="JYO195" s="6"/>
      <c r="JYP195" s="6"/>
      <c r="JYQ195" s="6"/>
      <c r="JYR195" s="6"/>
      <c r="JYS195" s="6"/>
      <c r="JYT195" s="6"/>
      <c r="JYU195" s="6"/>
      <c r="JYV195" s="6"/>
      <c r="JYW195" s="6"/>
      <c r="JYX195" s="6"/>
      <c r="JYY195" s="6"/>
      <c r="JYZ195" s="6"/>
      <c r="JZA195" s="6"/>
      <c r="JZB195" s="6"/>
      <c r="JZC195" s="6"/>
      <c r="JZD195" s="6"/>
      <c r="JZE195" s="6"/>
      <c r="JZF195" s="6"/>
      <c r="KGW195" s="6"/>
      <c r="KGX195" s="6"/>
      <c r="KGY195" s="6"/>
      <c r="KGZ195" s="6"/>
      <c r="KHL195" s="6"/>
      <c r="KHM195" s="6"/>
      <c r="KHN195" s="6"/>
      <c r="KHO195" s="6"/>
      <c r="KHP195" s="6"/>
      <c r="KHQ195" s="6"/>
      <c r="KHR195" s="6"/>
      <c r="KHS195" s="6"/>
      <c r="KHT195" s="6"/>
      <c r="KHU195" s="6"/>
      <c r="KHV195" s="6"/>
      <c r="KHW195" s="6"/>
      <c r="KHX195" s="6"/>
      <c r="KHY195" s="6"/>
      <c r="KHZ195" s="6"/>
      <c r="KIA195" s="6"/>
      <c r="KIB195" s="6"/>
      <c r="KIC195" s="6"/>
      <c r="KID195" s="6"/>
      <c r="KIE195" s="6"/>
      <c r="KIF195" s="6"/>
      <c r="KIG195" s="6"/>
      <c r="KIH195" s="6"/>
      <c r="KII195" s="6"/>
      <c r="KIJ195" s="6"/>
      <c r="KIK195" s="6"/>
      <c r="KIL195" s="6"/>
      <c r="KIM195" s="6"/>
      <c r="KIN195" s="6"/>
      <c r="KIO195" s="6"/>
      <c r="KIP195" s="6"/>
      <c r="KIQ195" s="6"/>
      <c r="KIR195" s="6"/>
      <c r="KIS195" s="6"/>
      <c r="KIT195" s="6"/>
      <c r="KIU195" s="6"/>
      <c r="KIV195" s="6"/>
      <c r="KIW195" s="6"/>
      <c r="KIX195" s="6"/>
      <c r="KIY195" s="6"/>
      <c r="KIZ195" s="6"/>
      <c r="KJA195" s="6"/>
      <c r="KJB195" s="6"/>
      <c r="KQS195" s="6"/>
      <c r="KQT195" s="6"/>
      <c r="KQU195" s="6"/>
      <c r="KQV195" s="6"/>
      <c r="KRH195" s="6"/>
      <c r="KRI195" s="6"/>
      <c r="KRJ195" s="6"/>
      <c r="KRK195" s="6"/>
      <c r="KRL195" s="6"/>
      <c r="KRM195" s="6"/>
      <c r="KRN195" s="6"/>
      <c r="KRO195" s="6"/>
      <c r="KRP195" s="6"/>
      <c r="KRQ195" s="6"/>
      <c r="KRR195" s="6"/>
      <c r="KRS195" s="6"/>
      <c r="KRT195" s="6"/>
      <c r="KRU195" s="6"/>
      <c r="KRV195" s="6"/>
      <c r="KRW195" s="6"/>
      <c r="KRX195" s="6"/>
      <c r="KRY195" s="6"/>
      <c r="KRZ195" s="6"/>
      <c r="KSA195" s="6"/>
      <c r="KSB195" s="6"/>
      <c r="KSC195" s="6"/>
      <c r="KSD195" s="6"/>
      <c r="KSE195" s="6"/>
      <c r="KSF195" s="6"/>
      <c r="KSG195" s="6"/>
      <c r="KSH195" s="6"/>
      <c r="KSI195" s="6"/>
      <c r="KSJ195" s="6"/>
      <c r="KSK195" s="6"/>
      <c r="KSL195" s="6"/>
      <c r="KSM195" s="6"/>
      <c r="KSN195" s="6"/>
      <c r="KSO195" s="6"/>
      <c r="KSP195" s="6"/>
      <c r="KSQ195" s="6"/>
      <c r="KSR195" s="6"/>
      <c r="KSS195" s="6"/>
      <c r="KST195" s="6"/>
      <c r="KSU195" s="6"/>
      <c r="KSV195" s="6"/>
      <c r="KSW195" s="6"/>
      <c r="KSX195" s="6"/>
      <c r="LAO195" s="6"/>
      <c r="LAP195" s="6"/>
      <c r="LAQ195" s="6"/>
      <c r="LAR195" s="6"/>
      <c r="LBD195" s="6"/>
      <c r="LBE195" s="6"/>
      <c r="LBF195" s="6"/>
      <c r="LBG195" s="6"/>
      <c r="LBH195" s="6"/>
      <c r="LBI195" s="6"/>
      <c r="LBJ195" s="6"/>
      <c r="LBK195" s="6"/>
      <c r="LBL195" s="6"/>
      <c r="LBM195" s="6"/>
      <c r="LBN195" s="6"/>
      <c r="LBO195" s="6"/>
      <c r="LBP195" s="6"/>
      <c r="LBQ195" s="6"/>
      <c r="LBR195" s="6"/>
      <c r="LBS195" s="6"/>
      <c r="LBT195" s="6"/>
      <c r="LBU195" s="6"/>
      <c r="LBV195" s="6"/>
      <c r="LBW195" s="6"/>
      <c r="LBX195" s="6"/>
      <c r="LBY195" s="6"/>
      <c r="LBZ195" s="6"/>
      <c r="LCA195" s="6"/>
      <c r="LCB195" s="6"/>
      <c r="LCC195" s="6"/>
      <c r="LCD195" s="6"/>
      <c r="LCE195" s="6"/>
      <c r="LCF195" s="6"/>
      <c r="LCG195" s="6"/>
      <c r="LCH195" s="6"/>
      <c r="LCI195" s="6"/>
      <c r="LCJ195" s="6"/>
      <c r="LCK195" s="6"/>
      <c r="LCL195" s="6"/>
      <c r="LCM195" s="6"/>
      <c r="LCN195" s="6"/>
      <c r="LCO195" s="6"/>
      <c r="LCP195" s="6"/>
      <c r="LCQ195" s="6"/>
      <c r="LCR195" s="6"/>
      <c r="LCS195" s="6"/>
      <c r="LCT195" s="6"/>
      <c r="LKK195" s="6"/>
      <c r="LKL195" s="6"/>
      <c r="LKM195" s="6"/>
      <c r="LKN195" s="6"/>
      <c r="LKZ195" s="6"/>
      <c r="LLA195" s="6"/>
      <c r="LLB195" s="6"/>
      <c r="LLC195" s="6"/>
      <c r="LLD195" s="6"/>
      <c r="LLE195" s="6"/>
      <c r="LLF195" s="6"/>
      <c r="LLG195" s="6"/>
      <c r="LLH195" s="6"/>
      <c r="LLI195" s="6"/>
      <c r="LLJ195" s="6"/>
      <c r="LLK195" s="6"/>
      <c r="LLL195" s="6"/>
      <c r="LLM195" s="6"/>
      <c r="LLN195" s="6"/>
      <c r="LLO195" s="6"/>
      <c r="LLP195" s="6"/>
      <c r="LLQ195" s="6"/>
      <c r="LLR195" s="6"/>
      <c r="LLS195" s="6"/>
      <c r="LLT195" s="6"/>
      <c r="LLU195" s="6"/>
      <c r="LLV195" s="6"/>
      <c r="LLW195" s="6"/>
      <c r="LLX195" s="6"/>
      <c r="LLY195" s="6"/>
      <c r="LLZ195" s="6"/>
      <c r="LMA195" s="6"/>
      <c r="LMB195" s="6"/>
      <c r="LMC195" s="6"/>
      <c r="LMD195" s="6"/>
      <c r="LME195" s="6"/>
      <c r="LMF195" s="6"/>
      <c r="LMG195" s="6"/>
      <c r="LMH195" s="6"/>
      <c r="LMI195" s="6"/>
      <c r="LMJ195" s="6"/>
      <c r="LMK195" s="6"/>
      <c r="LML195" s="6"/>
      <c r="LMM195" s="6"/>
      <c r="LMN195" s="6"/>
      <c r="LMO195" s="6"/>
      <c r="LMP195" s="6"/>
      <c r="LUG195" s="6"/>
      <c r="LUH195" s="6"/>
      <c r="LUI195" s="6"/>
      <c r="LUJ195" s="6"/>
      <c r="LUV195" s="6"/>
      <c r="LUW195" s="6"/>
      <c r="LUX195" s="6"/>
      <c r="LUY195" s="6"/>
      <c r="LUZ195" s="6"/>
      <c r="LVA195" s="6"/>
      <c r="LVB195" s="6"/>
      <c r="LVC195" s="6"/>
      <c r="LVD195" s="6"/>
      <c r="LVE195" s="6"/>
      <c r="LVF195" s="6"/>
      <c r="LVG195" s="6"/>
      <c r="LVH195" s="6"/>
      <c r="LVI195" s="6"/>
      <c r="LVJ195" s="6"/>
      <c r="LVK195" s="6"/>
      <c r="LVL195" s="6"/>
      <c r="LVM195" s="6"/>
      <c r="LVN195" s="6"/>
      <c r="LVO195" s="6"/>
      <c r="LVP195" s="6"/>
      <c r="LVQ195" s="6"/>
      <c r="LVR195" s="6"/>
      <c r="LVS195" s="6"/>
      <c r="LVT195" s="6"/>
      <c r="LVU195" s="6"/>
      <c r="LVV195" s="6"/>
      <c r="LVW195" s="6"/>
      <c r="LVX195" s="6"/>
      <c r="LVY195" s="6"/>
      <c r="LVZ195" s="6"/>
      <c r="LWA195" s="6"/>
      <c r="LWB195" s="6"/>
      <c r="LWC195" s="6"/>
      <c r="LWD195" s="6"/>
      <c r="LWE195" s="6"/>
      <c r="LWF195" s="6"/>
      <c r="LWG195" s="6"/>
      <c r="LWH195" s="6"/>
      <c r="LWI195" s="6"/>
      <c r="LWJ195" s="6"/>
      <c r="LWK195" s="6"/>
      <c r="LWL195" s="6"/>
      <c r="MEC195" s="6"/>
      <c r="MED195" s="6"/>
      <c r="MEE195" s="6"/>
      <c r="MEF195" s="6"/>
      <c r="MER195" s="6"/>
      <c r="MES195" s="6"/>
      <c r="MET195" s="6"/>
      <c r="MEU195" s="6"/>
      <c r="MEV195" s="6"/>
      <c r="MEW195" s="6"/>
      <c r="MEX195" s="6"/>
      <c r="MEY195" s="6"/>
      <c r="MEZ195" s="6"/>
      <c r="MFA195" s="6"/>
      <c r="MFB195" s="6"/>
      <c r="MFC195" s="6"/>
      <c r="MFD195" s="6"/>
      <c r="MFE195" s="6"/>
      <c r="MFF195" s="6"/>
      <c r="MFG195" s="6"/>
      <c r="MFH195" s="6"/>
      <c r="MFI195" s="6"/>
      <c r="MFJ195" s="6"/>
      <c r="MFK195" s="6"/>
      <c r="MFL195" s="6"/>
      <c r="MFM195" s="6"/>
      <c r="MFN195" s="6"/>
      <c r="MFO195" s="6"/>
      <c r="MFP195" s="6"/>
      <c r="MFQ195" s="6"/>
      <c r="MFR195" s="6"/>
      <c r="MFS195" s="6"/>
      <c r="MFT195" s="6"/>
      <c r="MFU195" s="6"/>
      <c r="MFV195" s="6"/>
      <c r="MFW195" s="6"/>
      <c r="MFX195" s="6"/>
      <c r="MFY195" s="6"/>
      <c r="MFZ195" s="6"/>
      <c r="MGA195" s="6"/>
      <c r="MGB195" s="6"/>
      <c r="MGC195" s="6"/>
      <c r="MGD195" s="6"/>
      <c r="MGE195" s="6"/>
      <c r="MGF195" s="6"/>
      <c r="MGG195" s="6"/>
      <c r="MGH195" s="6"/>
      <c r="MNY195" s="6"/>
      <c r="MNZ195" s="6"/>
      <c r="MOA195" s="6"/>
      <c r="MOB195" s="6"/>
      <c r="MON195" s="6"/>
      <c r="MOO195" s="6"/>
      <c r="MOP195" s="6"/>
      <c r="MOQ195" s="6"/>
      <c r="MOR195" s="6"/>
      <c r="MOS195" s="6"/>
      <c r="MOT195" s="6"/>
      <c r="MOU195" s="6"/>
      <c r="MOV195" s="6"/>
      <c r="MOW195" s="6"/>
      <c r="MOX195" s="6"/>
      <c r="MOY195" s="6"/>
      <c r="MOZ195" s="6"/>
      <c r="MPA195" s="6"/>
      <c r="MPB195" s="6"/>
      <c r="MPC195" s="6"/>
      <c r="MPD195" s="6"/>
      <c r="MPE195" s="6"/>
      <c r="MPF195" s="6"/>
      <c r="MPG195" s="6"/>
      <c r="MPH195" s="6"/>
      <c r="MPI195" s="6"/>
      <c r="MPJ195" s="6"/>
      <c r="MPK195" s="6"/>
      <c r="MPL195" s="6"/>
      <c r="MPM195" s="6"/>
      <c r="MPN195" s="6"/>
      <c r="MPO195" s="6"/>
      <c r="MPP195" s="6"/>
      <c r="MPQ195" s="6"/>
      <c r="MPR195" s="6"/>
      <c r="MPS195" s="6"/>
      <c r="MPT195" s="6"/>
      <c r="MPU195" s="6"/>
      <c r="MPV195" s="6"/>
      <c r="MPW195" s="6"/>
      <c r="MPX195" s="6"/>
      <c r="MPY195" s="6"/>
      <c r="MPZ195" s="6"/>
      <c r="MQA195" s="6"/>
      <c r="MQB195" s="6"/>
      <c r="MQC195" s="6"/>
      <c r="MQD195" s="6"/>
      <c r="MXU195" s="6"/>
      <c r="MXV195" s="6"/>
      <c r="MXW195" s="6"/>
      <c r="MXX195" s="6"/>
      <c r="MYJ195" s="6"/>
      <c r="MYK195" s="6"/>
      <c r="MYL195" s="6"/>
      <c r="MYM195" s="6"/>
      <c r="MYN195" s="6"/>
      <c r="MYO195" s="6"/>
      <c r="MYP195" s="6"/>
      <c r="MYQ195" s="6"/>
      <c r="MYR195" s="6"/>
      <c r="MYS195" s="6"/>
      <c r="MYT195" s="6"/>
      <c r="MYU195" s="6"/>
      <c r="MYV195" s="6"/>
      <c r="MYW195" s="6"/>
      <c r="MYX195" s="6"/>
      <c r="MYY195" s="6"/>
      <c r="MYZ195" s="6"/>
      <c r="MZA195" s="6"/>
      <c r="MZB195" s="6"/>
      <c r="MZC195" s="6"/>
      <c r="MZD195" s="6"/>
      <c r="MZE195" s="6"/>
      <c r="MZF195" s="6"/>
      <c r="MZG195" s="6"/>
      <c r="MZH195" s="6"/>
      <c r="MZI195" s="6"/>
      <c r="MZJ195" s="6"/>
      <c r="MZK195" s="6"/>
      <c r="MZL195" s="6"/>
      <c r="MZM195" s="6"/>
      <c r="MZN195" s="6"/>
      <c r="MZO195" s="6"/>
      <c r="MZP195" s="6"/>
      <c r="MZQ195" s="6"/>
      <c r="MZR195" s="6"/>
      <c r="MZS195" s="6"/>
      <c r="MZT195" s="6"/>
      <c r="MZU195" s="6"/>
      <c r="MZV195" s="6"/>
      <c r="MZW195" s="6"/>
      <c r="MZX195" s="6"/>
      <c r="MZY195" s="6"/>
      <c r="MZZ195" s="6"/>
      <c r="NHQ195" s="6"/>
      <c r="NHR195" s="6"/>
      <c r="NHS195" s="6"/>
      <c r="NHT195" s="6"/>
      <c r="NIF195" s="6"/>
      <c r="NIG195" s="6"/>
      <c r="NIH195" s="6"/>
      <c r="NII195" s="6"/>
      <c r="NIJ195" s="6"/>
      <c r="NIK195" s="6"/>
      <c r="NIL195" s="6"/>
      <c r="NIM195" s="6"/>
      <c r="NIN195" s="6"/>
      <c r="NIO195" s="6"/>
      <c r="NIP195" s="6"/>
      <c r="NIQ195" s="6"/>
      <c r="NIR195" s="6"/>
      <c r="NIS195" s="6"/>
      <c r="NIT195" s="6"/>
      <c r="NIU195" s="6"/>
      <c r="NIV195" s="6"/>
      <c r="NIW195" s="6"/>
      <c r="NIX195" s="6"/>
      <c r="NIY195" s="6"/>
      <c r="NIZ195" s="6"/>
      <c r="NJA195" s="6"/>
      <c r="NJB195" s="6"/>
      <c r="NJC195" s="6"/>
      <c r="NJD195" s="6"/>
      <c r="NJE195" s="6"/>
      <c r="NJF195" s="6"/>
      <c r="NJG195" s="6"/>
      <c r="NJH195" s="6"/>
      <c r="NJI195" s="6"/>
      <c r="NJJ195" s="6"/>
      <c r="NJK195" s="6"/>
      <c r="NJL195" s="6"/>
      <c r="NJM195" s="6"/>
      <c r="NJN195" s="6"/>
      <c r="NJO195" s="6"/>
      <c r="NJP195" s="6"/>
      <c r="NJQ195" s="6"/>
      <c r="NJR195" s="6"/>
      <c r="NJS195" s="6"/>
      <c r="NJT195" s="6"/>
      <c r="NJU195" s="6"/>
      <c r="NJV195" s="6"/>
      <c r="NRM195" s="6"/>
      <c r="NRN195" s="6"/>
      <c r="NRO195" s="6"/>
      <c r="NRP195" s="6"/>
      <c r="NSB195" s="6"/>
      <c r="NSC195" s="6"/>
      <c r="NSD195" s="6"/>
      <c r="NSE195" s="6"/>
      <c r="NSF195" s="6"/>
      <c r="NSG195" s="6"/>
      <c r="NSH195" s="6"/>
      <c r="NSI195" s="6"/>
      <c r="NSJ195" s="6"/>
      <c r="NSK195" s="6"/>
      <c r="NSL195" s="6"/>
      <c r="NSM195" s="6"/>
      <c r="NSN195" s="6"/>
      <c r="NSO195" s="6"/>
      <c r="NSP195" s="6"/>
      <c r="NSQ195" s="6"/>
      <c r="NSR195" s="6"/>
      <c r="NSS195" s="6"/>
      <c r="NST195" s="6"/>
      <c r="NSU195" s="6"/>
      <c r="NSV195" s="6"/>
      <c r="NSW195" s="6"/>
      <c r="NSX195" s="6"/>
      <c r="NSY195" s="6"/>
      <c r="NSZ195" s="6"/>
      <c r="NTA195" s="6"/>
      <c r="NTB195" s="6"/>
      <c r="NTC195" s="6"/>
      <c r="NTD195" s="6"/>
      <c r="NTE195" s="6"/>
      <c r="NTF195" s="6"/>
      <c r="NTG195" s="6"/>
      <c r="NTH195" s="6"/>
      <c r="NTI195" s="6"/>
      <c r="NTJ195" s="6"/>
      <c r="NTK195" s="6"/>
      <c r="NTL195" s="6"/>
      <c r="NTM195" s="6"/>
      <c r="NTN195" s="6"/>
      <c r="NTO195" s="6"/>
      <c r="NTP195" s="6"/>
      <c r="NTQ195" s="6"/>
      <c r="NTR195" s="6"/>
      <c r="OBI195" s="6"/>
      <c r="OBJ195" s="6"/>
      <c r="OBK195" s="6"/>
      <c r="OBL195" s="6"/>
      <c r="OBX195" s="6"/>
      <c r="OBY195" s="6"/>
      <c r="OBZ195" s="6"/>
      <c r="OCA195" s="6"/>
      <c r="OCB195" s="6"/>
      <c r="OCC195" s="6"/>
      <c r="OCD195" s="6"/>
      <c r="OCE195" s="6"/>
      <c r="OCF195" s="6"/>
      <c r="OCG195" s="6"/>
      <c r="OCH195" s="6"/>
      <c r="OCI195" s="6"/>
      <c r="OCJ195" s="6"/>
      <c r="OCK195" s="6"/>
      <c r="OCL195" s="6"/>
      <c r="OCM195" s="6"/>
      <c r="OCN195" s="6"/>
      <c r="OCO195" s="6"/>
      <c r="OCP195" s="6"/>
      <c r="OCQ195" s="6"/>
      <c r="OCR195" s="6"/>
      <c r="OCS195" s="6"/>
      <c r="OCT195" s="6"/>
      <c r="OCU195" s="6"/>
      <c r="OCV195" s="6"/>
      <c r="OCW195" s="6"/>
      <c r="OCX195" s="6"/>
      <c r="OCY195" s="6"/>
      <c r="OCZ195" s="6"/>
      <c r="ODA195" s="6"/>
      <c r="ODB195" s="6"/>
      <c r="ODC195" s="6"/>
      <c r="ODD195" s="6"/>
      <c r="ODE195" s="6"/>
      <c r="ODF195" s="6"/>
      <c r="ODG195" s="6"/>
      <c r="ODH195" s="6"/>
      <c r="ODI195" s="6"/>
      <c r="ODJ195" s="6"/>
      <c r="ODK195" s="6"/>
      <c r="ODL195" s="6"/>
      <c r="ODM195" s="6"/>
      <c r="ODN195" s="6"/>
      <c r="OLE195" s="6"/>
      <c r="OLF195" s="6"/>
      <c r="OLG195" s="6"/>
      <c r="OLH195" s="6"/>
      <c r="OLT195" s="6"/>
      <c r="OLU195" s="6"/>
      <c r="OLV195" s="6"/>
      <c r="OLW195" s="6"/>
      <c r="OLX195" s="6"/>
      <c r="OLY195" s="6"/>
      <c r="OLZ195" s="6"/>
      <c r="OMA195" s="6"/>
      <c r="OMB195" s="6"/>
      <c r="OMC195" s="6"/>
      <c r="OMD195" s="6"/>
      <c r="OME195" s="6"/>
      <c r="OMF195" s="6"/>
      <c r="OMG195" s="6"/>
      <c r="OMH195" s="6"/>
      <c r="OMI195" s="6"/>
      <c r="OMJ195" s="6"/>
      <c r="OMK195" s="6"/>
      <c r="OML195" s="6"/>
      <c r="OMM195" s="6"/>
      <c r="OMN195" s="6"/>
      <c r="OMO195" s="6"/>
      <c r="OMP195" s="6"/>
      <c r="OMQ195" s="6"/>
      <c r="OMR195" s="6"/>
      <c r="OMS195" s="6"/>
      <c r="OMT195" s="6"/>
      <c r="OMU195" s="6"/>
      <c r="OMV195" s="6"/>
      <c r="OMW195" s="6"/>
      <c r="OMX195" s="6"/>
      <c r="OMY195" s="6"/>
      <c r="OMZ195" s="6"/>
      <c r="ONA195" s="6"/>
      <c r="ONB195" s="6"/>
      <c r="ONC195" s="6"/>
      <c r="OND195" s="6"/>
      <c r="ONE195" s="6"/>
      <c r="ONF195" s="6"/>
      <c r="ONG195" s="6"/>
      <c r="ONH195" s="6"/>
      <c r="ONI195" s="6"/>
      <c r="ONJ195" s="6"/>
      <c r="OVA195" s="6"/>
      <c r="OVB195" s="6"/>
      <c r="OVC195" s="6"/>
      <c r="OVD195" s="6"/>
      <c r="OVP195" s="6"/>
      <c r="OVQ195" s="6"/>
      <c r="OVR195" s="6"/>
      <c r="OVS195" s="6"/>
      <c r="OVT195" s="6"/>
      <c r="OVU195" s="6"/>
      <c r="OVV195" s="6"/>
      <c r="OVW195" s="6"/>
      <c r="OVX195" s="6"/>
      <c r="OVY195" s="6"/>
      <c r="OVZ195" s="6"/>
      <c r="OWA195" s="6"/>
      <c r="OWB195" s="6"/>
      <c r="OWC195" s="6"/>
      <c r="OWD195" s="6"/>
      <c r="OWE195" s="6"/>
      <c r="OWF195" s="6"/>
      <c r="OWG195" s="6"/>
      <c r="OWH195" s="6"/>
      <c r="OWI195" s="6"/>
      <c r="OWJ195" s="6"/>
      <c r="OWK195" s="6"/>
      <c r="OWL195" s="6"/>
      <c r="OWM195" s="6"/>
      <c r="OWN195" s="6"/>
      <c r="OWO195" s="6"/>
      <c r="OWP195" s="6"/>
      <c r="OWQ195" s="6"/>
      <c r="OWR195" s="6"/>
      <c r="OWS195" s="6"/>
      <c r="OWT195" s="6"/>
      <c r="OWU195" s="6"/>
      <c r="OWV195" s="6"/>
      <c r="OWW195" s="6"/>
      <c r="OWX195" s="6"/>
      <c r="OWY195" s="6"/>
      <c r="OWZ195" s="6"/>
      <c r="OXA195" s="6"/>
      <c r="OXB195" s="6"/>
      <c r="OXC195" s="6"/>
      <c r="OXD195" s="6"/>
      <c r="OXE195" s="6"/>
      <c r="OXF195" s="6"/>
      <c r="PEW195" s="6"/>
      <c r="PEX195" s="6"/>
      <c r="PEY195" s="6"/>
      <c r="PEZ195" s="6"/>
      <c r="PFL195" s="6"/>
      <c r="PFM195" s="6"/>
      <c r="PFN195" s="6"/>
      <c r="PFO195" s="6"/>
      <c r="PFP195" s="6"/>
      <c r="PFQ195" s="6"/>
      <c r="PFR195" s="6"/>
      <c r="PFS195" s="6"/>
      <c r="PFT195" s="6"/>
      <c r="PFU195" s="6"/>
      <c r="PFV195" s="6"/>
      <c r="PFW195" s="6"/>
      <c r="PFX195" s="6"/>
      <c r="PFY195" s="6"/>
      <c r="PFZ195" s="6"/>
      <c r="PGA195" s="6"/>
      <c r="PGB195" s="6"/>
      <c r="PGC195" s="6"/>
      <c r="PGD195" s="6"/>
      <c r="PGE195" s="6"/>
      <c r="PGF195" s="6"/>
      <c r="PGG195" s="6"/>
      <c r="PGH195" s="6"/>
      <c r="PGI195" s="6"/>
      <c r="PGJ195" s="6"/>
      <c r="PGK195" s="6"/>
      <c r="PGL195" s="6"/>
      <c r="PGM195" s="6"/>
      <c r="PGN195" s="6"/>
      <c r="PGO195" s="6"/>
      <c r="PGP195" s="6"/>
      <c r="PGQ195" s="6"/>
      <c r="PGR195" s="6"/>
      <c r="PGS195" s="6"/>
      <c r="PGT195" s="6"/>
      <c r="PGU195" s="6"/>
      <c r="PGV195" s="6"/>
      <c r="PGW195" s="6"/>
      <c r="PGX195" s="6"/>
      <c r="PGY195" s="6"/>
      <c r="PGZ195" s="6"/>
      <c r="PHA195" s="6"/>
      <c r="PHB195" s="6"/>
      <c r="POS195" s="6"/>
      <c r="POT195" s="6"/>
      <c r="POU195" s="6"/>
      <c r="POV195" s="6"/>
      <c r="PPH195" s="6"/>
      <c r="PPI195" s="6"/>
      <c r="PPJ195" s="6"/>
      <c r="PPK195" s="6"/>
      <c r="PPL195" s="6"/>
      <c r="PPM195" s="6"/>
      <c r="PPN195" s="6"/>
      <c r="PPO195" s="6"/>
      <c r="PPP195" s="6"/>
      <c r="PPQ195" s="6"/>
      <c r="PPR195" s="6"/>
      <c r="PPS195" s="6"/>
      <c r="PPT195" s="6"/>
      <c r="PPU195" s="6"/>
      <c r="PPV195" s="6"/>
      <c r="PPW195" s="6"/>
      <c r="PPX195" s="6"/>
      <c r="PPY195" s="6"/>
      <c r="PPZ195" s="6"/>
      <c r="PQA195" s="6"/>
      <c r="PQB195" s="6"/>
      <c r="PQC195" s="6"/>
      <c r="PQD195" s="6"/>
      <c r="PQE195" s="6"/>
      <c r="PQF195" s="6"/>
      <c r="PQG195" s="6"/>
      <c r="PQH195" s="6"/>
      <c r="PQI195" s="6"/>
      <c r="PQJ195" s="6"/>
      <c r="PQK195" s="6"/>
      <c r="PQL195" s="6"/>
      <c r="PQM195" s="6"/>
      <c r="PQN195" s="6"/>
      <c r="PQO195" s="6"/>
      <c r="PQP195" s="6"/>
      <c r="PQQ195" s="6"/>
      <c r="PQR195" s="6"/>
      <c r="PQS195" s="6"/>
      <c r="PQT195" s="6"/>
      <c r="PQU195" s="6"/>
      <c r="PQV195" s="6"/>
      <c r="PQW195" s="6"/>
      <c r="PQX195" s="6"/>
      <c r="PYO195" s="6"/>
      <c r="PYP195" s="6"/>
      <c r="PYQ195" s="6"/>
      <c r="PYR195" s="6"/>
      <c r="PZD195" s="6"/>
      <c r="PZE195" s="6"/>
      <c r="PZF195" s="6"/>
      <c r="PZG195" s="6"/>
      <c r="PZH195" s="6"/>
      <c r="PZI195" s="6"/>
      <c r="PZJ195" s="6"/>
      <c r="PZK195" s="6"/>
      <c r="PZL195" s="6"/>
      <c r="PZM195" s="6"/>
      <c r="PZN195" s="6"/>
      <c r="PZO195" s="6"/>
      <c r="PZP195" s="6"/>
      <c r="PZQ195" s="6"/>
      <c r="PZR195" s="6"/>
      <c r="PZS195" s="6"/>
      <c r="PZT195" s="6"/>
      <c r="PZU195" s="6"/>
      <c r="PZV195" s="6"/>
      <c r="PZW195" s="6"/>
      <c r="PZX195" s="6"/>
      <c r="PZY195" s="6"/>
      <c r="PZZ195" s="6"/>
      <c r="QAA195" s="6"/>
      <c r="QAB195" s="6"/>
      <c r="QAC195" s="6"/>
      <c r="QAD195" s="6"/>
      <c r="QAE195" s="6"/>
      <c r="QAF195" s="6"/>
      <c r="QAG195" s="6"/>
      <c r="QAH195" s="6"/>
      <c r="QAI195" s="6"/>
      <c r="QAJ195" s="6"/>
      <c r="QAK195" s="6"/>
      <c r="QAL195" s="6"/>
      <c r="QAM195" s="6"/>
      <c r="QAN195" s="6"/>
      <c r="QAO195" s="6"/>
      <c r="QAP195" s="6"/>
      <c r="QAQ195" s="6"/>
      <c r="QAR195" s="6"/>
      <c r="QAS195" s="6"/>
      <c r="QAT195" s="6"/>
      <c r="QIK195" s="6"/>
      <c r="QIL195" s="6"/>
      <c r="QIM195" s="6"/>
      <c r="QIN195" s="6"/>
      <c r="QIZ195" s="6"/>
      <c r="QJA195" s="6"/>
      <c r="QJB195" s="6"/>
      <c r="QJC195" s="6"/>
      <c r="QJD195" s="6"/>
      <c r="QJE195" s="6"/>
      <c r="QJF195" s="6"/>
      <c r="QJG195" s="6"/>
      <c r="QJH195" s="6"/>
      <c r="QJI195" s="6"/>
      <c r="QJJ195" s="6"/>
      <c r="QJK195" s="6"/>
      <c r="QJL195" s="6"/>
      <c r="QJM195" s="6"/>
      <c r="QJN195" s="6"/>
      <c r="QJO195" s="6"/>
      <c r="QJP195" s="6"/>
      <c r="QJQ195" s="6"/>
      <c r="QJR195" s="6"/>
      <c r="QJS195" s="6"/>
      <c r="QJT195" s="6"/>
      <c r="QJU195" s="6"/>
      <c r="QJV195" s="6"/>
      <c r="QJW195" s="6"/>
      <c r="QJX195" s="6"/>
      <c r="QJY195" s="6"/>
      <c r="QJZ195" s="6"/>
      <c r="QKA195" s="6"/>
      <c r="QKB195" s="6"/>
      <c r="QKC195" s="6"/>
      <c r="QKD195" s="6"/>
      <c r="QKE195" s="6"/>
      <c r="QKF195" s="6"/>
      <c r="QKG195" s="6"/>
      <c r="QKH195" s="6"/>
      <c r="QKI195" s="6"/>
      <c r="QKJ195" s="6"/>
      <c r="QKK195" s="6"/>
      <c r="QKL195" s="6"/>
      <c r="QKM195" s="6"/>
      <c r="QKN195" s="6"/>
      <c r="QKO195" s="6"/>
      <c r="QKP195" s="6"/>
      <c r="QSG195" s="6"/>
      <c r="QSH195" s="6"/>
      <c r="QSI195" s="6"/>
      <c r="QSJ195" s="6"/>
      <c r="QSV195" s="6"/>
      <c r="QSW195" s="6"/>
      <c r="QSX195" s="6"/>
      <c r="QSY195" s="6"/>
      <c r="QSZ195" s="6"/>
      <c r="QTA195" s="6"/>
      <c r="QTB195" s="6"/>
      <c r="QTC195" s="6"/>
      <c r="QTD195" s="6"/>
      <c r="QTE195" s="6"/>
      <c r="QTF195" s="6"/>
      <c r="QTG195" s="6"/>
      <c r="QTH195" s="6"/>
      <c r="QTI195" s="6"/>
      <c r="QTJ195" s="6"/>
      <c r="QTK195" s="6"/>
      <c r="QTL195" s="6"/>
      <c r="QTM195" s="6"/>
      <c r="QTN195" s="6"/>
      <c r="QTO195" s="6"/>
      <c r="QTP195" s="6"/>
      <c r="QTQ195" s="6"/>
      <c r="QTR195" s="6"/>
      <c r="QTS195" s="6"/>
      <c r="QTT195" s="6"/>
      <c r="QTU195" s="6"/>
      <c r="QTV195" s="6"/>
      <c r="QTW195" s="6"/>
      <c r="QTX195" s="6"/>
      <c r="QTY195" s="6"/>
      <c r="QTZ195" s="6"/>
      <c r="QUA195" s="6"/>
      <c r="QUB195" s="6"/>
      <c r="QUC195" s="6"/>
      <c r="QUD195" s="6"/>
      <c r="QUE195" s="6"/>
      <c r="QUF195" s="6"/>
      <c r="QUG195" s="6"/>
      <c r="QUH195" s="6"/>
      <c r="QUI195" s="6"/>
      <c r="QUJ195" s="6"/>
      <c r="QUK195" s="6"/>
      <c r="QUL195" s="6"/>
      <c r="RCC195" s="6"/>
      <c r="RCD195" s="6"/>
      <c r="RCE195" s="6"/>
      <c r="RCF195" s="6"/>
      <c r="RCR195" s="6"/>
      <c r="RCS195" s="6"/>
      <c r="RCT195" s="6"/>
      <c r="RCU195" s="6"/>
      <c r="RCV195" s="6"/>
      <c r="RCW195" s="6"/>
      <c r="RCX195" s="6"/>
      <c r="RCY195" s="6"/>
      <c r="RCZ195" s="6"/>
      <c r="RDA195" s="6"/>
      <c r="RDB195" s="6"/>
      <c r="RDC195" s="6"/>
      <c r="RDD195" s="6"/>
      <c r="RDE195" s="6"/>
      <c r="RDF195" s="6"/>
      <c r="RDG195" s="6"/>
      <c r="RDH195" s="6"/>
      <c r="RDI195" s="6"/>
      <c r="RDJ195" s="6"/>
      <c r="RDK195" s="6"/>
      <c r="RDL195" s="6"/>
      <c r="RDM195" s="6"/>
      <c r="RDN195" s="6"/>
      <c r="RDO195" s="6"/>
      <c r="RDP195" s="6"/>
      <c r="RDQ195" s="6"/>
      <c r="RDR195" s="6"/>
      <c r="RDS195" s="6"/>
      <c r="RDT195" s="6"/>
      <c r="RDU195" s="6"/>
      <c r="RDV195" s="6"/>
      <c r="RDW195" s="6"/>
      <c r="RDX195" s="6"/>
      <c r="RDY195" s="6"/>
      <c r="RDZ195" s="6"/>
      <c r="REA195" s="6"/>
      <c r="REB195" s="6"/>
      <c r="REC195" s="6"/>
      <c r="RED195" s="6"/>
      <c r="REE195" s="6"/>
      <c r="REF195" s="6"/>
      <c r="REG195" s="6"/>
      <c r="REH195" s="6"/>
      <c r="RLY195" s="6"/>
      <c r="RLZ195" s="6"/>
      <c r="RMA195" s="6"/>
      <c r="RMB195" s="6"/>
      <c r="RMN195" s="6"/>
      <c r="RMO195" s="6"/>
      <c r="RMP195" s="6"/>
      <c r="RMQ195" s="6"/>
      <c r="RMR195" s="6"/>
      <c r="RMS195" s="6"/>
      <c r="RMT195" s="6"/>
      <c r="RMU195" s="6"/>
      <c r="RMV195" s="6"/>
      <c r="RMW195" s="6"/>
      <c r="RMX195" s="6"/>
      <c r="RMY195" s="6"/>
      <c r="RMZ195" s="6"/>
      <c r="RNA195" s="6"/>
      <c r="RNB195" s="6"/>
      <c r="RNC195" s="6"/>
      <c r="RND195" s="6"/>
      <c r="RNE195" s="6"/>
      <c r="RNF195" s="6"/>
      <c r="RNG195" s="6"/>
      <c r="RNH195" s="6"/>
      <c r="RNI195" s="6"/>
      <c r="RNJ195" s="6"/>
      <c r="RNK195" s="6"/>
      <c r="RNL195" s="6"/>
      <c r="RNM195" s="6"/>
      <c r="RNN195" s="6"/>
      <c r="RNO195" s="6"/>
      <c r="RNP195" s="6"/>
      <c r="RNQ195" s="6"/>
      <c r="RNR195" s="6"/>
      <c r="RNS195" s="6"/>
      <c r="RNT195" s="6"/>
      <c r="RNU195" s="6"/>
      <c r="RNV195" s="6"/>
      <c r="RNW195" s="6"/>
      <c r="RNX195" s="6"/>
      <c r="RNY195" s="6"/>
      <c r="RNZ195" s="6"/>
      <c r="ROA195" s="6"/>
      <c r="ROB195" s="6"/>
      <c r="ROC195" s="6"/>
      <c r="ROD195" s="6"/>
      <c r="RVU195" s="6"/>
      <c r="RVV195" s="6"/>
      <c r="RVW195" s="6"/>
      <c r="RVX195" s="6"/>
      <c r="RWJ195" s="6"/>
      <c r="RWK195" s="6"/>
      <c r="RWL195" s="6"/>
      <c r="RWM195" s="6"/>
      <c r="RWN195" s="6"/>
      <c r="RWO195" s="6"/>
      <c r="RWP195" s="6"/>
      <c r="RWQ195" s="6"/>
      <c r="RWR195" s="6"/>
      <c r="RWS195" s="6"/>
      <c r="RWT195" s="6"/>
      <c r="RWU195" s="6"/>
      <c r="RWV195" s="6"/>
      <c r="RWW195" s="6"/>
      <c r="RWX195" s="6"/>
      <c r="RWY195" s="6"/>
      <c r="RWZ195" s="6"/>
      <c r="RXA195" s="6"/>
      <c r="RXB195" s="6"/>
      <c r="RXC195" s="6"/>
      <c r="RXD195" s="6"/>
      <c r="RXE195" s="6"/>
      <c r="RXF195" s="6"/>
      <c r="RXG195" s="6"/>
      <c r="RXH195" s="6"/>
      <c r="RXI195" s="6"/>
      <c r="RXJ195" s="6"/>
      <c r="RXK195" s="6"/>
      <c r="RXL195" s="6"/>
      <c r="RXM195" s="6"/>
      <c r="RXN195" s="6"/>
      <c r="RXO195" s="6"/>
      <c r="RXP195" s="6"/>
      <c r="RXQ195" s="6"/>
      <c r="RXR195" s="6"/>
      <c r="RXS195" s="6"/>
      <c r="RXT195" s="6"/>
      <c r="RXU195" s="6"/>
      <c r="RXV195" s="6"/>
      <c r="RXW195" s="6"/>
      <c r="RXX195" s="6"/>
      <c r="RXY195" s="6"/>
      <c r="RXZ195" s="6"/>
      <c r="SFQ195" s="6"/>
      <c r="SFR195" s="6"/>
      <c r="SFS195" s="6"/>
      <c r="SFT195" s="6"/>
      <c r="SGF195" s="6"/>
      <c r="SGG195" s="6"/>
      <c r="SGH195" s="6"/>
      <c r="SGI195" s="6"/>
      <c r="SGJ195" s="6"/>
      <c r="SGK195" s="6"/>
      <c r="SGL195" s="6"/>
      <c r="SGM195" s="6"/>
      <c r="SGN195" s="6"/>
      <c r="SGO195" s="6"/>
      <c r="SGP195" s="6"/>
      <c r="SGQ195" s="6"/>
      <c r="SGR195" s="6"/>
      <c r="SGS195" s="6"/>
      <c r="SGT195" s="6"/>
      <c r="SGU195" s="6"/>
      <c r="SGV195" s="6"/>
      <c r="SGW195" s="6"/>
      <c r="SGX195" s="6"/>
      <c r="SGY195" s="6"/>
      <c r="SGZ195" s="6"/>
      <c r="SHA195" s="6"/>
      <c r="SHB195" s="6"/>
      <c r="SHC195" s="6"/>
      <c r="SHD195" s="6"/>
      <c r="SHE195" s="6"/>
      <c r="SHF195" s="6"/>
      <c r="SHG195" s="6"/>
      <c r="SHH195" s="6"/>
      <c r="SHI195" s="6"/>
      <c r="SHJ195" s="6"/>
      <c r="SHK195" s="6"/>
      <c r="SHL195" s="6"/>
      <c r="SHM195" s="6"/>
      <c r="SHN195" s="6"/>
      <c r="SHO195" s="6"/>
      <c r="SHP195" s="6"/>
      <c r="SHQ195" s="6"/>
      <c r="SHR195" s="6"/>
      <c r="SHS195" s="6"/>
      <c r="SHT195" s="6"/>
      <c r="SHU195" s="6"/>
      <c r="SHV195" s="6"/>
      <c r="SPM195" s="6"/>
      <c r="SPN195" s="6"/>
      <c r="SPO195" s="6"/>
      <c r="SPP195" s="6"/>
      <c r="SQB195" s="6"/>
      <c r="SQC195" s="6"/>
      <c r="SQD195" s="6"/>
      <c r="SQE195" s="6"/>
      <c r="SQF195" s="6"/>
      <c r="SQG195" s="6"/>
      <c r="SQH195" s="6"/>
      <c r="SQI195" s="6"/>
      <c r="SQJ195" s="6"/>
      <c r="SQK195" s="6"/>
      <c r="SQL195" s="6"/>
      <c r="SQM195" s="6"/>
      <c r="SQN195" s="6"/>
      <c r="SQO195" s="6"/>
      <c r="SQP195" s="6"/>
      <c r="SQQ195" s="6"/>
      <c r="SQR195" s="6"/>
      <c r="SQS195" s="6"/>
      <c r="SQT195" s="6"/>
      <c r="SQU195" s="6"/>
      <c r="SQV195" s="6"/>
      <c r="SQW195" s="6"/>
      <c r="SQX195" s="6"/>
      <c r="SQY195" s="6"/>
      <c r="SQZ195" s="6"/>
      <c r="SRA195" s="6"/>
      <c r="SRB195" s="6"/>
      <c r="SRC195" s="6"/>
      <c r="SRD195" s="6"/>
      <c r="SRE195" s="6"/>
      <c r="SRF195" s="6"/>
      <c r="SRG195" s="6"/>
      <c r="SRH195" s="6"/>
      <c r="SRI195" s="6"/>
      <c r="SRJ195" s="6"/>
      <c r="SRK195" s="6"/>
      <c r="SRL195" s="6"/>
      <c r="SRM195" s="6"/>
      <c r="SRN195" s="6"/>
      <c r="SRO195" s="6"/>
      <c r="SRP195" s="6"/>
      <c r="SRQ195" s="6"/>
      <c r="SRR195" s="6"/>
      <c r="SZI195" s="6"/>
      <c r="SZJ195" s="6"/>
      <c r="SZK195" s="6"/>
      <c r="SZL195" s="6"/>
      <c r="SZX195" s="6"/>
      <c r="SZY195" s="6"/>
      <c r="SZZ195" s="6"/>
      <c r="TAA195" s="6"/>
      <c r="TAB195" s="6"/>
      <c r="TAC195" s="6"/>
      <c r="TAD195" s="6"/>
      <c r="TAE195" s="6"/>
      <c r="TAF195" s="6"/>
      <c r="TAG195" s="6"/>
      <c r="TAH195" s="6"/>
      <c r="TAI195" s="6"/>
      <c r="TAJ195" s="6"/>
      <c r="TAK195" s="6"/>
      <c r="TAL195" s="6"/>
      <c r="TAM195" s="6"/>
      <c r="TAN195" s="6"/>
      <c r="TAO195" s="6"/>
      <c r="TAP195" s="6"/>
      <c r="TAQ195" s="6"/>
      <c r="TAR195" s="6"/>
      <c r="TAS195" s="6"/>
      <c r="TAT195" s="6"/>
      <c r="TAU195" s="6"/>
      <c r="TAV195" s="6"/>
      <c r="TAW195" s="6"/>
      <c r="TAX195" s="6"/>
      <c r="TAY195" s="6"/>
      <c r="TAZ195" s="6"/>
      <c r="TBA195" s="6"/>
      <c r="TBB195" s="6"/>
      <c r="TBC195" s="6"/>
      <c r="TBD195" s="6"/>
      <c r="TBE195" s="6"/>
      <c r="TBF195" s="6"/>
      <c r="TBG195" s="6"/>
      <c r="TBH195" s="6"/>
      <c r="TBI195" s="6"/>
      <c r="TBJ195" s="6"/>
      <c r="TBK195" s="6"/>
      <c r="TBL195" s="6"/>
      <c r="TBM195" s="6"/>
      <c r="TBN195" s="6"/>
      <c r="TJE195" s="6"/>
      <c r="TJF195" s="6"/>
      <c r="TJG195" s="6"/>
      <c r="TJH195" s="6"/>
      <c r="TJT195" s="6"/>
      <c r="TJU195" s="6"/>
      <c r="TJV195" s="6"/>
      <c r="TJW195" s="6"/>
      <c r="TJX195" s="6"/>
      <c r="TJY195" s="6"/>
      <c r="TJZ195" s="6"/>
      <c r="TKA195" s="6"/>
      <c r="TKB195" s="6"/>
      <c r="TKC195" s="6"/>
      <c r="TKD195" s="6"/>
      <c r="TKE195" s="6"/>
      <c r="TKF195" s="6"/>
      <c r="TKG195" s="6"/>
      <c r="TKH195" s="6"/>
      <c r="TKI195" s="6"/>
      <c r="TKJ195" s="6"/>
      <c r="TKK195" s="6"/>
      <c r="TKL195" s="6"/>
      <c r="TKM195" s="6"/>
      <c r="TKN195" s="6"/>
      <c r="TKO195" s="6"/>
      <c r="TKP195" s="6"/>
      <c r="TKQ195" s="6"/>
      <c r="TKR195" s="6"/>
      <c r="TKS195" s="6"/>
      <c r="TKT195" s="6"/>
      <c r="TKU195" s="6"/>
      <c r="TKV195" s="6"/>
      <c r="TKW195" s="6"/>
      <c r="TKX195" s="6"/>
      <c r="TKY195" s="6"/>
      <c r="TKZ195" s="6"/>
      <c r="TLA195" s="6"/>
      <c r="TLB195" s="6"/>
      <c r="TLC195" s="6"/>
      <c r="TLD195" s="6"/>
      <c r="TLE195" s="6"/>
      <c r="TLF195" s="6"/>
      <c r="TLG195" s="6"/>
      <c r="TLH195" s="6"/>
      <c r="TLI195" s="6"/>
      <c r="TLJ195" s="6"/>
      <c r="TTA195" s="6"/>
      <c r="TTB195" s="6"/>
      <c r="TTC195" s="6"/>
      <c r="TTD195" s="6"/>
      <c r="TTP195" s="6"/>
      <c r="TTQ195" s="6"/>
      <c r="TTR195" s="6"/>
      <c r="TTS195" s="6"/>
      <c r="TTT195" s="6"/>
      <c r="TTU195" s="6"/>
      <c r="TTV195" s="6"/>
      <c r="TTW195" s="6"/>
      <c r="TTX195" s="6"/>
      <c r="TTY195" s="6"/>
      <c r="TTZ195" s="6"/>
      <c r="TUA195" s="6"/>
      <c r="TUB195" s="6"/>
      <c r="TUC195" s="6"/>
      <c r="TUD195" s="6"/>
      <c r="TUE195" s="6"/>
      <c r="TUF195" s="6"/>
      <c r="TUG195" s="6"/>
      <c r="TUH195" s="6"/>
      <c r="TUI195" s="6"/>
      <c r="TUJ195" s="6"/>
      <c r="TUK195" s="6"/>
      <c r="TUL195" s="6"/>
      <c r="TUM195" s="6"/>
      <c r="TUN195" s="6"/>
      <c r="TUO195" s="6"/>
      <c r="TUP195" s="6"/>
      <c r="TUQ195" s="6"/>
      <c r="TUR195" s="6"/>
      <c r="TUS195" s="6"/>
      <c r="TUT195" s="6"/>
      <c r="TUU195" s="6"/>
      <c r="TUV195" s="6"/>
      <c r="TUW195" s="6"/>
      <c r="TUX195" s="6"/>
      <c r="TUY195" s="6"/>
      <c r="TUZ195" s="6"/>
      <c r="TVA195" s="6"/>
      <c r="TVB195" s="6"/>
      <c r="TVC195" s="6"/>
      <c r="TVD195" s="6"/>
      <c r="TVE195" s="6"/>
      <c r="TVF195" s="6"/>
      <c r="UCW195" s="6"/>
      <c r="UCX195" s="6"/>
      <c r="UCY195" s="6"/>
      <c r="UCZ195" s="6"/>
      <c r="UDL195" s="6"/>
      <c r="UDM195" s="6"/>
      <c r="UDN195" s="6"/>
      <c r="UDO195" s="6"/>
      <c r="UDP195" s="6"/>
      <c r="UDQ195" s="6"/>
      <c r="UDR195" s="6"/>
      <c r="UDS195" s="6"/>
      <c r="UDT195" s="6"/>
      <c r="UDU195" s="6"/>
      <c r="UDV195" s="6"/>
      <c r="UDW195" s="6"/>
      <c r="UDX195" s="6"/>
      <c r="UDY195" s="6"/>
      <c r="UDZ195" s="6"/>
      <c r="UEA195" s="6"/>
      <c r="UEB195" s="6"/>
      <c r="UEC195" s="6"/>
      <c r="UED195" s="6"/>
      <c r="UEE195" s="6"/>
      <c r="UEF195" s="6"/>
      <c r="UEG195" s="6"/>
      <c r="UEH195" s="6"/>
      <c r="UEI195" s="6"/>
      <c r="UEJ195" s="6"/>
      <c r="UEK195" s="6"/>
      <c r="UEL195" s="6"/>
      <c r="UEM195" s="6"/>
      <c r="UEN195" s="6"/>
      <c r="UEO195" s="6"/>
      <c r="UEP195" s="6"/>
      <c r="UEQ195" s="6"/>
      <c r="UER195" s="6"/>
      <c r="UES195" s="6"/>
      <c r="UET195" s="6"/>
      <c r="UEU195" s="6"/>
      <c r="UEV195" s="6"/>
      <c r="UEW195" s="6"/>
      <c r="UEX195" s="6"/>
      <c r="UEY195" s="6"/>
      <c r="UEZ195" s="6"/>
      <c r="UFA195" s="6"/>
      <c r="UFB195" s="6"/>
      <c r="UMS195" s="6"/>
      <c r="UMT195" s="6"/>
      <c r="UMU195" s="6"/>
      <c r="UMV195" s="6"/>
      <c r="UNH195" s="6"/>
      <c r="UNI195" s="6"/>
      <c r="UNJ195" s="6"/>
      <c r="UNK195" s="6"/>
      <c r="UNL195" s="6"/>
      <c r="UNM195" s="6"/>
      <c r="UNN195" s="6"/>
      <c r="UNO195" s="6"/>
      <c r="UNP195" s="6"/>
      <c r="UNQ195" s="6"/>
      <c r="UNR195" s="6"/>
      <c r="UNS195" s="6"/>
      <c r="UNT195" s="6"/>
      <c r="UNU195" s="6"/>
      <c r="UNV195" s="6"/>
      <c r="UNW195" s="6"/>
      <c r="UNX195" s="6"/>
      <c r="UNY195" s="6"/>
      <c r="UNZ195" s="6"/>
      <c r="UOA195" s="6"/>
      <c r="UOB195" s="6"/>
      <c r="UOC195" s="6"/>
      <c r="UOD195" s="6"/>
      <c r="UOE195" s="6"/>
      <c r="UOF195" s="6"/>
      <c r="UOG195" s="6"/>
      <c r="UOH195" s="6"/>
      <c r="UOI195" s="6"/>
      <c r="UOJ195" s="6"/>
      <c r="UOK195" s="6"/>
      <c r="UOL195" s="6"/>
      <c r="UOM195" s="6"/>
      <c r="UON195" s="6"/>
      <c r="UOO195" s="6"/>
      <c r="UOP195" s="6"/>
      <c r="UOQ195" s="6"/>
      <c r="UOR195" s="6"/>
      <c r="UOS195" s="6"/>
      <c r="UOT195" s="6"/>
      <c r="UOU195" s="6"/>
      <c r="UOV195" s="6"/>
      <c r="UOW195" s="6"/>
      <c r="UOX195" s="6"/>
      <c r="UWO195" s="6"/>
      <c r="UWP195" s="6"/>
      <c r="UWQ195" s="6"/>
      <c r="UWR195" s="6"/>
      <c r="UXD195" s="6"/>
      <c r="UXE195" s="6"/>
      <c r="UXF195" s="6"/>
      <c r="UXG195" s="6"/>
      <c r="UXH195" s="6"/>
      <c r="UXI195" s="6"/>
      <c r="UXJ195" s="6"/>
      <c r="UXK195" s="6"/>
      <c r="UXL195" s="6"/>
      <c r="UXM195" s="6"/>
      <c r="UXN195" s="6"/>
      <c r="UXO195" s="6"/>
      <c r="UXP195" s="6"/>
      <c r="UXQ195" s="6"/>
      <c r="UXR195" s="6"/>
      <c r="UXS195" s="6"/>
      <c r="UXT195" s="6"/>
      <c r="UXU195" s="6"/>
      <c r="UXV195" s="6"/>
      <c r="UXW195" s="6"/>
      <c r="UXX195" s="6"/>
      <c r="UXY195" s="6"/>
      <c r="UXZ195" s="6"/>
      <c r="UYA195" s="6"/>
      <c r="UYB195" s="6"/>
      <c r="UYC195" s="6"/>
      <c r="UYD195" s="6"/>
      <c r="UYE195" s="6"/>
      <c r="UYF195" s="6"/>
      <c r="UYG195" s="6"/>
      <c r="UYH195" s="6"/>
      <c r="UYI195" s="6"/>
      <c r="UYJ195" s="6"/>
      <c r="UYK195" s="6"/>
      <c r="UYL195" s="6"/>
      <c r="UYM195" s="6"/>
      <c r="UYN195" s="6"/>
      <c r="UYO195" s="6"/>
      <c r="UYP195" s="6"/>
      <c r="UYQ195" s="6"/>
      <c r="UYR195" s="6"/>
      <c r="UYS195" s="6"/>
      <c r="UYT195" s="6"/>
      <c r="VGK195" s="6"/>
      <c r="VGL195" s="6"/>
      <c r="VGM195" s="6"/>
      <c r="VGN195" s="6"/>
      <c r="VGZ195" s="6"/>
      <c r="VHA195" s="6"/>
      <c r="VHB195" s="6"/>
      <c r="VHC195" s="6"/>
      <c r="VHD195" s="6"/>
      <c r="VHE195" s="6"/>
      <c r="VHF195" s="6"/>
      <c r="VHG195" s="6"/>
      <c r="VHH195" s="6"/>
      <c r="VHI195" s="6"/>
      <c r="VHJ195" s="6"/>
      <c r="VHK195" s="6"/>
      <c r="VHL195" s="6"/>
      <c r="VHM195" s="6"/>
      <c r="VHN195" s="6"/>
      <c r="VHO195" s="6"/>
      <c r="VHP195" s="6"/>
      <c r="VHQ195" s="6"/>
      <c r="VHR195" s="6"/>
      <c r="VHS195" s="6"/>
      <c r="VHT195" s="6"/>
      <c r="VHU195" s="6"/>
      <c r="VHV195" s="6"/>
      <c r="VHW195" s="6"/>
      <c r="VHX195" s="6"/>
      <c r="VHY195" s="6"/>
      <c r="VHZ195" s="6"/>
      <c r="VIA195" s="6"/>
      <c r="VIB195" s="6"/>
      <c r="VIC195" s="6"/>
      <c r="VID195" s="6"/>
      <c r="VIE195" s="6"/>
      <c r="VIF195" s="6"/>
      <c r="VIG195" s="6"/>
      <c r="VIH195" s="6"/>
      <c r="VII195" s="6"/>
      <c r="VIJ195" s="6"/>
      <c r="VIK195" s="6"/>
      <c r="VIL195" s="6"/>
      <c r="VIM195" s="6"/>
      <c r="VIN195" s="6"/>
      <c r="VIO195" s="6"/>
      <c r="VIP195" s="6"/>
      <c r="VQG195" s="6"/>
      <c r="VQH195" s="6"/>
      <c r="VQI195" s="6"/>
      <c r="VQJ195" s="6"/>
      <c r="VQV195" s="6"/>
      <c r="VQW195" s="6"/>
      <c r="VQX195" s="6"/>
      <c r="VQY195" s="6"/>
      <c r="VQZ195" s="6"/>
      <c r="VRA195" s="6"/>
      <c r="VRB195" s="6"/>
      <c r="VRC195" s="6"/>
      <c r="VRD195" s="6"/>
      <c r="VRE195" s="6"/>
      <c r="VRF195" s="6"/>
      <c r="VRG195" s="6"/>
      <c r="VRH195" s="6"/>
      <c r="VRI195" s="6"/>
      <c r="VRJ195" s="6"/>
      <c r="VRK195" s="6"/>
      <c r="VRL195" s="6"/>
      <c r="VRM195" s="6"/>
      <c r="VRN195" s="6"/>
      <c r="VRO195" s="6"/>
      <c r="VRP195" s="6"/>
      <c r="VRQ195" s="6"/>
      <c r="VRR195" s="6"/>
      <c r="VRS195" s="6"/>
      <c r="VRT195" s="6"/>
      <c r="VRU195" s="6"/>
      <c r="VRV195" s="6"/>
      <c r="VRW195" s="6"/>
      <c r="VRX195" s="6"/>
      <c r="VRY195" s="6"/>
      <c r="VRZ195" s="6"/>
      <c r="VSA195" s="6"/>
      <c r="VSB195" s="6"/>
      <c r="VSC195" s="6"/>
      <c r="VSD195" s="6"/>
      <c r="VSE195" s="6"/>
      <c r="VSF195" s="6"/>
      <c r="VSG195" s="6"/>
      <c r="VSH195" s="6"/>
      <c r="VSI195" s="6"/>
      <c r="VSJ195" s="6"/>
      <c r="VSK195" s="6"/>
      <c r="VSL195" s="6"/>
      <c r="WAC195" s="6"/>
      <c r="WAD195" s="6"/>
      <c r="WAE195" s="6"/>
      <c r="WAF195" s="6"/>
      <c r="WAR195" s="6"/>
      <c r="WAS195" s="6"/>
      <c r="WAT195" s="6"/>
      <c r="WAU195" s="6"/>
      <c r="WAV195" s="6"/>
      <c r="WAW195" s="6"/>
      <c r="WAX195" s="6"/>
      <c r="WAY195" s="6"/>
      <c r="WAZ195" s="6"/>
      <c r="WBA195" s="6"/>
      <c r="WBB195" s="6"/>
      <c r="WBC195" s="6"/>
      <c r="WBD195" s="6"/>
      <c r="WBE195" s="6"/>
      <c r="WBF195" s="6"/>
      <c r="WBG195" s="6"/>
      <c r="WBH195" s="6"/>
      <c r="WBI195" s="6"/>
      <c r="WBJ195" s="6"/>
      <c r="WBK195" s="6"/>
      <c r="WBL195" s="6"/>
      <c r="WBM195" s="6"/>
      <c r="WBN195" s="6"/>
      <c r="WBO195" s="6"/>
      <c r="WBP195" s="6"/>
      <c r="WBQ195" s="6"/>
      <c r="WBR195" s="6"/>
      <c r="WBS195" s="6"/>
      <c r="WBT195" s="6"/>
      <c r="WBU195" s="6"/>
      <c r="WBV195" s="6"/>
      <c r="WBW195" s="6"/>
      <c r="WBX195" s="6"/>
      <c r="WBY195" s="6"/>
      <c r="WBZ195" s="6"/>
      <c r="WCA195" s="6"/>
      <c r="WCB195" s="6"/>
      <c r="WCC195" s="6"/>
      <c r="WCD195" s="6"/>
      <c r="WCE195" s="6"/>
      <c r="WCF195" s="6"/>
      <c r="WCG195" s="6"/>
      <c r="WCH195" s="6"/>
      <c r="WJY195" s="6"/>
      <c r="WJZ195" s="6"/>
      <c r="WKA195" s="6"/>
      <c r="WKB195" s="6"/>
      <c r="WKN195" s="6"/>
      <c r="WKO195" s="6"/>
      <c r="WKP195" s="6"/>
      <c r="WKQ195" s="6"/>
      <c r="WKR195" s="6"/>
      <c r="WKS195" s="6"/>
      <c r="WKT195" s="6"/>
      <c r="WKU195" s="6"/>
      <c r="WKV195" s="6"/>
      <c r="WKW195" s="6"/>
      <c r="WKX195" s="6"/>
      <c r="WKY195" s="6"/>
      <c r="WKZ195" s="6"/>
      <c r="WLA195" s="6"/>
      <c r="WLB195" s="6"/>
      <c r="WLC195" s="6"/>
      <c r="WLD195" s="6"/>
      <c r="WLE195" s="6"/>
      <c r="WLF195" s="6"/>
      <c r="WLG195" s="6"/>
      <c r="WLH195" s="6"/>
      <c r="WLI195" s="6"/>
      <c r="WLJ195" s="6"/>
      <c r="WLK195" s="6"/>
      <c r="WLL195" s="6"/>
      <c r="WLM195" s="6"/>
      <c r="WLN195" s="6"/>
      <c r="WLO195" s="6"/>
      <c r="WLP195" s="6"/>
      <c r="WLQ195" s="6"/>
      <c r="WLR195" s="6"/>
      <c r="WLS195" s="6"/>
      <c r="WLT195" s="6"/>
      <c r="WLU195" s="6"/>
      <c r="WLV195" s="6"/>
      <c r="WLW195" s="6"/>
      <c r="WLX195" s="6"/>
      <c r="WLY195" s="6"/>
      <c r="WLZ195" s="6"/>
      <c r="WMA195" s="6"/>
      <c r="WMB195" s="6"/>
      <c r="WMC195" s="6"/>
      <c r="WMD195" s="6"/>
      <c r="WTU195" s="6"/>
      <c r="WTV195" s="6"/>
      <c r="WTW195" s="6"/>
      <c r="WTX195" s="6"/>
      <c r="WUJ195" s="6"/>
      <c r="WUK195" s="6"/>
      <c r="WUL195" s="6"/>
      <c r="WUM195" s="6"/>
      <c r="WUN195" s="6"/>
      <c r="WUO195" s="6"/>
      <c r="WUP195" s="6"/>
      <c r="WUQ195" s="6"/>
      <c r="WUR195" s="6"/>
      <c r="WUS195" s="6"/>
      <c r="WUT195" s="6"/>
      <c r="WUU195" s="6"/>
      <c r="WUV195" s="6"/>
      <c r="WUW195" s="6"/>
      <c r="WUX195" s="6"/>
      <c r="WUY195" s="6"/>
      <c r="WUZ195" s="6"/>
      <c r="WVA195" s="6"/>
      <c r="WVB195" s="6"/>
      <c r="WVC195" s="6"/>
      <c r="WVD195" s="6"/>
      <c r="WVE195" s="6"/>
      <c r="WVF195" s="6"/>
      <c r="WVG195" s="6"/>
      <c r="WVH195" s="6"/>
      <c r="WVI195" s="6"/>
      <c r="WVJ195" s="6"/>
      <c r="WVK195" s="6"/>
      <c r="WVL195" s="6"/>
      <c r="WVM195" s="6"/>
      <c r="WVN195" s="6"/>
      <c r="WVO195" s="6"/>
      <c r="WVP195" s="6"/>
      <c r="WVQ195" s="6"/>
      <c r="WVR195" s="6"/>
      <c r="WVS195" s="6"/>
      <c r="WVT195" s="6"/>
      <c r="WVU195" s="6"/>
      <c r="WVV195" s="6"/>
      <c r="WVW195" s="6"/>
      <c r="WVX195" s="6"/>
      <c r="WVY195" s="6"/>
      <c r="WVZ195" s="6"/>
    </row>
    <row r="196" spans="1:16146" ht="78.75" x14ac:dyDescent="0.25">
      <c r="A196" s="37">
        <f t="shared" si="297"/>
        <v>191</v>
      </c>
      <c r="B196" s="37" t="str">
        <f t="shared" ref="B196:B201" si="407">B189</f>
        <v>VT2</v>
      </c>
      <c r="C196" s="37" t="str">
        <f t="shared" ref="C196:C201" si="408">$B$195</f>
        <v>bs</v>
      </c>
      <c r="D196" s="151" t="str">
        <f>V196&amp;W196&amp;X196&amp;Y196&amp;Z196&amp;"
"&amp;AA196&amp;"
"
&amp;AB196</f>
        <v>Các tuyến đường giao thông đấu nối trực tiếp ra Đường Vành đai 1 đoạn qua phường Bình Lộc có hiện trạng là đường nhựa, bê tông xi măng:
- Có bề rộng ≥5m, cách đường giao thông ≤1.000m.
- Có bề rộng từ ≥3m đến &lt;5m, cách đường giao thông ≤500m.</v>
      </c>
      <c r="E196" s="152"/>
      <c r="F196" s="153"/>
      <c r="G196" s="124">
        <v>1200</v>
      </c>
      <c r="H196" s="123">
        <v>840</v>
      </c>
      <c r="I196" s="123">
        <v>720</v>
      </c>
      <c r="J196" s="148">
        <f>VLOOKUP(C196,'[2]1. MA DO'!$E$5:$AA$1933,23,0)</f>
        <v>1.1299999999999999</v>
      </c>
      <c r="K196" s="118">
        <f t="shared" si="295"/>
        <v>1.1299999999999999</v>
      </c>
      <c r="L196" s="118">
        <f t="shared" si="296"/>
        <v>1.1299999999999999</v>
      </c>
      <c r="M196" s="42">
        <f t="shared" ref="M196:T201" si="409">M195</f>
        <v>0</v>
      </c>
      <c r="N196" s="42">
        <f t="shared" si="409"/>
        <v>0</v>
      </c>
      <c r="O196" s="42">
        <f t="shared" si="409"/>
        <v>0</v>
      </c>
      <c r="P196" s="42">
        <f t="shared" si="409"/>
        <v>0</v>
      </c>
      <c r="Q196" s="101">
        <f t="shared" si="409"/>
        <v>2900</v>
      </c>
      <c r="R196" s="101">
        <f t="shared" si="409"/>
        <v>1200</v>
      </c>
      <c r="S196" s="101">
        <f t="shared" si="409"/>
        <v>880</v>
      </c>
      <c r="T196" s="101">
        <f t="shared" si="409"/>
        <v>540</v>
      </c>
      <c r="U196" s="103"/>
      <c r="V196" s="101" t="str">
        <f t="shared" ref="V196:V201" si="410">V189</f>
        <v xml:space="preserve">Các tuyến đường giao thông đấu nối trực tiếp ra </v>
      </c>
      <c r="W196" s="101" t="str">
        <f t="shared" ref="W196" si="411">W195</f>
        <v>Đường Vành đai 1 đoạn qua phường Bình Lộc</v>
      </c>
      <c r="X196" s="101"/>
      <c r="Y196" s="101"/>
      <c r="Z196" s="101" t="s">
        <v>108</v>
      </c>
      <c r="AA196" s="125" t="s">
        <v>81</v>
      </c>
      <c r="AB196" s="125" t="s">
        <v>82</v>
      </c>
      <c r="AC196" s="101">
        <v>0</v>
      </c>
    </row>
    <row r="197" spans="1:16146" ht="78.75" x14ac:dyDescent="0.25">
      <c r="A197" s="37">
        <f t="shared" si="297"/>
        <v>192</v>
      </c>
      <c r="B197" s="37" t="str">
        <f t="shared" si="407"/>
        <v>VT3</v>
      </c>
      <c r="C197" s="37" t="str">
        <f t="shared" si="408"/>
        <v>bs</v>
      </c>
      <c r="D197" s="151" t="str">
        <f>V197&amp;W197&amp;X197&amp;Y197&amp;Z197&amp;"
"&amp;AA197&amp;"
"&amp;AB197&amp;"
"&amp;AC197</f>
        <v>Các tuyến đường giao thông đấu nối trực tiếp ra Đường Vành đai 1 đoạn qua phường Bình Lộc có hiện trạng là đường nhựa, bê tông xi măng:
- Có bề rộng ≥5m, cách đường giao thông &gt;1.000m.
- Có bề rộng từ ≥3m đến &lt;5m, cách đường giao thông từ &gt;500m đến ≤1.000m.
- Có bề rộng &lt;3m, cách đường giao thông ≤200m.</v>
      </c>
      <c r="E197" s="152"/>
      <c r="F197" s="153"/>
      <c r="G197" s="124">
        <v>880</v>
      </c>
      <c r="H197" s="123">
        <v>620</v>
      </c>
      <c r="I197" s="123">
        <v>530</v>
      </c>
      <c r="J197" s="148">
        <f>VLOOKUP(C197,'[2]1. MA DO'!$E$5:$AA$1933,23,0)</f>
        <v>1.1299999999999999</v>
      </c>
      <c r="K197" s="118">
        <f t="shared" si="295"/>
        <v>1.1299999999999999</v>
      </c>
      <c r="L197" s="118">
        <f t="shared" si="296"/>
        <v>1.1299999999999999</v>
      </c>
      <c r="M197" s="42">
        <f t="shared" si="409"/>
        <v>0</v>
      </c>
      <c r="N197" s="42">
        <f t="shared" si="409"/>
        <v>0</v>
      </c>
      <c r="O197" s="42">
        <f t="shared" si="409"/>
        <v>0</v>
      </c>
      <c r="P197" s="42">
        <f t="shared" si="409"/>
        <v>0</v>
      </c>
      <c r="Q197" s="101">
        <f t="shared" si="409"/>
        <v>2900</v>
      </c>
      <c r="R197" s="101">
        <f t="shared" si="409"/>
        <v>1200</v>
      </c>
      <c r="S197" s="101">
        <f t="shared" si="409"/>
        <v>880</v>
      </c>
      <c r="T197" s="101">
        <f t="shared" si="409"/>
        <v>540</v>
      </c>
      <c r="U197" s="103"/>
      <c r="V197" s="101" t="str">
        <f t="shared" si="410"/>
        <v xml:space="preserve">Các tuyến đường giao thông đấu nối trực tiếp ra </v>
      </c>
      <c r="W197" s="101" t="str">
        <f t="shared" ref="W197" si="412">W196</f>
        <v>Đường Vành đai 1 đoạn qua phường Bình Lộc</v>
      </c>
      <c r="X197" s="101"/>
      <c r="Y197" s="101"/>
      <c r="Z197" s="101" t="s">
        <v>108</v>
      </c>
      <c r="AA197" s="125" t="s">
        <v>83</v>
      </c>
      <c r="AB197" s="125" t="s">
        <v>84</v>
      </c>
      <c r="AC197" s="125" t="s">
        <v>80</v>
      </c>
    </row>
    <row r="198" spans="1:16146" ht="94.5" x14ac:dyDescent="0.25">
      <c r="A198" s="37">
        <f t="shared" si="297"/>
        <v>193</v>
      </c>
      <c r="B198" s="37" t="str">
        <f t="shared" si="407"/>
        <v>VT4</v>
      </c>
      <c r="C198" s="37" t="str">
        <f t="shared" si="408"/>
        <v>bs</v>
      </c>
      <c r="D198" s="151" t="str">
        <f>V198&amp;W198&amp;X198&amp;Y198&amp;Z198</f>
        <v>Các tuyến đường giao thông đấu nối trực tiếp ra Đường Vành đai 1 đoạn qua phường Bình Lộc có hiện trạng là đường nhựa, bê tông xi măng:
- Có bề rộng từ ≥3m đến &lt;5m, cách đường giao thông &gt;1.000m.
- Có bề rộng &lt;3m, cách đường giao thông &gt;200m.</v>
      </c>
      <c r="E198" s="152"/>
      <c r="F198" s="153"/>
      <c r="G198" s="124">
        <v>540</v>
      </c>
      <c r="H198" s="123">
        <v>380</v>
      </c>
      <c r="I198" s="123">
        <v>320</v>
      </c>
      <c r="J198" s="148">
        <f>VLOOKUP(C198,'[2]1. MA DO'!$E$5:$AA$1933,23,0)</f>
        <v>1.1299999999999999</v>
      </c>
      <c r="K198" s="118">
        <f t="shared" si="295"/>
        <v>1.1299999999999999</v>
      </c>
      <c r="L198" s="118">
        <f t="shared" si="296"/>
        <v>1.1299999999999999</v>
      </c>
      <c r="M198" s="42">
        <f t="shared" si="409"/>
        <v>0</v>
      </c>
      <c r="N198" s="42">
        <f t="shared" si="409"/>
        <v>0</v>
      </c>
      <c r="O198" s="42">
        <f t="shared" si="409"/>
        <v>0</v>
      </c>
      <c r="P198" s="42">
        <f t="shared" si="409"/>
        <v>0</v>
      </c>
      <c r="Q198" s="101">
        <f t="shared" si="409"/>
        <v>2900</v>
      </c>
      <c r="R198" s="101">
        <f t="shared" si="409"/>
        <v>1200</v>
      </c>
      <c r="S198" s="101">
        <f t="shared" si="409"/>
        <v>880</v>
      </c>
      <c r="T198" s="101">
        <f t="shared" si="409"/>
        <v>540</v>
      </c>
      <c r="U198" s="103"/>
      <c r="V198" s="101" t="str">
        <f t="shared" si="410"/>
        <v xml:space="preserve">Các tuyến đường giao thông đấu nối trực tiếp ra </v>
      </c>
      <c r="W198" s="101" t="str">
        <f t="shared" ref="W198" si="413">W197</f>
        <v>Đường Vành đai 1 đoạn qua phường Bình Lộc</v>
      </c>
      <c r="X198" s="101"/>
      <c r="Y198" s="101"/>
      <c r="Z198" s="101" t="s">
        <v>125</v>
      </c>
      <c r="AA198" s="101">
        <v>0</v>
      </c>
      <c r="AB198" s="101">
        <v>0</v>
      </c>
      <c r="AC198" s="101">
        <v>0</v>
      </c>
    </row>
    <row r="199" spans="1:16146" ht="81.75" customHeight="1" x14ac:dyDescent="0.25">
      <c r="A199" s="37">
        <f t="shared" si="297"/>
        <v>194</v>
      </c>
      <c r="B199" s="37" t="str">
        <f t="shared" si="407"/>
        <v>VT2*0,8</v>
      </c>
      <c r="C199" s="37" t="str">
        <f t="shared" si="408"/>
        <v>bs</v>
      </c>
      <c r="D199" s="151" t="str">
        <f>V199&amp;W199&amp;X199&amp;Y199&amp;Z199&amp;"
"&amp;AA199&amp;"
"
&amp;AB199</f>
        <v>Các tuyến đường giao thông không đấu nối trực tiếp và thông ra Đường Vành đai 1 đoạn qua phường Bình Lộc có hiện trạng là đường nhựa, bê tông xi măng:
- Có bề rộng ≥5m, cách đường giao thông ≤1.000m.
- Có bề rộng từ ≥3m đến &lt;5m, cách đường giao thông ≤500m.</v>
      </c>
      <c r="E199" s="152"/>
      <c r="F199" s="153"/>
      <c r="G199" s="124">
        <v>1100</v>
      </c>
      <c r="H199" s="123">
        <v>770</v>
      </c>
      <c r="I199" s="123">
        <v>660</v>
      </c>
      <c r="J199" s="148">
        <f>VLOOKUP(C199,'[2]1. MA DO'!$E$5:$AA$1933,23,0)</f>
        <v>1.1299999999999999</v>
      </c>
      <c r="K199" s="118">
        <f t="shared" ref="K199:K201" si="414">J199</f>
        <v>1.1299999999999999</v>
      </c>
      <c r="L199" s="118">
        <f t="shared" ref="L199:L201" si="415">J199</f>
        <v>1.1299999999999999</v>
      </c>
      <c r="M199" s="42">
        <f t="shared" si="409"/>
        <v>0</v>
      </c>
      <c r="N199" s="42">
        <f t="shared" si="409"/>
        <v>0</v>
      </c>
      <c r="O199" s="42">
        <f t="shared" si="409"/>
        <v>0</v>
      </c>
      <c r="P199" s="42">
        <f t="shared" si="409"/>
        <v>0</v>
      </c>
      <c r="Q199" s="101">
        <f t="shared" si="409"/>
        <v>2900</v>
      </c>
      <c r="R199" s="101">
        <f t="shared" si="409"/>
        <v>1200</v>
      </c>
      <c r="S199" s="101">
        <f t="shared" si="409"/>
        <v>880</v>
      </c>
      <c r="T199" s="101">
        <f t="shared" si="409"/>
        <v>540</v>
      </c>
      <c r="U199" s="103"/>
      <c r="V199" s="101" t="str">
        <f t="shared" si="410"/>
        <v xml:space="preserve">Các tuyến đường giao thông không đấu nối trực tiếp và thông ra </v>
      </c>
      <c r="W199" s="101" t="str">
        <f t="shared" ref="W199" si="416">W198</f>
        <v>Đường Vành đai 1 đoạn qua phường Bình Lộc</v>
      </c>
      <c r="X199" s="101"/>
      <c r="Y199" s="101"/>
      <c r="Z199" s="101" t="s">
        <v>108</v>
      </c>
      <c r="AA199" s="125" t="s">
        <v>81</v>
      </c>
      <c r="AB199" s="125" t="s">
        <v>82</v>
      </c>
      <c r="AC199" s="101">
        <v>0</v>
      </c>
    </row>
    <row r="200" spans="1:16146" ht="94.5" x14ac:dyDescent="0.25">
      <c r="A200" s="37">
        <f t="shared" ref="A200:A201" si="417">A199+1</f>
        <v>195</v>
      </c>
      <c r="B200" s="37" t="str">
        <f t="shared" si="407"/>
        <v>VT3*0,8</v>
      </c>
      <c r="C200" s="37" t="str">
        <f t="shared" si="408"/>
        <v>bs</v>
      </c>
      <c r="D200" s="151" t="str">
        <f>V200&amp;W200&amp;X200&amp;Y200&amp;Z200&amp;"
"&amp;AA200&amp;"
"
&amp;AB200&amp;"
"&amp;AC200</f>
        <v>Các tuyến đường giao thông không đấu nối trực tiếp và thông ra Đường Vành đai 1 đoạn qua phường Bình Lộc có hiện trạng là đường nhựa, bê tông xi măng:
- Có bề rộng ≥5m, cách đường giao thông &gt;1.000m.
- Có bề rộng từ ≥3m đến &lt;5m, cách đường giao thông từ &gt;500m đến ≤1.000m.
- Có bề rộng &lt;3m, cách đường giao thông ≤200m.</v>
      </c>
      <c r="E200" s="152"/>
      <c r="F200" s="153"/>
      <c r="G200" s="124">
        <v>790</v>
      </c>
      <c r="H200" s="123">
        <v>550</v>
      </c>
      <c r="I200" s="123">
        <v>470</v>
      </c>
      <c r="J200" s="148">
        <f>VLOOKUP(C200,'[2]1. MA DO'!$E$5:$AA$1933,23,0)</f>
        <v>1.1299999999999999</v>
      </c>
      <c r="K200" s="118">
        <f t="shared" si="414"/>
        <v>1.1299999999999999</v>
      </c>
      <c r="L200" s="118">
        <f t="shared" si="415"/>
        <v>1.1299999999999999</v>
      </c>
      <c r="M200" s="42">
        <f t="shared" si="409"/>
        <v>0</v>
      </c>
      <c r="N200" s="42">
        <f t="shared" si="409"/>
        <v>0</v>
      </c>
      <c r="O200" s="42">
        <f t="shared" si="409"/>
        <v>0</v>
      </c>
      <c r="P200" s="42">
        <f t="shared" si="409"/>
        <v>0</v>
      </c>
      <c r="Q200" s="101">
        <f t="shared" si="409"/>
        <v>2900</v>
      </c>
      <c r="R200" s="101">
        <f t="shared" si="409"/>
        <v>1200</v>
      </c>
      <c r="S200" s="101">
        <f t="shared" si="409"/>
        <v>880</v>
      </c>
      <c r="T200" s="101">
        <f t="shared" si="409"/>
        <v>540</v>
      </c>
      <c r="U200" s="103"/>
      <c r="V200" s="101" t="str">
        <f t="shared" si="410"/>
        <v xml:space="preserve">Các tuyến đường giao thông không đấu nối trực tiếp và thông ra </v>
      </c>
      <c r="W200" s="101" t="str">
        <f t="shared" ref="W200" si="418">W199</f>
        <v>Đường Vành đai 1 đoạn qua phường Bình Lộc</v>
      </c>
      <c r="X200" s="101"/>
      <c r="Y200" s="101"/>
      <c r="Z200" s="101" t="s">
        <v>108</v>
      </c>
      <c r="AA200" s="125" t="s">
        <v>83</v>
      </c>
      <c r="AB200" s="125" t="s">
        <v>84</v>
      </c>
      <c r="AC200" s="125" t="s">
        <v>80</v>
      </c>
    </row>
    <row r="201" spans="1:16146" ht="94.5" x14ac:dyDescent="0.25">
      <c r="A201" s="37">
        <f t="shared" si="417"/>
        <v>196</v>
      </c>
      <c r="B201" s="37" t="str">
        <f t="shared" si="407"/>
        <v>VT4*0,8</v>
      </c>
      <c r="C201" s="37" t="str">
        <f t="shared" si="408"/>
        <v>bs</v>
      </c>
      <c r="D201" s="151" t="str">
        <f>V201&amp;W201&amp;X201&amp;Y201&amp;Z201</f>
        <v>Các tuyến đường giao thông không đấu nối trực tiếp và thông ra Đường Vành đai 1 đoạn qua phường Bình Lộc có hiện trạng là đường nhựa, bê tông xi măng:
- Có bề rộng từ ≥3m đến &lt;5m, cách đường giao thông &gt;1.000m.
- Có bề rộng &lt;3m, cách đường giao thông &gt;200m.</v>
      </c>
      <c r="E201" s="152"/>
      <c r="F201" s="153"/>
      <c r="G201" s="124">
        <v>490</v>
      </c>
      <c r="H201" s="123">
        <v>340</v>
      </c>
      <c r="I201" s="123">
        <v>290</v>
      </c>
      <c r="J201" s="148">
        <f>VLOOKUP(C201,'[2]1. MA DO'!$E$5:$AA$1933,23,0)</f>
        <v>1.1299999999999999</v>
      </c>
      <c r="K201" s="118">
        <f t="shared" si="414"/>
        <v>1.1299999999999999</v>
      </c>
      <c r="L201" s="118">
        <f t="shared" si="415"/>
        <v>1.1299999999999999</v>
      </c>
      <c r="M201" s="42">
        <f t="shared" si="409"/>
        <v>0</v>
      </c>
      <c r="N201" s="42">
        <f t="shared" si="409"/>
        <v>0</v>
      </c>
      <c r="O201" s="42">
        <f t="shared" si="409"/>
        <v>0</v>
      </c>
      <c r="P201" s="42">
        <f t="shared" si="409"/>
        <v>0</v>
      </c>
      <c r="Q201" s="101">
        <f t="shared" si="409"/>
        <v>2900</v>
      </c>
      <c r="R201" s="101">
        <f t="shared" si="409"/>
        <v>1200</v>
      </c>
      <c r="S201" s="101">
        <f t="shared" si="409"/>
        <v>880</v>
      </c>
      <c r="T201" s="101">
        <f t="shared" si="409"/>
        <v>540</v>
      </c>
      <c r="U201" s="103"/>
      <c r="V201" s="101" t="str">
        <f t="shared" si="410"/>
        <v xml:space="preserve">Các tuyến đường giao thông không đấu nối trực tiếp và thông ra </v>
      </c>
      <c r="W201" s="101" t="str">
        <f t="shared" ref="W201" si="419">W200</f>
        <v>Đường Vành đai 1 đoạn qua phường Bình Lộc</v>
      </c>
      <c r="X201" s="101"/>
      <c r="Y201" s="101"/>
      <c r="Z201" s="101" t="s">
        <v>125</v>
      </c>
      <c r="AA201" s="101">
        <v>0</v>
      </c>
      <c r="AB201" s="101">
        <v>0</v>
      </c>
      <c r="AC201" s="101">
        <v>0</v>
      </c>
    </row>
  </sheetData>
  <autoFilter ref="A5:WWB201" xr:uid="{71188152-D8C1-4AE3-BDCA-17FB50886442}">
    <filterColumn colId="12" showButton="0"/>
    <filterColumn colId="13" showButton="0"/>
    <filterColumn colId="14" showButton="0"/>
  </autoFilter>
  <mergeCells count="177">
    <mergeCell ref="D196:F196"/>
    <mergeCell ref="D197:F197"/>
    <mergeCell ref="D198:F198"/>
    <mergeCell ref="D199:F199"/>
    <mergeCell ref="D200:F200"/>
    <mergeCell ref="D201:F201"/>
    <mergeCell ref="M4:P5"/>
    <mergeCell ref="D12:F12"/>
    <mergeCell ref="D7:F7"/>
    <mergeCell ref="D8:F8"/>
    <mergeCell ref="D9:F9"/>
    <mergeCell ref="D10:F10"/>
    <mergeCell ref="D11:F11"/>
    <mergeCell ref="D26:F26"/>
    <mergeCell ref="D14:F14"/>
    <mergeCell ref="D15:F15"/>
    <mergeCell ref="D16:F16"/>
    <mergeCell ref="D17:F17"/>
    <mergeCell ref="D18:F18"/>
    <mergeCell ref="D19:F19"/>
    <mergeCell ref="D21:F21"/>
    <mergeCell ref="D22:F22"/>
    <mergeCell ref="D23:F23"/>
    <mergeCell ref="D24:F24"/>
    <mergeCell ref="D25:F25"/>
    <mergeCell ref="H4:H5"/>
    <mergeCell ref="I4:I5"/>
    <mergeCell ref="K4:K5"/>
    <mergeCell ref="D40:F40"/>
    <mergeCell ref="D28:F28"/>
    <mergeCell ref="D29:F29"/>
    <mergeCell ref="D30:F30"/>
    <mergeCell ref="D31:F31"/>
    <mergeCell ref="D32:F32"/>
    <mergeCell ref="D33:F33"/>
    <mergeCell ref="D35:F35"/>
    <mergeCell ref="D36:F36"/>
    <mergeCell ref="D37:F37"/>
    <mergeCell ref="D38:F38"/>
    <mergeCell ref="D39:F39"/>
    <mergeCell ref="D54:F54"/>
    <mergeCell ref="D42:F42"/>
    <mergeCell ref="D43:F43"/>
    <mergeCell ref="D44:F44"/>
    <mergeCell ref="D45:F45"/>
    <mergeCell ref="D46:F46"/>
    <mergeCell ref="D47:F47"/>
    <mergeCell ref="D49:F49"/>
    <mergeCell ref="D50:F50"/>
    <mergeCell ref="D51:F51"/>
    <mergeCell ref="D52:F52"/>
    <mergeCell ref="D53:F53"/>
    <mergeCell ref="D68:F68"/>
    <mergeCell ref="D56:F56"/>
    <mergeCell ref="D57:F57"/>
    <mergeCell ref="D58:F58"/>
    <mergeCell ref="D59:F59"/>
    <mergeCell ref="D60:F60"/>
    <mergeCell ref="D61:F61"/>
    <mergeCell ref="D63:F63"/>
    <mergeCell ref="D64:F64"/>
    <mergeCell ref="D65:F65"/>
    <mergeCell ref="D66:F66"/>
    <mergeCell ref="D67:F67"/>
    <mergeCell ref="D82:F82"/>
    <mergeCell ref="D70:F70"/>
    <mergeCell ref="D71:F71"/>
    <mergeCell ref="D72:F72"/>
    <mergeCell ref="D73:F73"/>
    <mergeCell ref="D74:F74"/>
    <mergeCell ref="D75:F75"/>
    <mergeCell ref="D77:F77"/>
    <mergeCell ref="D78:F78"/>
    <mergeCell ref="D79:F79"/>
    <mergeCell ref="D80:F80"/>
    <mergeCell ref="D81:F81"/>
    <mergeCell ref="D96:F96"/>
    <mergeCell ref="D84:F84"/>
    <mergeCell ref="D85:F85"/>
    <mergeCell ref="D86:F86"/>
    <mergeCell ref="D87:F87"/>
    <mergeCell ref="D88:F88"/>
    <mergeCell ref="D89:F89"/>
    <mergeCell ref="D91:F91"/>
    <mergeCell ref="D92:F92"/>
    <mergeCell ref="D93:F93"/>
    <mergeCell ref="D94:F94"/>
    <mergeCell ref="D95:F95"/>
    <mergeCell ref="D110:F110"/>
    <mergeCell ref="D98:F98"/>
    <mergeCell ref="D99:F99"/>
    <mergeCell ref="D100:F100"/>
    <mergeCell ref="D101:F101"/>
    <mergeCell ref="D102:F102"/>
    <mergeCell ref="D103:F103"/>
    <mergeCell ref="D105:F105"/>
    <mergeCell ref="D106:F106"/>
    <mergeCell ref="D107:F107"/>
    <mergeCell ref="D108:F108"/>
    <mergeCell ref="D109:F109"/>
    <mergeCell ref="D124:F124"/>
    <mergeCell ref="D112:F112"/>
    <mergeCell ref="D113:F113"/>
    <mergeCell ref="D114:F114"/>
    <mergeCell ref="D115:F115"/>
    <mergeCell ref="D116:F116"/>
    <mergeCell ref="D117:F117"/>
    <mergeCell ref="D119:F119"/>
    <mergeCell ref="D120:F120"/>
    <mergeCell ref="D121:F121"/>
    <mergeCell ref="D122:F122"/>
    <mergeCell ref="D123:F123"/>
    <mergeCell ref="D158:F158"/>
    <mergeCell ref="D159:F159"/>
    <mergeCell ref="D161:F161"/>
    <mergeCell ref="D162:F162"/>
    <mergeCell ref="D163:F163"/>
    <mergeCell ref="D138:F138"/>
    <mergeCell ref="D126:F126"/>
    <mergeCell ref="D127:F127"/>
    <mergeCell ref="D128:F128"/>
    <mergeCell ref="D129:F129"/>
    <mergeCell ref="D130:F130"/>
    <mergeCell ref="D131:F131"/>
    <mergeCell ref="D133:F133"/>
    <mergeCell ref="D134:F134"/>
    <mergeCell ref="D135:F135"/>
    <mergeCell ref="D136:F136"/>
    <mergeCell ref="D137:F137"/>
    <mergeCell ref="D177:F177"/>
    <mergeCell ref="D178:F178"/>
    <mergeCell ref="G4:G5"/>
    <mergeCell ref="J4:J5"/>
    <mergeCell ref="D179:F179"/>
    <mergeCell ref="D166:F166"/>
    <mergeCell ref="D164:F164"/>
    <mergeCell ref="D165:F165"/>
    <mergeCell ref="D152:F152"/>
    <mergeCell ref="D140:F140"/>
    <mergeCell ref="D141:F141"/>
    <mergeCell ref="D142:F142"/>
    <mergeCell ref="D143:F143"/>
    <mergeCell ref="D144:F144"/>
    <mergeCell ref="D145:F145"/>
    <mergeCell ref="D147:F147"/>
    <mergeCell ref="D148:F148"/>
    <mergeCell ref="D149:F149"/>
    <mergeCell ref="D150:F150"/>
    <mergeCell ref="D151:F151"/>
    <mergeCell ref="D154:F154"/>
    <mergeCell ref="D155:F155"/>
    <mergeCell ref="D156:F156"/>
    <mergeCell ref="D157:F157"/>
    <mergeCell ref="A1:R2"/>
    <mergeCell ref="A3:L3"/>
    <mergeCell ref="D189:F189"/>
    <mergeCell ref="D190:F190"/>
    <mergeCell ref="D191:F191"/>
    <mergeCell ref="D192:F192"/>
    <mergeCell ref="D193:F193"/>
    <mergeCell ref="D194:F194"/>
    <mergeCell ref="L4:L5"/>
    <mergeCell ref="D182:F182"/>
    <mergeCell ref="D183:F183"/>
    <mergeCell ref="D184:F184"/>
    <mergeCell ref="D185:F185"/>
    <mergeCell ref="D186:F186"/>
    <mergeCell ref="D187:F187"/>
    <mergeCell ref="D180:F180"/>
    <mergeCell ref="D168:F168"/>
    <mergeCell ref="D169:F169"/>
    <mergeCell ref="D170:F170"/>
    <mergeCell ref="D171:F171"/>
    <mergeCell ref="D172:F172"/>
    <mergeCell ref="D173:F173"/>
    <mergeCell ref="D175:F175"/>
    <mergeCell ref="D176:F176"/>
  </mergeCells>
  <phoneticPr fontId="13" type="noConversion"/>
  <printOptions horizontalCentered="1" verticalCentered="1"/>
  <pageMargins left="0.2" right="0.2" top="0.2" bottom="0.2" header="0.2" footer="0.2"/>
  <pageSetup paperSize="9" scale="56" orientation="landscape" r:id="rId1"/>
  <headerFooter differentFirst="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J201"/>
  <sheetViews>
    <sheetView view="pageBreakPreview" zoomScale="70" zoomScaleNormal="85" zoomScaleSheetLayoutView="70" workbookViewId="0">
      <selection activeCell="P7" sqref="P7"/>
    </sheetView>
  </sheetViews>
  <sheetFormatPr defaultColWidth="9.140625" defaultRowHeight="18.75" x14ac:dyDescent="0.25"/>
  <cols>
    <col min="1" max="1" width="5.42578125" style="104" customWidth="1"/>
    <col min="2" max="5" width="12.5703125" style="105" hidden="1" customWidth="1"/>
    <col min="6" max="6" width="16.42578125" style="105" hidden="1" customWidth="1"/>
    <col min="7" max="7" width="18.85546875" style="105" hidden="1" customWidth="1"/>
    <col min="8" max="8" width="16.28515625" style="105" hidden="1" customWidth="1"/>
    <col min="9" max="10" width="22.7109375" style="116" hidden="1" customWidth="1"/>
    <col min="11" max="11" width="48.140625" style="106" customWidth="1"/>
    <col min="12" max="12" width="32.5703125" style="107" customWidth="1"/>
    <col min="13" max="13" width="35.28515625" style="107" customWidth="1"/>
    <col min="14" max="14" width="17" style="112" hidden="1" customWidth="1"/>
    <col min="15" max="15" width="15.42578125" style="112" hidden="1" customWidth="1"/>
    <col min="16" max="16" width="15.7109375" style="113" customWidth="1"/>
    <col min="17" max="18" width="16.42578125" style="113" customWidth="1"/>
    <col min="19" max="19" width="8.5703125" style="110" hidden="1" customWidth="1"/>
    <col min="20" max="21" width="8.140625" style="110" hidden="1" customWidth="1"/>
    <col min="22" max="22" width="7.7109375" style="110" hidden="1" customWidth="1"/>
    <col min="23" max="23" width="10.85546875" style="110" hidden="1" customWidth="1"/>
    <col min="24" max="24" width="12.5703125" style="110" hidden="1" customWidth="1"/>
    <col min="25" max="26" width="9.140625" style="110" hidden="1" customWidth="1"/>
    <col min="27" max="27" width="11.140625" style="110" hidden="1" customWidth="1"/>
    <col min="28" max="34" width="11.5703125" style="111" hidden="1" customWidth="1"/>
    <col min="35" max="35" width="9.140625" style="111" hidden="1" customWidth="1"/>
    <col min="36" max="36" width="0" style="103" hidden="1" customWidth="1"/>
    <col min="37" max="221" width="9.140625" style="103"/>
    <col min="222" max="225" width="0" style="103" hidden="1" customWidth="1"/>
    <col min="226" max="226" width="6.5703125" style="103" customWidth="1"/>
    <col min="227" max="227" width="5.42578125" style="103" customWidth="1"/>
    <col min="228" max="228" width="12.5703125" style="103" customWidth="1"/>
    <col min="229" max="229" width="61.85546875" style="103" customWidth="1"/>
    <col min="230" max="230" width="32.5703125" style="103" customWidth="1"/>
    <col min="231" max="231" width="23.5703125" style="103" customWidth="1"/>
    <col min="232" max="232" width="35.28515625" style="103" customWidth="1"/>
    <col min="233" max="233" width="8.5703125" style="103" customWidth="1"/>
    <col min="234" max="235" width="8.140625" style="103" customWidth="1"/>
    <col min="236" max="236" width="7.7109375" style="103" customWidth="1"/>
    <col min="237" max="279" width="0" style="103" hidden="1" customWidth="1"/>
    <col min="280" max="280" width="14.85546875" style="103" bestFit="1" customWidth="1"/>
    <col min="281" max="281" width="12.5703125" style="103" bestFit="1" customWidth="1"/>
    <col min="282" max="477" width="9.140625" style="103"/>
    <col min="478" max="481" width="0" style="103" hidden="1" customWidth="1"/>
    <col min="482" max="482" width="6.5703125" style="103" customWidth="1"/>
    <col min="483" max="483" width="5.42578125" style="103" customWidth="1"/>
    <col min="484" max="484" width="12.5703125" style="103" customWidth="1"/>
    <col min="485" max="485" width="61.85546875" style="103" customWidth="1"/>
    <col min="486" max="486" width="32.5703125" style="103" customWidth="1"/>
    <col min="487" max="487" width="23.5703125" style="103" customWidth="1"/>
    <col min="488" max="488" width="35.28515625" style="103" customWidth="1"/>
    <col min="489" max="489" width="8.5703125" style="103" customWidth="1"/>
    <col min="490" max="491" width="8.140625" style="103" customWidth="1"/>
    <col min="492" max="492" width="7.7109375" style="103" customWidth="1"/>
    <col min="493" max="535" width="0" style="103" hidden="1" customWidth="1"/>
    <col min="536" max="536" width="14.85546875" style="103" bestFit="1" customWidth="1"/>
    <col min="537" max="537" width="12.5703125" style="103" bestFit="1" customWidth="1"/>
    <col min="538" max="733" width="9.140625" style="103"/>
    <col min="734" max="737" width="0" style="103" hidden="1" customWidth="1"/>
    <col min="738" max="738" width="6.5703125" style="103" customWidth="1"/>
    <col min="739" max="739" width="5.42578125" style="103" customWidth="1"/>
    <col min="740" max="740" width="12.5703125" style="103" customWidth="1"/>
    <col min="741" max="741" width="61.85546875" style="103" customWidth="1"/>
    <col min="742" max="742" width="32.5703125" style="103" customWidth="1"/>
    <col min="743" max="743" width="23.5703125" style="103" customWidth="1"/>
    <col min="744" max="744" width="35.28515625" style="103" customWidth="1"/>
    <col min="745" max="745" width="8.5703125" style="103" customWidth="1"/>
    <col min="746" max="747" width="8.140625" style="103" customWidth="1"/>
    <col min="748" max="748" width="7.7109375" style="103" customWidth="1"/>
    <col min="749" max="791" width="0" style="103" hidden="1" customWidth="1"/>
    <col min="792" max="792" width="14.85546875" style="103" bestFit="1" customWidth="1"/>
    <col min="793" max="793" width="12.5703125" style="103" bestFit="1" customWidth="1"/>
    <col min="794" max="989" width="9.140625" style="103"/>
    <col min="990" max="993" width="0" style="103" hidden="1" customWidth="1"/>
    <col min="994" max="994" width="6.5703125" style="103" customWidth="1"/>
    <col min="995" max="995" width="5.42578125" style="103" customWidth="1"/>
    <col min="996" max="996" width="12.5703125" style="103" customWidth="1"/>
    <col min="997" max="997" width="61.85546875" style="103" customWidth="1"/>
    <col min="998" max="998" width="32.5703125" style="103" customWidth="1"/>
    <col min="999" max="999" width="23.5703125" style="103" customWidth="1"/>
    <col min="1000" max="1000" width="35.28515625" style="103" customWidth="1"/>
    <col min="1001" max="1001" width="8.5703125" style="103" customWidth="1"/>
    <col min="1002" max="1003" width="8.140625" style="103" customWidth="1"/>
    <col min="1004" max="1004" width="7.7109375" style="103" customWidth="1"/>
    <col min="1005" max="1047" width="0" style="103" hidden="1" customWidth="1"/>
    <col min="1048" max="1048" width="14.85546875" style="103" bestFit="1" customWidth="1"/>
    <col min="1049" max="1049" width="12.5703125" style="103" bestFit="1" customWidth="1"/>
    <col min="1050" max="1245" width="9.140625" style="103"/>
    <col min="1246" max="1249" width="0" style="103" hidden="1" customWidth="1"/>
    <col min="1250" max="1250" width="6.5703125" style="103" customWidth="1"/>
    <col min="1251" max="1251" width="5.42578125" style="103" customWidth="1"/>
    <col min="1252" max="1252" width="12.5703125" style="103" customWidth="1"/>
    <col min="1253" max="1253" width="61.85546875" style="103" customWidth="1"/>
    <col min="1254" max="1254" width="32.5703125" style="103" customWidth="1"/>
    <col min="1255" max="1255" width="23.5703125" style="103" customWidth="1"/>
    <col min="1256" max="1256" width="35.28515625" style="103" customWidth="1"/>
    <col min="1257" max="1257" width="8.5703125" style="103" customWidth="1"/>
    <col min="1258" max="1259" width="8.140625" style="103" customWidth="1"/>
    <col min="1260" max="1260" width="7.7109375" style="103" customWidth="1"/>
    <col min="1261" max="1303" width="0" style="103" hidden="1" customWidth="1"/>
    <col min="1304" max="1304" width="14.85546875" style="103" bestFit="1" customWidth="1"/>
    <col min="1305" max="1305" width="12.5703125" style="103" bestFit="1" customWidth="1"/>
    <col min="1306" max="1501" width="9.140625" style="103"/>
    <col min="1502" max="1505" width="0" style="103" hidden="1" customWidth="1"/>
    <col min="1506" max="1506" width="6.5703125" style="103" customWidth="1"/>
    <col min="1507" max="1507" width="5.42578125" style="103" customWidth="1"/>
    <col min="1508" max="1508" width="12.5703125" style="103" customWidth="1"/>
    <col min="1509" max="1509" width="61.85546875" style="103" customWidth="1"/>
    <col min="1510" max="1510" width="32.5703125" style="103" customWidth="1"/>
    <col min="1511" max="1511" width="23.5703125" style="103" customWidth="1"/>
    <col min="1512" max="1512" width="35.28515625" style="103" customWidth="1"/>
    <col min="1513" max="1513" width="8.5703125" style="103" customWidth="1"/>
    <col min="1514" max="1515" width="8.140625" style="103" customWidth="1"/>
    <col min="1516" max="1516" width="7.7109375" style="103" customWidth="1"/>
    <col min="1517" max="1559" width="0" style="103" hidden="1" customWidth="1"/>
    <col min="1560" max="1560" width="14.85546875" style="103" bestFit="1" customWidth="1"/>
    <col min="1561" max="1561" width="12.5703125" style="103" bestFit="1" customWidth="1"/>
    <col min="1562" max="1757" width="9.140625" style="103"/>
    <col min="1758" max="1761" width="0" style="103" hidden="1" customWidth="1"/>
    <col min="1762" max="1762" width="6.5703125" style="103" customWidth="1"/>
    <col min="1763" max="1763" width="5.42578125" style="103" customWidth="1"/>
    <col min="1764" max="1764" width="12.5703125" style="103" customWidth="1"/>
    <col min="1765" max="1765" width="61.85546875" style="103" customWidth="1"/>
    <col min="1766" max="1766" width="32.5703125" style="103" customWidth="1"/>
    <col min="1767" max="1767" width="23.5703125" style="103" customWidth="1"/>
    <col min="1768" max="1768" width="35.28515625" style="103" customWidth="1"/>
    <col min="1769" max="1769" width="8.5703125" style="103" customWidth="1"/>
    <col min="1770" max="1771" width="8.140625" style="103" customWidth="1"/>
    <col min="1772" max="1772" width="7.7109375" style="103" customWidth="1"/>
    <col min="1773" max="1815" width="0" style="103" hidden="1" customWidth="1"/>
    <col min="1816" max="1816" width="14.85546875" style="103" bestFit="1" customWidth="1"/>
    <col min="1817" max="1817" width="12.5703125" style="103" bestFit="1" customWidth="1"/>
    <col min="1818" max="2013" width="9.140625" style="103"/>
    <col min="2014" max="2017" width="0" style="103" hidden="1" customWidth="1"/>
    <col min="2018" max="2018" width="6.5703125" style="103" customWidth="1"/>
    <col min="2019" max="2019" width="5.42578125" style="103" customWidth="1"/>
    <col min="2020" max="2020" width="12.5703125" style="103" customWidth="1"/>
    <col min="2021" max="2021" width="61.85546875" style="103" customWidth="1"/>
    <col min="2022" max="2022" width="32.5703125" style="103" customWidth="1"/>
    <col min="2023" max="2023" width="23.5703125" style="103" customWidth="1"/>
    <col min="2024" max="2024" width="35.28515625" style="103" customWidth="1"/>
    <col min="2025" max="2025" width="8.5703125" style="103" customWidth="1"/>
    <col min="2026" max="2027" width="8.140625" style="103" customWidth="1"/>
    <col min="2028" max="2028" width="7.7109375" style="103" customWidth="1"/>
    <col min="2029" max="2071" width="0" style="103" hidden="1" customWidth="1"/>
    <col min="2072" max="2072" width="14.85546875" style="103" bestFit="1" customWidth="1"/>
    <col min="2073" max="2073" width="12.5703125" style="103" bestFit="1" customWidth="1"/>
    <col min="2074" max="2269" width="9.140625" style="103"/>
    <col min="2270" max="2273" width="0" style="103" hidden="1" customWidth="1"/>
    <col min="2274" max="2274" width="6.5703125" style="103" customWidth="1"/>
    <col min="2275" max="2275" width="5.42578125" style="103" customWidth="1"/>
    <col min="2276" max="2276" width="12.5703125" style="103" customWidth="1"/>
    <col min="2277" max="2277" width="61.85546875" style="103" customWidth="1"/>
    <col min="2278" max="2278" width="32.5703125" style="103" customWidth="1"/>
    <col min="2279" max="2279" width="23.5703125" style="103" customWidth="1"/>
    <col min="2280" max="2280" width="35.28515625" style="103" customWidth="1"/>
    <col min="2281" max="2281" width="8.5703125" style="103" customWidth="1"/>
    <col min="2282" max="2283" width="8.140625" style="103" customWidth="1"/>
    <col min="2284" max="2284" width="7.7109375" style="103" customWidth="1"/>
    <col min="2285" max="2327" width="0" style="103" hidden="1" customWidth="1"/>
    <col min="2328" max="2328" width="14.85546875" style="103" bestFit="1" customWidth="1"/>
    <col min="2329" max="2329" width="12.5703125" style="103" bestFit="1" customWidth="1"/>
    <col min="2330" max="2525" width="9.140625" style="103"/>
    <col min="2526" max="2529" width="0" style="103" hidden="1" customWidth="1"/>
    <col min="2530" max="2530" width="6.5703125" style="103" customWidth="1"/>
    <col min="2531" max="2531" width="5.42578125" style="103" customWidth="1"/>
    <col min="2532" max="2532" width="12.5703125" style="103" customWidth="1"/>
    <col min="2533" max="2533" width="61.85546875" style="103" customWidth="1"/>
    <col min="2534" max="2534" width="32.5703125" style="103" customWidth="1"/>
    <col min="2535" max="2535" width="23.5703125" style="103" customWidth="1"/>
    <col min="2536" max="2536" width="35.28515625" style="103" customWidth="1"/>
    <col min="2537" max="2537" width="8.5703125" style="103" customWidth="1"/>
    <col min="2538" max="2539" width="8.140625" style="103" customWidth="1"/>
    <col min="2540" max="2540" width="7.7109375" style="103" customWidth="1"/>
    <col min="2541" max="2583" width="0" style="103" hidden="1" customWidth="1"/>
    <col min="2584" max="2584" width="14.85546875" style="103" bestFit="1" customWidth="1"/>
    <col min="2585" max="2585" width="12.5703125" style="103" bestFit="1" customWidth="1"/>
    <col min="2586" max="2781" width="9.140625" style="103"/>
    <col min="2782" max="2785" width="0" style="103" hidden="1" customWidth="1"/>
    <col min="2786" max="2786" width="6.5703125" style="103" customWidth="1"/>
    <col min="2787" max="2787" width="5.42578125" style="103" customWidth="1"/>
    <col min="2788" max="2788" width="12.5703125" style="103" customWidth="1"/>
    <col min="2789" max="2789" width="61.85546875" style="103" customWidth="1"/>
    <col min="2790" max="2790" width="32.5703125" style="103" customWidth="1"/>
    <col min="2791" max="2791" width="23.5703125" style="103" customWidth="1"/>
    <col min="2792" max="2792" width="35.28515625" style="103" customWidth="1"/>
    <col min="2793" max="2793" width="8.5703125" style="103" customWidth="1"/>
    <col min="2794" max="2795" width="8.140625" style="103" customWidth="1"/>
    <col min="2796" max="2796" width="7.7109375" style="103" customWidth="1"/>
    <col min="2797" max="2839" width="0" style="103" hidden="1" customWidth="1"/>
    <col min="2840" max="2840" width="14.85546875" style="103" bestFit="1" customWidth="1"/>
    <col min="2841" max="2841" width="12.5703125" style="103" bestFit="1" customWidth="1"/>
    <col min="2842" max="3037" width="9.140625" style="103"/>
    <col min="3038" max="3041" width="0" style="103" hidden="1" customWidth="1"/>
    <col min="3042" max="3042" width="6.5703125" style="103" customWidth="1"/>
    <col min="3043" max="3043" width="5.42578125" style="103" customWidth="1"/>
    <col min="3044" max="3044" width="12.5703125" style="103" customWidth="1"/>
    <col min="3045" max="3045" width="61.85546875" style="103" customWidth="1"/>
    <col min="3046" max="3046" width="32.5703125" style="103" customWidth="1"/>
    <col min="3047" max="3047" width="23.5703125" style="103" customWidth="1"/>
    <col min="3048" max="3048" width="35.28515625" style="103" customWidth="1"/>
    <col min="3049" max="3049" width="8.5703125" style="103" customWidth="1"/>
    <col min="3050" max="3051" width="8.140625" style="103" customWidth="1"/>
    <col min="3052" max="3052" width="7.7109375" style="103" customWidth="1"/>
    <col min="3053" max="3095" width="0" style="103" hidden="1" customWidth="1"/>
    <col min="3096" max="3096" width="14.85546875" style="103" bestFit="1" customWidth="1"/>
    <col min="3097" max="3097" width="12.5703125" style="103" bestFit="1" customWidth="1"/>
    <col min="3098" max="3293" width="9.140625" style="103"/>
    <col min="3294" max="3297" width="0" style="103" hidden="1" customWidth="1"/>
    <col min="3298" max="3298" width="6.5703125" style="103" customWidth="1"/>
    <col min="3299" max="3299" width="5.42578125" style="103" customWidth="1"/>
    <col min="3300" max="3300" width="12.5703125" style="103" customWidth="1"/>
    <col min="3301" max="3301" width="61.85546875" style="103" customWidth="1"/>
    <col min="3302" max="3302" width="32.5703125" style="103" customWidth="1"/>
    <col min="3303" max="3303" width="23.5703125" style="103" customWidth="1"/>
    <col min="3304" max="3304" width="35.28515625" style="103" customWidth="1"/>
    <col min="3305" max="3305" width="8.5703125" style="103" customWidth="1"/>
    <col min="3306" max="3307" width="8.140625" style="103" customWidth="1"/>
    <col min="3308" max="3308" width="7.7109375" style="103" customWidth="1"/>
    <col min="3309" max="3351" width="0" style="103" hidden="1" customWidth="1"/>
    <col min="3352" max="3352" width="14.85546875" style="103" bestFit="1" customWidth="1"/>
    <col min="3353" max="3353" width="12.5703125" style="103" bestFit="1" customWidth="1"/>
    <col min="3354" max="3549" width="9.140625" style="103"/>
    <col min="3550" max="3553" width="0" style="103" hidden="1" customWidth="1"/>
    <col min="3554" max="3554" width="6.5703125" style="103" customWidth="1"/>
    <col min="3555" max="3555" width="5.42578125" style="103" customWidth="1"/>
    <col min="3556" max="3556" width="12.5703125" style="103" customWidth="1"/>
    <col min="3557" max="3557" width="61.85546875" style="103" customWidth="1"/>
    <col min="3558" max="3558" width="32.5703125" style="103" customWidth="1"/>
    <col min="3559" max="3559" width="23.5703125" style="103" customWidth="1"/>
    <col min="3560" max="3560" width="35.28515625" style="103" customWidth="1"/>
    <col min="3561" max="3561" width="8.5703125" style="103" customWidth="1"/>
    <col min="3562" max="3563" width="8.140625" style="103" customWidth="1"/>
    <col min="3564" max="3564" width="7.7109375" style="103" customWidth="1"/>
    <col min="3565" max="3607" width="0" style="103" hidden="1" customWidth="1"/>
    <col min="3608" max="3608" width="14.85546875" style="103" bestFit="1" customWidth="1"/>
    <col min="3609" max="3609" width="12.5703125" style="103" bestFit="1" customWidth="1"/>
    <col min="3610" max="3805" width="9.140625" style="103"/>
    <col min="3806" max="3809" width="0" style="103" hidden="1" customWidth="1"/>
    <col min="3810" max="3810" width="6.5703125" style="103" customWidth="1"/>
    <col min="3811" max="3811" width="5.42578125" style="103" customWidth="1"/>
    <col min="3812" max="3812" width="12.5703125" style="103" customWidth="1"/>
    <col min="3813" max="3813" width="61.85546875" style="103" customWidth="1"/>
    <col min="3814" max="3814" width="32.5703125" style="103" customWidth="1"/>
    <col min="3815" max="3815" width="23.5703125" style="103" customWidth="1"/>
    <col min="3816" max="3816" width="35.28515625" style="103" customWidth="1"/>
    <col min="3817" max="3817" width="8.5703125" style="103" customWidth="1"/>
    <col min="3818" max="3819" width="8.140625" style="103" customWidth="1"/>
    <col min="3820" max="3820" width="7.7109375" style="103" customWidth="1"/>
    <col min="3821" max="3863" width="0" style="103" hidden="1" customWidth="1"/>
    <col min="3864" max="3864" width="14.85546875" style="103" bestFit="1" customWidth="1"/>
    <col min="3865" max="3865" width="12.5703125" style="103" bestFit="1" customWidth="1"/>
    <col min="3866" max="4061" width="9.140625" style="103"/>
    <col min="4062" max="4065" width="0" style="103" hidden="1" customWidth="1"/>
    <col min="4066" max="4066" width="6.5703125" style="103" customWidth="1"/>
    <col min="4067" max="4067" width="5.42578125" style="103" customWidth="1"/>
    <col min="4068" max="4068" width="12.5703125" style="103" customWidth="1"/>
    <col min="4069" max="4069" width="61.85546875" style="103" customWidth="1"/>
    <col min="4070" max="4070" width="32.5703125" style="103" customWidth="1"/>
    <col min="4071" max="4071" width="23.5703125" style="103" customWidth="1"/>
    <col min="4072" max="4072" width="35.28515625" style="103" customWidth="1"/>
    <col min="4073" max="4073" width="8.5703125" style="103" customWidth="1"/>
    <col min="4074" max="4075" width="8.140625" style="103" customWidth="1"/>
    <col min="4076" max="4076" width="7.7109375" style="103" customWidth="1"/>
    <col min="4077" max="4119" width="0" style="103" hidden="1" customWidth="1"/>
    <col min="4120" max="4120" width="14.85546875" style="103" bestFit="1" customWidth="1"/>
    <col min="4121" max="4121" width="12.5703125" style="103" bestFit="1" customWidth="1"/>
    <col min="4122" max="4317" width="9.140625" style="103"/>
    <col min="4318" max="4321" width="0" style="103" hidden="1" customWidth="1"/>
    <col min="4322" max="4322" width="6.5703125" style="103" customWidth="1"/>
    <col min="4323" max="4323" width="5.42578125" style="103" customWidth="1"/>
    <col min="4324" max="4324" width="12.5703125" style="103" customWidth="1"/>
    <col min="4325" max="4325" width="61.85546875" style="103" customWidth="1"/>
    <col min="4326" max="4326" width="32.5703125" style="103" customWidth="1"/>
    <col min="4327" max="4327" width="23.5703125" style="103" customWidth="1"/>
    <col min="4328" max="4328" width="35.28515625" style="103" customWidth="1"/>
    <col min="4329" max="4329" width="8.5703125" style="103" customWidth="1"/>
    <col min="4330" max="4331" width="8.140625" style="103" customWidth="1"/>
    <col min="4332" max="4332" width="7.7109375" style="103" customWidth="1"/>
    <col min="4333" max="4375" width="0" style="103" hidden="1" customWidth="1"/>
    <col min="4376" max="4376" width="14.85546875" style="103" bestFit="1" customWidth="1"/>
    <col min="4377" max="4377" width="12.5703125" style="103" bestFit="1" customWidth="1"/>
    <col min="4378" max="4573" width="9.140625" style="103"/>
    <col min="4574" max="4577" width="0" style="103" hidden="1" customWidth="1"/>
    <col min="4578" max="4578" width="6.5703125" style="103" customWidth="1"/>
    <col min="4579" max="4579" width="5.42578125" style="103" customWidth="1"/>
    <col min="4580" max="4580" width="12.5703125" style="103" customWidth="1"/>
    <col min="4581" max="4581" width="61.85546875" style="103" customWidth="1"/>
    <col min="4582" max="4582" width="32.5703125" style="103" customWidth="1"/>
    <col min="4583" max="4583" width="23.5703125" style="103" customWidth="1"/>
    <col min="4584" max="4584" width="35.28515625" style="103" customWidth="1"/>
    <col min="4585" max="4585" width="8.5703125" style="103" customWidth="1"/>
    <col min="4586" max="4587" width="8.140625" style="103" customWidth="1"/>
    <col min="4588" max="4588" width="7.7109375" style="103" customWidth="1"/>
    <col min="4589" max="4631" width="0" style="103" hidden="1" customWidth="1"/>
    <col min="4632" max="4632" width="14.85546875" style="103" bestFit="1" customWidth="1"/>
    <col min="4633" max="4633" width="12.5703125" style="103" bestFit="1" customWidth="1"/>
    <col min="4634" max="4829" width="9.140625" style="103"/>
    <col min="4830" max="4833" width="0" style="103" hidden="1" customWidth="1"/>
    <col min="4834" max="4834" width="6.5703125" style="103" customWidth="1"/>
    <col min="4835" max="4835" width="5.42578125" style="103" customWidth="1"/>
    <col min="4836" max="4836" width="12.5703125" style="103" customWidth="1"/>
    <col min="4837" max="4837" width="61.85546875" style="103" customWidth="1"/>
    <col min="4838" max="4838" width="32.5703125" style="103" customWidth="1"/>
    <col min="4839" max="4839" width="23.5703125" style="103" customWidth="1"/>
    <col min="4840" max="4840" width="35.28515625" style="103" customWidth="1"/>
    <col min="4841" max="4841" width="8.5703125" style="103" customWidth="1"/>
    <col min="4842" max="4843" width="8.140625" style="103" customWidth="1"/>
    <col min="4844" max="4844" width="7.7109375" style="103" customWidth="1"/>
    <col min="4845" max="4887" width="0" style="103" hidden="1" customWidth="1"/>
    <col min="4888" max="4888" width="14.85546875" style="103" bestFit="1" customWidth="1"/>
    <col min="4889" max="4889" width="12.5703125" style="103" bestFit="1" customWidth="1"/>
    <col min="4890" max="5085" width="9.140625" style="103"/>
    <col min="5086" max="5089" width="0" style="103" hidden="1" customWidth="1"/>
    <col min="5090" max="5090" width="6.5703125" style="103" customWidth="1"/>
    <col min="5091" max="5091" width="5.42578125" style="103" customWidth="1"/>
    <col min="5092" max="5092" width="12.5703125" style="103" customWidth="1"/>
    <col min="5093" max="5093" width="61.85546875" style="103" customWidth="1"/>
    <col min="5094" max="5094" width="32.5703125" style="103" customWidth="1"/>
    <col min="5095" max="5095" width="23.5703125" style="103" customWidth="1"/>
    <col min="5096" max="5096" width="35.28515625" style="103" customWidth="1"/>
    <col min="5097" max="5097" width="8.5703125" style="103" customWidth="1"/>
    <col min="5098" max="5099" width="8.140625" style="103" customWidth="1"/>
    <col min="5100" max="5100" width="7.7109375" style="103" customWidth="1"/>
    <col min="5101" max="5143" width="0" style="103" hidden="1" customWidth="1"/>
    <col min="5144" max="5144" width="14.85546875" style="103" bestFit="1" customWidth="1"/>
    <col min="5145" max="5145" width="12.5703125" style="103" bestFit="1" customWidth="1"/>
    <col min="5146" max="5341" width="9.140625" style="103"/>
    <col min="5342" max="5345" width="0" style="103" hidden="1" customWidth="1"/>
    <col min="5346" max="5346" width="6.5703125" style="103" customWidth="1"/>
    <col min="5347" max="5347" width="5.42578125" style="103" customWidth="1"/>
    <col min="5348" max="5348" width="12.5703125" style="103" customWidth="1"/>
    <col min="5349" max="5349" width="61.85546875" style="103" customWidth="1"/>
    <col min="5350" max="5350" width="32.5703125" style="103" customWidth="1"/>
    <col min="5351" max="5351" width="23.5703125" style="103" customWidth="1"/>
    <col min="5352" max="5352" width="35.28515625" style="103" customWidth="1"/>
    <col min="5353" max="5353" width="8.5703125" style="103" customWidth="1"/>
    <col min="5354" max="5355" width="8.140625" style="103" customWidth="1"/>
    <col min="5356" max="5356" width="7.7109375" style="103" customWidth="1"/>
    <col min="5357" max="5399" width="0" style="103" hidden="1" customWidth="1"/>
    <col min="5400" max="5400" width="14.85546875" style="103" bestFit="1" customWidth="1"/>
    <col min="5401" max="5401" width="12.5703125" style="103" bestFit="1" customWidth="1"/>
    <col min="5402" max="5597" width="9.140625" style="103"/>
    <col min="5598" max="5601" width="0" style="103" hidden="1" customWidth="1"/>
    <col min="5602" max="5602" width="6.5703125" style="103" customWidth="1"/>
    <col min="5603" max="5603" width="5.42578125" style="103" customWidth="1"/>
    <col min="5604" max="5604" width="12.5703125" style="103" customWidth="1"/>
    <col min="5605" max="5605" width="61.85546875" style="103" customWidth="1"/>
    <col min="5606" max="5606" width="32.5703125" style="103" customWidth="1"/>
    <col min="5607" max="5607" width="23.5703125" style="103" customWidth="1"/>
    <col min="5608" max="5608" width="35.28515625" style="103" customWidth="1"/>
    <col min="5609" max="5609" width="8.5703125" style="103" customWidth="1"/>
    <col min="5610" max="5611" width="8.140625" style="103" customWidth="1"/>
    <col min="5612" max="5612" width="7.7109375" style="103" customWidth="1"/>
    <col min="5613" max="5655" width="0" style="103" hidden="1" customWidth="1"/>
    <col min="5656" max="5656" width="14.85546875" style="103" bestFit="1" customWidth="1"/>
    <col min="5657" max="5657" width="12.5703125" style="103" bestFit="1" customWidth="1"/>
    <col min="5658" max="5853" width="9.140625" style="103"/>
    <col min="5854" max="5857" width="0" style="103" hidden="1" customWidth="1"/>
    <col min="5858" max="5858" width="6.5703125" style="103" customWidth="1"/>
    <col min="5859" max="5859" width="5.42578125" style="103" customWidth="1"/>
    <col min="5860" max="5860" width="12.5703125" style="103" customWidth="1"/>
    <col min="5861" max="5861" width="61.85546875" style="103" customWidth="1"/>
    <col min="5862" max="5862" width="32.5703125" style="103" customWidth="1"/>
    <col min="5863" max="5863" width="23.5703125" style="103" customWidth="1"/>
    <col min="5864" max="5864" width="35.28515625" style="103" customWidth="1"/>
    <col min="5865" max="5865" width="8.5703125" style="103" customWidth="1"/>
    <col min="5866" max="5867" width="8.140625" style="103" customWidth="1"/>
    <col min="5868" max="5868" width="7.7109375" style="103" customWidth="1"/>
    <col min="5869" max="5911" width="0" style="103" hidden="1" customWidth="1"/>
    <col min="5912" max="5912" width="14.85546875" style="103" bestFit="1" customWidth="1"/>
    <col min="5913" max="5913" width="12.5703125" style="103" bestFit="1" customWidth="1"/>
    <col min="5914" max="6109" width="9.140625" style="103"/>
    <col min="6110" max="6113" width="0" style="103" hidden="1" customWidth="1"/>
    <col min="6114" max="6114" width="6.5703125" style="103" customWidth="1"/>
    <col min="6115" max="6115" width="5.42578125" style="103" customWidth="1"/>
    <col min="6116" max="6116" width="12.5703125" style="103" customWidth="1"/>
    <col min="6117" max="6117" width="61.85546875" style="103" customWidth="1"/>
    <col min="6118" max="6118" width="32.5703125" style="103" customWidth="1"/>
    <col min="6119" max="6119" width="23.5703125" style="103" customWidth="1"/>
    <col min="6120" max="6120" width="35.28515625" style="103" customWidth="1"/>
    <col min="6121" max="6121" width="8.5703125" style="103" customWidth="1"/>
    <col min="6122" max="6123" width="8.140625" style="103" customWidth="1"/>
    <col min="6124" max="6124" width="7.7109375" style="103" customWidth="1"/>
    <col min="6125" max="6167" width="0" style="103" hidden="1" customWidth="1"/>
    <col min="6168" max="6168" width="14.85546875" style="103" bestFit="1" customWidth="1"/>
    <col min="6169" max="6169" width="12.5703125" style="103" bestFit="1" customWidth="1"/>
    <col min="6170" max="6365" width="9.140625" style="103"/>
    <col min="6366" max="6369" width="0" style="103" hidden="1" customWidth="1"/>
    <col min="6370" max="6370" width="6.5703125" style="103" customWidth="1"/>
    <col min="6371" max="6371" width="5.42578125" style="103" customWidth="1"/>
    <col min="6372" max="6372" width="12.5703125" style="103" customWidth="1"/>
    <col min="6373" max="6373" width="61.85546875" style="103" customWidth="1"/>
    <col min="6374" max="6374" width="32.5703125" style="103" customWidth="1"/>
    <col min="6375" max="6375" width="23.5703125" style="103" customWidth="1"/>
    <col min="6376" max="6376" width="35.28515625" style="103" customWidth="1"/>
    <col min="6377" max="6377" width="8.5703125" style="103" customWidth="1"/>
    <col min="6378" max="6379" width="8.140625" style="103" customWidth="1"/>
    <col min="6380" max="6380" width="7.7109375" style="103" customWidth="1"/>
    <col min="6381" max="6423" width="0" style="103" hidden="1" customWidth="1"/>
    <col min="6424" max="6424" width="14.85546875" style="103" bestFit="1" customWidth="1"/>
    <col min="6425" max="6425" width="12.5703125" style="103" bestFit="1" customWidth="1"/>
    <col min="6426" max="6621" width="9.140625" style="103"/>
    <col min="6622" max="6625" width="0" style="103" hidden="1" customWidth="1"/>
    <col min="6626" max="6626" width="6.5703125" style="103" customWidth="1"/>
    <col min="6627" max="6627" width="5.42578125" style="103" customWidth="1"/>
    <col min="6628" max="6628" width="12.5703125" style="103" customWidth="1"/>
    <col min="6629" max="6629" width="61.85546875" style="103" customWidth="1"/>
    <col min="6630" max="6630" width="32.5703125" style="103" customWidth="1"/>
    <col min="6631" max="6631" width="23.5703125" style="103" customWidth="1"/>
    <col min="6632" max="6632" width="35.28515625" style="103" customWidth="1"/>
    <col min="6633" max="6633" width="8.5703125" style="103" customWidth="1"/>
    <col min="6634" max="6635" width="8.140625" style="103" customWidth="1"/>
    <col min="6636" max="6636" width="7.7109375" style="103" customWidth="1"/>
    <col min="6637" max="6679" width="0" style="103" hidden="1" customWidth="1"/>
    <col min="6680" max="6680" width="14.85546875" style="103" bestFit="1" customWidth="1"/>
    <col min="6681" max="6681" width="12.5703125" style="103" bestFit="1" customWidth="1"/>
    <col min="6682" max="6877" width="9.140625" style="103"/>
    <col min="6878" max="6881" width="0" style="103" hidden="1" customWidth="1"/>
    <col min="6882" max="6882" width="6.5703125" style="103" customWidth="1"/>
    <col min="6883" max="6883" width="5.42578125" style="103" customWidth="1"/>
    <col min="6884" max="6884" width="12.5703125" style="103" customWidth="1"/>
    <col min="6885" max="6885" width="61.85546875" style="103" customWidth="1"/>
    <col min="6886" max="6886" width="32.5703125" style="103" customWidth="1"/>
    <col min="6887" max="6887" width="23.5703125" style="103" customWidth="1"/>
    <col min="6888" max="6888" width="35.28515625" style="103" customWidth="1"/>
    <col min="6889" max="6889" width="8.5703125" style="103" customWidth="1"/>
    <col min="6890" max="6891" width="8.140625" style="103" customWidth="1"/>
    <col min="6892" max="6892" width="7.7109375" style="103" customWidth="1"/>
    <col min="6893" max="6935" width="0" style="103" hidden="1" customWidth="1"/>
    <col min="6936" max="6936" width="14.85546875" style="103" bestFit="1" customWidth="1"/>
    <col min="6937" max="6937" width="12.5703125" style="103" bestFit="1" customWidth="1"/>
    <col min="6938" max="7133" width="9.140625" style="103"/>
    <col min="7134" max="7137" width="0" style="103" hidden="1" customWidth="1"/>
    <col min="7138" max="7138" width="6.5703125" style="103" customWidth="1"/>
    <col min="7139" max="7139" width="5.42578125" style="103" customWidth="1"/>
    <col min="7140" max="7140" width="12.5703125" style="103" customWidth="1"/>
    <col min="7141" max="7141" width="61.85546875" style="103" customWidth="1"/>
    <col min="7142" max="7142" width="32.5703125" style="103" customWidth="1"/>
    <col min="7143" max="7143" width="23.5703125" style="103" customWidth="1"/>
    <col min="7144" max="7144" width="35.28515625" style="103" customWidth="1"/>
    <col min="7145" max="7145" width="8.5703125" style="103" customWidth="1"/>
    <col min="7146" max="7147" width="8.140625" style="103" customWidth="1"/>
    <col min="7148" max="7148" width="7.7109375" style="103" customWidth="1"/>
    <col min="7149" max="7191" width="0" style="103" hidden="1" customWidth="1"/>
    <col min="7192" max="7192" width="14.85546875" style="103" bestFit="1" customWidth="1"/>
    <col min="7193" max="7193" width="12.5703125" style="103" bestFit="1" customWidth="1"/>
    <col min="7194" max="7389" width="9.140625" style="103"/>
    <col min="7390" max="7393" width="0" style="103" hidden="1" customWidth="1"/>
    <col min="7394" max="7394" width="6.5703125" style="103" customWidth="1"/>
    <col min="7395" max="7395" width="5.42578125" style="103" customWidth="1"/>
    <col min="7396" max="7396" width="12.5703125" style="103" customWidth="1"/>
    <col min="7397" max="7397" width="61.85546875" style="103" customWidth="1"/>
    <col min="7398" max="7398" width="32.5703125" style="103" customWidth="1"/>
    <col min="7399" max="7399" width="23.5703125" style="103" customWidth="1"/>
    <col min="7400" max="7400" width="35.28515625" style="103" customWidth="1"/>
    <col min="7401" max="7401" width="8.5703125" style="103" customWidth="1"/>
    <col min="7402" max="7403" width="8.140625" style="103" customWidth="1"/>
    <col min="7404" max="7404" width="7.7109375" style="103" customWidth="1"/>
    <col min="7405" max="7447" width="0" style="103" hidden="1" customWidth="1"/>
    <col min="7448" max="7448" width="14.85546875" style="103" bestFit="1" customWidth="1"/>
    <col min="7449" max="7449" width="12.5703125" style="103" bestFit="1" customWidth="1"/>
    <col min="7450" max="7645" width="9.140625" style="103"/>
    <col min="7646" max="7649" width="0" style="103" hidden="1" customWidth="1"/>
    <col min="7650" max="7650" width="6.5703125" style="103" customWidth="1"/>
    <col min="7651" max="7651" width="5.42578125" style="103" customWidth="1"/>
    <col min="7652" max="7652" width="12.5703125" style="103" customWidth="1"/>
    <col min="7653" max="7653" width="61.85546875" style="103" customWidth="1"/>
    <col min="7654" max="7654" width="32.5703125" style="103" customWidth="1"/>
    <col min="7655" max="7655" width="23.5703125" style="103" customWidth="1"/>
    <col min="7656" max="7656" width="35.28515625" style="103" customWidth="1"/>
    <col min="7657" max="7657" width="8.5703125" style="103" customWidth="1"/>
    <col min="7658" max="7659" width="8.140625" style="103" customWidth="1"/>
    <col min="7660" max="7660" width="7.7109375" style="103" customWidth="1"/>
    <col min="7661" max="7703" width="0" style="103" hidden="1" customWidth="1"/>
    <col min="7704" max="7704" width="14.85546875" style="103" bestFit="1" customWidth="1"/>
    <col min="7705" max="7705" width="12.5703125" style="103" bestFit="1" customWidth="1"/>
    <col min="7706" max="7901" width="9.140625" style="103"/>
    <col min="7902" max="7905" width="0" style="103" hidden="1" customWidth="1"/>
    <col min="7906" max="7906" width="6.5703125" style="103" customWidth="1"/>
    <col min="7907" max="7907" width="5.42578125" style="103" customWidth="1"/>
    <col min="7908" max="7908" width="12.5703125" style="103" customWidth="1"/>
    <col min="7909" max="7909" width="61.85546875" style="103" customWidth="1"/>
    <col min="7910" max="7910" width="32.5703125" style="103" customWidth="1"/>
    <col min="7911" max="7911" width="23.5703125" style="103" customWidth="1"/>
    <col min="7912" max="7912" width="35.28515625" style="103" customWidth="1"/>
    <col min="7913" max="7913" width="8.5703125" style="103" customWidth="1"/>
    <col min="7914" max="7915" width="8.140625" style="103" customWidth="1"/>
    <col min="7916" max="7916" width="7.7109375" style="103" customWidth="1"/>
    <col min="7917" max="7959" width="0" style="103" hidden="1" customWidth="1"/>
    <col min="7960" max="7960" width="14.85546875" style="103" bestFit="1" customWidth="1"/>
    <col min="7961" max="7961" width="12.5703125" style="103" bestFit="1" customWidth="1"/>
    <col min="7962" max="8157" width="9.140625" style="103"/>
    <col min="8158" max="8161" width="0" style="103" hidden="1" customWidth="1"/>
    <col min="8162" max="8162" width="6.5703125" style="103" customWidth="1"/>
    <col min="8163" max="8163" width="5.42578125" style="103" customWidth="1"/>
    <col min="8164" max="8164" width="12.5703125" style="103" customWidth="1"/>
    <col min="8165" max="8165" width="61.85546875" style="103" customWidth="1"/>
    <col min="8166" max="8166" width="32.5703125" style="103" customWidth="1"/>
    <col min="8167" max="8167" width="23.5703125" style="103" customWidth="1"/>
    <col min="8168" max="8168" width="35.28515625" style="103" customWidth="1"/>
    <col min="8169" max="8169" width="8.5703125" style="103" customWidth="1"/>
    <col min="8170" max="8171" width="8.140625" style="103" customWidth="1"/>
    <col min="8172" max="8172" width="7.7109375" style="103" customWidth="1"/>
    <col min="8173" max="8215" width="0" style="103" hidden="1" customWidth="1"/>
    <col min="8216" max="8216" width="14.85546875" style="103" bestFit="1" customWidth="1"/>
    <col min="8217" max="8217" width="12.5703125" style="103" bestFit="1" customWidth="1"/>
    <col min="8218" max="8413" width="9.140625" style="103"/>
    <col min="8414" max="8417" width="0" style="103" hidden="1" customWidth="1"/>
    <col min="8418" max="8418" width="6.5703125" style="103" customWidth="1"/>
    <col min="8419" max="8419" width="5.42578125" style="103" customWidth="1"/>
    <col min="8420" max="8420" width="12.5703125" style="103" customWidth="1"/>
    <col min="8421" max="8421" width="61.85546875" style="103" customWidth="1"/>
    <col min="8422" max="8422" width="32.5703125" style="103" customWidth="1"/>
    <col min="8423" max="8423" width="23.5703125" style="103" customWidth="1"/>
    <col min="8424" max="8424" width="35.28515625" style="103" customWidth="1"/>
    <col min="8425" max="8425" width="8.5703125" style="103" customWidth="1"/>
    <col min="8426" max="8427" width="8.140625" style="103" customWidth="1"/>
    <col min="8428" max="8428" width="7.7109375" style="103" customWidth="1"/>
    <col min="8429" max="8471" width="0" style="103" hidden="1" customWidth="1"/>
    <col min="8472" max="8472" width="14.85546875" style="103" bestFit="1" customWidth="1"/>
    <col min="8473" max="8473" width="12.5703125" style="103" bestFit="1" customWidth="1"/>
    <col min="8474" max="8669" width="9.140625" style="103"/>
    <col min="8670" max="8673" width="0" style="103" hidden="1" customWidth="1"/>
    <col min="8674" max="8674" width="6.5703125" style="103" customWidth="1"/>
    <col min="8675" max="8675" width="5.42578125" style="103" customWidth="1"/>
    <col min="8676" max="8676" width="12.5703125" style="103" customWidth="1"/>
    <col min="8677" max="8677" width="61.85546875" style="103" customWidth="1"/>
    <col min="8678" max="8678" width="32.5703125" style="103" customWidth="1"/>
    <col min="8679" max="8679" width="23.5703125" style="103" customWidth="1"/>
    <col min="8680" max="8680" width="35.28515625" style="103" customWidth="1"/>
    <col min="8681" max="8681" width="8.5703125" style="103" customWidth="1"/>
    <col min="8682" max="8683" width="8.140625" style="103" customWidth="1"/>
    <col min="8684" max="8684" width="7.7109375" style="103" customWidth="1"/>
    <col min="8685" max="8727" width="0" style="103" hidden="1" customWidth="1"/>
    <col min="8728" max="8728" width="14.85546875" style="103" bestFit="1" customWidth="1"/>
    <col min="8729" max="8729" width="12.5703125" style="103" bestFit="1" customWidth="1"/>
    <col min="8730" max="8925" width="9.140625" style="103"/>
    <col min="8926" max="8929" width="0" style="103" hidden="1" customWidth="1"/>
    <col min="8930" max="8930" width="6.5703125" style="103" customWidth="1"/>
    <col min="8931" max="8931" width="5.42578125" style="103" customWidth="1"/>
    <col min="8932" max="8932" width="12.5703125" style="103" customWidth="1"/>
    <col min="8933" max="8933" width="61.85546875" style="103" customWidth="1"/>
    <col min="8934" max="8934" width="32.5703125" style="103" customWidth="1"/>
    <col min="8935" max="8935" width="23.5703125" style="103" customWidth="1"/>
    <col min="8936" max="8936" width="35.28515625" style="103" customWidth="1"/>
    <col min="8937" max="8937" width="8.5703125" style="103" customWidth="1"/>
    <col min="8938" max="8939" width="8.140625" style="103" customWidth="1"/>
    <col min="8940" max="8940" width="7.7109375" style="103" customWidth="1"/>
    <col min="8941" max="8983" width="0" style="103" hidden="1" customWidth="1"/>
    <col min="8984" max="8984" width="14.85546875" style="103" bestFit="1" customWidth="1"/>
    <col min="8985" max="8985" width="12.5703125" style="103" bestFit="1" customWidth="1"/>
    <col min="8986" max="9181" width="9.140625" style="103"/>
    <col min="9182" max="9185" width="0" style="103" hidden="1" customWidth="1"/>
    <col min="9186" max="9186" width="6.5703125" style="103" customWidth="1"/>
    <col min="9187" max="9187" width="5.42578125" style="103" customWidth="1"/>
    <col min="9188" max="9188" width="12.5703125" style="103" customWidth="1"/>
    <col min="9189" max="9189" width="61.85546875" style="103" customWidth="1"/>
    <col min="9190" max="9190" width="32.5703125" style="103" customWidth="1"/>
    <col min="9191" max="9191" width="23.5703125" style="103" customWidth="1"/>
    <col min="9192" max="9192" width="35.28515625" style="103" customWidth="1"/>
    <col min="9193" max="9193" width="8.5703125" style="103" customWidth="1"/>
    <col min="9194" max="9195" width="8.140625" style="103" customWidth="1"/>
    <col min="9196" max="9196" width="7.7109375" style="103" customWidth="1"/>
    <col min="9197" max="9239" width="0" style="103" hidden="1" customWidth="1"/>
    <col min="9240" max="9240" width="14.85546875" style="103" bestFit="1" customWidth="1"/>
    <col min="9241" max="9241" width="12.5703125" style="103" bestFit="1" customWidth="1"/>
    <col min="9242" max="9437" width="9.140625" style="103"/>
    <col min="9438" max="9441" width="0" style="103" hidden="1" customWidth="1"/>
    <col min="9442" max="9442" width="6.5703125" style="103" customWidth="1"/>
    <col min="9443" max="9443" width="5.42578125" style="103" customWidth="1"/>
    <col min="9444" max="9444" width="12.5703125" style="103" customWidth="1"/>
    <col min="9445" max="9445" width="61.85546875" style="103" customWidth="1"/>
    <col min="9446" max="9446" width="32.5703125" style="103" customWidth="1"/>
    <col min="9447" max="9447" width="23.5703125" style="103" customWidth="1"/>
    <col min="9448" max="9448" width="35.28515625" style="103" customWidth="1"/>
    <col min="9449" max="9449" width="8.5703125" style="103" customWidth="1"/>
    <col min="9450" max="9451" width="8.140625" style="103" customWidth="1"/>
    <col min="9452" max="9452" width="7.7109375" style="103" customWidth="1"/>
    <col min="9453" max="9495" width="0" style="103" hidden="1" customWidth="1"/>
    <col min="9496" max="9496" width="14.85546875" style="103" bestFit="1" customWidth="1"/>
    <col min="9497" max="9497" width="12.5703125" style="103" bestFit="1" customWidth="1"/>
    <col min="9498" max="9693" width="9.140625" style="103"/>
    <col min="9694" max="9697" width="0" style="103" hidden="1" customWidth="1"/>
    <col min="9698" max="9698" width="6.5703125" style="103" customWidth="1"/>
    <col min="9699" max="9699" width="5.42578125" style="103" customWidth="1"/>
    <col min="9700" max="9700" width="12.5703125" style="103" customWidth="1"/>
    <col min="9701" max="9701" width="61.85546875" style="103" customWidth="1"/>
    <col min="9702" max="9702" width="32.5703125" style="103" customWidth="1"/>
    <col min="9703" max="9703" width="23.5703125" style="103" customWidth="1"/>
    <col min="9704" max="9704" width="35.28515625" style="103" customWidth="1"/>
    <col min="9705" max="9705" width="8.5703125" style="103" customWidth="1"/>
    <col min="9706" max="9707" width="8.140625" style="103" customWidth="1"/>
    <col min="9708" max="9708" width="7.7109375" style="103" customWidth="1"/>
    <col min="9709" max="9751" width="0" style="103" hidden="1" customWidth="1"/>
    <col min="9752" max="9752" width="14.85546875" style="103" bestFit="1" customWidth="1"/>
    <col min="9753" max="9753" width="12.5703125" style="103" bestFit="1" customWidth="1"/>
    <col min="9754" max="9949" width="9.140625" style="103"/>
    <col min="9950" max="9953" width="0" style="103" hidden="1" customWidth="1"/>
    <col min="9954" max="9954" width="6.5703125" style="103" customWidth="1"/>
    <col min="9955" max="9955" width="5.42578125" style="103" customWidth="1"/>
    <col min="9956" max="9956" width="12.5703125" style="103" customWidth="1"/>
    <col min="9957" max="9957" width="61.85546875" style="103" customWidth="1"/>
    <col min="9958" max="9958" width="32.5703125" style="103" customWidth="1"/>
    <col min="9959" max="9959" width="23.5703125" style="103" customWidth="1"/>
    <col min="9960" max="9960" width="35.28515625" style="103" customWidth="1"/>
    <col min="9961" max="9961" width="8.5703125" style="103" customWidth="1"/>
    <col min="9962" max="9963" width="8.140625" style="103" customWidth="1"/>
    <col min="9964" max="9964" width="7.7109375" style="103" customWidth="1"/>
    <col min="9965" max="10007" width="0" style="103" hidden="1" customWidth="1"/>
    <col min="10008" max="10008" width="14.85546875" style="103" bestFit="1" customWidth="1"/>
    <col min="10009" max="10009" width="12.5703125" style="103" bestFit="1" customWidth="1"/>
    <col min="10010" max="10205" width="9.140625" style="103"/>
    <col min="10206" max="10209" width="0" style="103" hidden="1" customWidth="1"/>
    <col min="10210" max="10210" width="6.5703125" style="103" customWidth="1"/>
    <col min="10211" max="10211" width="5.42578125" style="103" customWidth="1"/>
    <col min="10212" max="10212" width="12.5703125" style="103" customWidth="1"/>
    <col min="10213" max="10213" width="61.85546875" style="103" customWidth="1"/>
    <col min="10214" max="10214" width="32.5703125" style="103" customWidth="1"/>
    <col min="10215" max="10215" width="23.5703125" style="103" customWidth="1"/>
    <col min="10216" max="10216" width="35.28515625" style="103" customWidth="1"/>
    <col min="10217" max="10217" width="8.5703125" style="103" customWidth="1"/>
    <col min="10218" max="10219" width="8.140625" style="103" customWidth="1"/>
    <col min="10220" max="10220" width="7.7109375" style="103" customWidth="1"/>
    <col min="10221" max="10263" width="0" style="103" hidden="1" customWidth="1"/>
    <col min="10264" max="10264" width="14.85546875" style="103" bestFit="1" customWidth="1"/>
    <col min="10265" max="10265" width="12.5703125" style="103" bestFit="1" customWidth="1"/>
    <col min="10266" max="10461" width="9.140625" style="103"/>
    <col min="10462" max="10465" width="0" style="103" hidden="1" customWidth="1"/>
    <col min="10466" max="10466" width="6.5703125" style="103" customWidth="1"/>
    <col min="10467" max="10467" width="5.42578125" style="103" customWidth="1"/>
    <col min="10468" max="10468" width="12.5703125" style="103" customWidth="1"/>
    <col min="10469" max="10469" width="61.85546875" style="103" customWidth="1"/>
    <col min="10470" max="10470" width="32.5703125" style="103" customWidth="1"/>
    <col min="10471" max="10471" width="23.5703125" style="103" customWidth="1"/>
    <col min="10472" max="10472" width="35.28515625" style="103" customWidth="1"/>
    <col min="10473" max="10473" width="8.5703125" style="103" customWidth="1"/>
    <col min="10474" max="10475" width="8.140625" style="103" customWidth="1"/>
    <col min="10476" max="10476" width="7.7109375" style="103" customWidth="1"/>
    <col min="10477" max="10519" width="0" style="103" hidden="1" customWidth="1"/>
    <col min="10520" max="10520" width="14.85546875" style="103" bestFit="1" customWidth="1"/>
    <col min="10521" max="10521" width="12.5703125" style="103" bestFit="1" customWidth="1"/>
    <col min="10522" max="10717" width="9.140625" style="103"/>
    <col min="10718" max="10721" width="0" style="103" hidden="1" customWidth="1"/>
    <col min="10722" max="10722" width="6.5703125" style="103" customWidth="1"/>
    <col min="10723" max="10723" width="5.42578125" style="103" customWidth="1"/>
    <col min="10724" max="10724" width="12.5703125" style="103" customWidth="1"/>
    <col min="10725" max="10725" width="61.85546875" style="103" customWidth="1"/>
    <col min="10726" max="10726" width="32.5703125" style="103" customWidth="1"/>
    <col min="10727" max="10727" width="23.5703125" style="103" customWidth="1"/>
    <col min="10728" max="10728" width="35.28515625" style="103" customWidth="1"/>
    <col min="10729" max="10729" width="8.5703125" style="103" customWidth="1"/>
    <col min="10730" max="10731" width="8.140625" style="103" customWidth="1"/>
    <col min="10732" max="10732" width="7.7109375" style="103" customWidth="1"/>
    <col min="10733" max="10775" width="0" style="103" hidden="1" customWidth="1"/>
    <col min="10776" max="10776" width="14.85546875" style="103" bestFit="1" customWidth="1"/>
    <col min="10777" max="10777" width="12.5703125" style="103" bestFit="1" customWidth="1"/>
    <col min="10778" max="10973" width="9.140625" style="103"/>
    <col min="10974" max="10977" width="0" style="103" hidden="1" customWidth="1"/>
    <col min="10978" max="10978" width="6.5703125" style="103" customWidth="1"/>
    <col min="10979" max="10979" width="5.42578125" style="103" customWidth="1"/>
    <col min="10980" max="10980" width="12.5703125" style="103" customWidth="1"/>
    <col min="10981" max="10981" width="61.85546875" style="103" customWidth="1"/>
    <col min="10982" max="10982" width="32.5703125" style="103" customWidth="1"/>
    <col min="10983" max="10983" width="23.5703125" style="103" customWidth="1"/>
    <col min="10984" max="10984" width="35.28515625" style="103" customWidth="1"/>
    <col min="10985" max="10985" width="8.5703125" style="103" customWidth="1"/>
    <col min="10986" max="10987" width="8.140625" style="103" customWidth="1"/>
    <col min="10988" max="10988" width="7.7109375" style="103" customWidth="1"/>
    <col min="10989" max="11031" width="0" style="103" hidden="1" customWidth="1"/>
    <col min="11032" max="11032" width="14.85546875" style="103" bestFit="1" customWidth="1"/>
    <col min="11033" max="11033" width="12.5703125" style="103" bestFit="1" customWidth="1"/>
    <col min="11034" max="11229" width="9.140625" style="103"/>
    <col min="11230" max="11233" width="0" style="103" hidden="1" customWidth="1"/>
    <col min="11234" max="11234" width="6.5703125" style="103" customWidth="1"/>
    <col min="11235" max="11235" width="5.42578125" style="103" customWidth="1"/>
    <col min="11236" max="11236" width="12.5703125" style="103" customWidth="1"/>
    <col min="11237" max="11237" width="61.85546875" style="103" customWidth="1"/>
    <col min="11238" max="11238" width="32.5703125" style="103" customWidth="1"/>
    <col min="11239" max="11239" width="23.5703125" style="103" customWidth="1"/>
    <col min="11240" max="11240" width="35.28515625" style="103" customWidth="1"/>
    <col min="11241" max="11241" width="8.5703125" style="103" customWidth="1"/>
    <col min="11242" max="11243" width="8.140625" style="103" customWidth="1"/>
    <col min="11244" max="11244" width="7.7109375" style="103" customWidth="1"/>
    <col min="11245" max="11287" width="0" style="103" hidden="1" customWidth="1"/>
    <col min="11288" max="11288" width="14.85546875" style="103" bestFit="1" customWidth="1"/>
    <col min="11289" max="11289" width="12.5703125" style="103" bestFit="1" customWidth="1"/>
    <col min="11290" max="11485" width="9.140625" style="103"/>
    <col min="11486" max="11489" width="0" style="103" hidden="1" customWidth="1"/>
    <col min="11490" max="11490" width="6.5703125" style="103" customWidth="1"/>
    <col min="11491" max="11491" width="5.42578125" style="103" customWidth="1"/>
    <col min="11492" max="11492" width="12.5703125" style="103" customWidth="1"/>
    <col min="11493" max="11493" width="61.85546875" style="103" customWidth="1"/>
    <col min="11494" max="11494" width="32.5703125" style="103" customWidth="1"/>
    <col min="11495" max="11495" width="23.5703125" style="103" customWidth="1"/>
    <col min="11496" max="11496" width="35.28515625" style="103" customWidth="1"/>
    <col min="11497" max="11497" width="8.5703125" style="103" customWidth="1"/>
    <col min="11498" max="11499" width="8.140625" style="103" customWidth="1"/>
    <col min="11500" max="11500" width="7.7109375" style="103" customWidth="1"/>
    <col min="11501" max="11543" width="0" style="103" hidden="1" customWidth="1"/>
    <col min="11544" max="11544" width="14.85546875" style="103" bestFit="1" customWidth="1"/>
    <col min="11545" max="11545" width="12.5703125" style="103" bestFit="1" customWidth="1"/>
    <col min="11546" max="11741" width="9.140625" style="103"/>
    <col min="11742" max="11745" width="0" style="103" hidden="1" customWidth="1"/>
    <col min="11746" max="11746" width="6.5703125" style="103" customWidth="1"/>
    <col min="11747" max="11747" width="5.42578125" style="103" customWidth="1"/>
    <col min="11748" max="11748" width="12.5703125" style="103" customWidth="1"/>
    <col min="11749" max="11749" width="61.85546875" style="103" customWidth="1"/>
    <col min="11750" max="11750" width="32.5703125" style="103" customWidth="1"/>
    <col min="11751" max="11751" width="23.5703125" style="103" customWidth="1"/>
    <col min="11752" max="11752" width="35.28515625" style="103" customWidth="1"/>
    <col min="11753" max="11753" width="8.5703125" style="103" customWidth="1"/>
    <col min="11754" max="11755" width="8.140625" style="103" customWidth="1"/>
    <col min="11756" max="11756" width="7.7109375" style="103" customWidth="1"/>
    <col min="11757" max="11799" width="0" style="103" hidden="1" customWidth="1"/>
    <col min="11800" max="11800" width="14.85546875" style="103" bestFit="1" customWidth="1"/>
    <col min="11801" max="11801" width="12.5703125" style="103" bestFit="1" customWidth="1"/>
    <col min="11802" max="11997" width="9.140625" style="103"/>
    <col min="11998" max="12001" width="0" style="103" hidden="1" customWidth="1"/>
    <col min="12002" max="12002" width="6.5703125" style="103" customWidth="1"/>
    <col min="12003" max="12003" width="5.42578125" style="103" customWidth="1"/>
    <col min="12004" max="12004" width="12.5703125" style="103" customWidth="1"/>
    <col min="12005" max="12005" width="61.85546875" style="103" customWidth="1"/>
    <col min="12006" max="12006" width="32.5703125" style="103" customWidth="1"/>
    <col min="12007" max="12007" width="23.5703125" style="103" customWidth="1"/>
    <col min="12008" max="12008" width="35.28515625" style="103" customWidth="1"/>
    <col min="12009" max="12009" width="8.5703125" style="103" customWidth="1"/>
    <col min="12010" max="12011" width="8.140625" style="103" customWidth="1"/>
    <col min="12012" max="12012" width="7.7109375" style="103" customWidth="1"/>
    <col min="12013" max="12055" width="0" style="103" hidden="1" customWidth="1"/>
    <col min="12056" max="12056" width="14.85546875" style="103" bestFit="1" customWidth="1"/>
    <col min="12057" max="12057" width="12.5703125" style="103" bestFit="1" customWidth="1"/>
    <col min="12058" max="12253" width="9.140625" style="103"/>
    <col min="12254" max="12257" width="0" style="103" hidden="1" customWidth="1"/>
    <col min="12258" max="12258" width="6.5703125" style="103" customWidth="1"/>
    <col min="12259" max="12259" width="5.42578125" style="103" customWidth="1"/>
    <col min="12260" max="12260" width="12.5703125" style="103" customWidth="1"/>
    <col min="12261" max="12261" width="61.85546875" style="103" customWidth="1"/>
    <col min="12262" max="12262" width="32.5703125" style="103" customWidth="1"/>
    <col min="12263" max="12263" width="23.5703125" style="103" customWidth="1"/>
    <col min="12264" max="12264" width="35.28515625" style="103" customWidth="1"/>
    <col min="12265" max="12265" width="8.5703125" style="103" customWidth="1"/>
    <col min="12266" max="12267" width="8.140625" style="103" customWidth="1"/>
    <col min="12268" max="12268" width="7.7109375" style="103" customWidth="1"/>
    <col min="12269" max="12311" width="0" style="103" hidden="1" customWidth="1"/>
    <col min="12312" max="12312" width="14.85546875" style="103" bestFit="1" customWidth="1"/>
    <col min="12313" max="12313" width="12.5703125" style="103" bestFit="1" customWidth="1"/>
    <col min="12314" max="12509" width="9.140625" style="103"/>
    <col min="12510" max="12513" width="0" style="103" hidden="1" customWidth="1"/>
    <col min="12514" max="12514" width="6.5703125" style="103" customWidth="1"/>
    <col min="12515" max="12515" width="5.42578125" style="103" customWidth="1"/>
    <col min="12516" max="12516" width="12.5703125" style="103" customWidth="1"/>
    <col min="12517" max="12517" width="61.85546875" style="103" customWidth="1"/>
    <col min="12518" max="12518" width="32.5703125" style="103" customWidth="1"/>
    <col min="12519" max="12519" width="23.5703125" style="103" customWidth="1"/>
    <col min="12520" max="12520" width="35.28515625" style="103" customWidth="1"/>
    <col min="12521" max="12521" width="8.5703125" style="103" customWidth="1"/>
    <col min="12522" max="12523" width="8.140625" style="103" customWidth="1"/>
    <col min="12524" max="12524" width="7.7109375" style="103" customWidth="1"/>
    <col min="12525" max="12567" width="0" style="103" hidden="1" customWidth="1"/>
    <col min="12568" max="12568" width="14.85546875" style="103" bestFit="1" customWidth="1"/>
    <col min="12569" max="12569" width="12.5703125" style="103" bestFit="1" customWidth="1"/>
    <col min="12570" max="12765" width="9.140625" style="103"/>
    <col min="12766" max="12769" width="0" style="103" hidden="1" customWidth="1"/>
    <col min="12770" max="12770" width="6.5703125" style="103" customWidth="1"/>
    <col min="12771" max="12771" width="5.42578125" style="103" customWidth="1"/>
    <col min="12772" max="12772" width="12.5703125" style="103" customWidth="1"/>
    <col min="12773" max="12773" width="61.85546875" style="103" customWidth="1"/>
    <col min="12774" max="12774" width="32.5703125" style="103" customWidth="1"/>
    <col min="12775" max="12775" width="23.5703125" style="103" customWidth="1"/>
    <col min="12776" max="12776" width="35.28515625" style="103" customWidth="1"/>
    <col min="12777" max="12777" width="8.5703125" style="103" customWidth="1"/>
    <col min="12778" max="12779" width="8.140625" style="103" customWidth="1"/>
    <col min="12780" max="12780" width="7.7109375" style="103" customWidth="1"/>
    <col min="12781" max="12823" width="0" style="103" hidden="1" customWidth="1"/>
    <col min="12824" max="12824" width="14.85546875" style="103" bestFit="1" customWidth="1"/>
    <col min="12825" max="12825" width="12.5703125" style="103" bestFit="1" customWidth="1"/>
    <col min="12826" max="13021" width="9.140625" style="103"/>
    <col min="13022" max="13025" width="0" style="103" hidden="1" customWidth="1"/>
    <col min="13026" max="13026" width="6.5703125" style="103" customWidth="1"/>
    <col min="13027" max="13027" width="5.42578125" style="103" customWidth="1"/>
    <col min="13028" max="13028" width="12.5703125" style="103" customWidth="1"/>
    <col min="13029" max="13029" width="61.85546875" style="103" customWidth="1"/>
    <col min="13030" max="13030" width="32.5703125" style="103" customWidth="1"/>
    <col min="13031" max="13031" width="23.5703125" style="103" customWidth="1"/>
    <col min="13032" max="13032" width="35.28515625" style="103" customWidth="1"/>
    <col min="13033" max="13033" width="8.5703125" style="103" customWidth="1"/>
    <col min="13034" max="13035" width="8.140625" style="103" customWidth="1"/>
    <col min="13036" max="13036" width="7.7109375" style="103" customWidth="1"/>
    <col min="13037" max="13079" width="0" style="103" hidden="1" customWidth="1"/>
    <col min="13080" max="13080" width="14.85546875" style="103" bestFit="1" customWidth="1"/>
    <col min="13081" max="13081" width="12.5703125" style="103" bestFit="1" customWidth="1"/>
    <col min="13082" max="13277" width="9.140625" style="103"/>
    <col min="13278" max="13281" width="0" style="103" hidden="1" customWidth="1"/>
    <col min="13282" max="13282" width="6.5703125" style="103" customWidth="1"/>
    <col min="13283" max="13283" width="5.42578125" style="103" customWidth="1"/>
    <col min="13284" max="13284" width="12.5703125" style="103" customWidth="1"/>
    <col min="13285" max="13285" width="61.85546875" style="103" customWidth="1"/>
    <col min="13286" max="13286" width="32.5703125" style="103" customWidth="1"/>
    <col min="13287" max="13287" width="23.5703125" style="103" customWidth="1"/>
    <col min="13288" max="13288" width="35.28515625" style="103" customWidth="1"/>
    <col min="13289" max="13289" width="8.5703125" style="103" customWidth="1"/>
    <col min="13290" max="13291" width="8.140625" style="103" customWidth="1"/>
    <col min="13292" max="13292" width="7.7109375" style="103" customWidth="1"/>
    <col min="13293" max="13335" width="0" style="103" hidden="1" customWidth="1"/>
    <col min="13336" max="13336" width="14.85546875" style="103" bestFit="1" customWidth="1"/>
    <col min="13337" max="13337" width="12.5703125" style="103" bestFit="1" customWidth="1"/>
    <col min="13338" max="13533" width="9.140625" style="103"/>
    <col min="13534" max="13537" width="0" style="103" hidden="1" customWidth="1"/>
    <col min="13538" max="13538" width="6.5703125" style="103" customWidth="1"/>
    <col min="13539" max="13539" width="5.42578125" style="103" customWidth="1"/>
    <col min="13540" max="13540" width="12.5703125" style="103" customWidth="1"/>
    <col min="13541" max="13541" width="61.85546875" style="103" customWidth="1"/>
    <col min="13542" max="13542" width="32.5703125" style="103" customWidth="1"/>
    <col min="13543" max="13543" width="23.5703125" style="103" customWidth="1"/>
    <col min="13544" max="13544" width="35.28515625" style="103" customWidth="1"/>
    <col min="13545" max="13545" width="8.5703125" style="103" customWidth="1"/>
    <col min="13546" max="13547" width="8.140625" style="103" customWidth="1"/>
    <col min="13548" max="13548" width="7.7109375" style="103" customWidth="1"/>
    <col min="13549" max="13591" width="0" style="103" hidden="1" customWidth="1"/>
    <col min="13592" max="13592" width="14.85546875" style="103" bestFit="1" customWidth="1"/>
    <col min="13593" max="13593" width="12.5703125" style="103" bestFit="1" customWidth="1"/>
    <col min="13594" max="13789" width="9.140625" style="103"/>
    <col min="13790" max="13793" width="0" style="103" hidden="1" customWidth="1"/>
    <col min="13794" max="13794" width="6.5703125" style="103" customWidth="1"/>
    <col min="13795" max="13795" width="5.42578125" style="103" customWidth="1"/>
    <col min="13796" max="13796" width="12.5703125" style="103" customWidth="1"/>
    <col min="13797" max="13797" width="61.85546875" style="103" customWidth="1"/>
    <col min="13798" max="13798" width="32.5703125" style="103" customWidth="1"/>
    <col min="13799" max="13799" width="23.5703125" style="103" customWidth="1"/>
    <col min="13800" max="13800" width="35.28515625" style="103" customWidth="1"/>
    <col min="13801" max="13801" width="8.5703125" style="103" customWidth="1"/>
    <col min="13802" max="13803" width="8.140625" style="103" customWidth="1"/>
    <col min="13804" max="13804" width="7.7109375" style="103" customWidth="1"/>
    <col min="13805" max="13847" width="0" style="103" hidden="1" customWidth="1"/>
    <col min="13848" max="13848" width="14.85546875" style="103" bestFit="1" customWidth="1"/>
    <col min="13849" max="13849" width="12.5703125" style="103" bestFit="1" customWidth="1"/>
    <col min="13850" max="14045" width="9.140625" style="103"/>
    <col min="14046" max="14049" width="0" style="103" hidden="1" customWidth="1"/>
    <col min="14050" max="14050" width="6.5703125" style="103" customWidth="1"/>
    <col min="14051" max="14051" width="5.42578125" style="103" customWidth="1"/>
    <col min="14052" max="14052" width="12.5703125" style="103" customWidth="1"/>
    <col min="14053" max="14053" width="61.85546875" style="103" customWidth="1"/>
    <col min="14054" max="14054" width="32.5703125" style="103" customWidth="1"/>
    <col min="14055" max="14055" width="23.5703125" style="103" customWidth="1"/>
    <col min="14056" max="14056" width="35.28515625" style="103" customWidth="1"/>
    <col min="14057" max="14057" width="8.5703125" style="103" customWidth="1"/>
    <col min="14058" max="14059" width="8.140625" style="103" customWidth="1"/>
    <col min="14060" max="14060" width="7.7109375" style="103" customWidth="1"/>
    <col min="14061" max="14103" width="0" style="103" hidden="1" customWidth="1"/>
    <col min="14104" max="14104" width="14.85546875" style="103" bestFit="1" customWidth="1"/>
    <col min="14105" max="14105" width="12.5703125" style="103" bestFit="1" customWidth="1"/>
    <col min="14106" max="14301" width="9.140625" style="103"/>
    <col min="14302" max="14305" width="0" style="103" hidden="1" customWidth="1"/>
    <col min="14306" max="14306" width="6.5703125" style="103" customWidth="1"/>
    <col min="14307" max="14307" width="5.42578125" style="103" customWidth="1"/>
    <col min="14308" max="14308" width="12.5703125" style="103" customWidth="1"/>
    <col min="14309" max="14309" width="61.85546875" style="103" customWidth="1"/>
    <col min="14310" max="14310" width="32.5703125" style="103" customWidth="1"/>
    <col min="14311" max="14311" width="23.5703125" style="103" customWidth="1"/>
    <col min="14312" max="14312" width="35.28515625" style="103" customWidth="1"/>
    <col min="14313" max="14313" width="8.5703125" style="103" customWidth="1"/>
    <col min="14314" max="14315" width="8.140625" style="103" customWidth="1"/>
    <col min="14316" max="14316" width="7.7109375" style="103" customWidth="1"/>
    <col min="14317" max="14359" width="0" style="103" hidden="1" customWidth="1"/>
    <col min="14360" max="14360" width="14.85546875" style="103" bestFit="1" customWidth="1"/>
    <col min="14361" max="14361" width="12.5703125" style="103" bestFit="1" customWidth="1"/>
    <col min="14362" max="14557" width="9.140625" style="103"/>
    <col min="14558" max="14561" width="0" style="103" hidden="1" customWidth="1"/>
    <col min="14562" max="14562" width="6.5703125" style="103" customWidth="1"/>
    <col min="14563" max="14563" width="5.42578125" style="103" customWidth="1"/>
    <col min="14564" max="14564" width="12.5703125" style="103" customWidth="1"/>
    <col min="14565" max="14565" width="61.85546875" style="103" customWidth="1"/>
    <col min="14566" max="14566" width="32.5703125" style="103" customWidth="1"/>
    <col min="14567" max="14567" width="23.5703125" style="103" customWidth="1"/>
    <col min="14568" max="14568" width="35.28515625" style="103" customWidth="1"/>
    <col min="14569" max="14569" width="8.5703125" style="103" customWidth="1"/>
    <col min="14570" max="14571" width="8.140625" style="103" customWidth="1"/>
    <col min="14572" max="14572" width="7.7109375" style="103" customWidth="1"/>
    <col min="14573" max="14615" width="0" style="103" hidden="1" customWidth="1"/>
    <col min="14616" max="14616" width="14.85546875" style="103" bestFit="1" customWidth="1"/>
    <col min="14617" max="14617" width="12.5703125" style="103" bestFit="1" customWidth="1"/>
    <col min="14618" max="14813" width="9.140625" style="103"/>
    <col min="14814" max="14817" width="0" style="103" hidden="1" customWidth="1"/>
    <col min="14818" max="14818" width="6.5703125" style="103" customWidth="1"/>
    <col min="14819" max="14819" width="5.42578125" style="103" customWidth="1"/>
    <col min="14820" max="14820" width="12.5703125" style="103" customWidth="1"/>
    <col min="14821" max="14821" width="61.85546875" style="103" customWidth="1"/>
    <col min="14822" max="14822" width="32.5703125" style="103" customWidth="1"/>
    <col min="14823" max="14823" width="23.5703125" style="103" customWidth="1"/>
    <col min="14824" max="14824" width="35.28515625" style="103" customWidth="1"/>
    <col min="14825" max="14825" width="8.5703125" style="103" customWidth="1"/>
    <col min="14826" max="14827" width="8.140625" style="103" customWidth="1"/>
    <col min="14828" max="14828" width="7.7109375" style="103" customWidth="1"/>
    <col min="14829" max="14871" width="0" style="103" hidden="1" customWidth="1"/>
    <col min="14872" max="14872" width="14.85546875" style="103" bestFit="1" customWidth="1"/>
    <col min="14873" max="14873" width="12.5703125" style="103" bestFit="1" customWidth="1"/>
    <col min="14874" max="15069" width="9.140625" style="103"/>
    <col min="15070" max="15073" width="0" style="103" hidden="1" customWidth="1"/>
    <col min="15074" max="15074" width="6.5703125" style="103" customWidth="1"/>
    <col min="15075" max="15075" width="5.42578125" style="103" customWidth="1"/>
    <col min="15076" max="15076" width="12.5703125" style="103" customWidth="1"/>
    <col min="15077" max="15077" width="61.85546875" style="103" customWidth="1"/>
    <col min="15078" max="15078" width="32.5703125" style="103" customWidth="1"/>
    <col min="15079" max="15079" width="23.5703125" style="103" customWidth="1"/>
    <col min="15080" max="15080" width="35.28515625" style="103" customWidth="1"/>
    <col min="15081" max="15081" width="8.5703125" style="103" customWidth="1"/>
    <col min="15082" max="15083" width="8.140625" style="103" customWidth="1"/>
    <col min="15084" max="15084" width="7.7109375" style="103" customWidth="1"/>
    <col min="15085" max="15127" width="0" style="103" hidden="1" customWidth="1"/>
    <col min="15128" max="15128" width="14.85546875" style="103" bestFit="1" customWidth="1"/>
    <col min="15129" max="15129" width="12.5703125" style="103" bestFit="1" customWidth="1"/>
    <col min="15130" max="15325" width="9.140625" style="103"/>
    <col min="15326" max="15329" width="0" style="103" hidden="1" customWidth="1"/>
    <col min="15330" max="15330" width="6.5703125" style="103" customWidth="1"/>
    <col min="15331" max="15331" width="5.42578125" style="103" customWidth="1"/>
    <col min="15332" max="15332" width="12.5703125" style="103" customWidth="1"/>
    <col min="15333" max="15333" width="61.85546875" style="103" customWidth="1"/>
    <col min="15334" max="15334" width="32.5703125" style="103" customWidth="1"/>
    <col min="15335" max="15335" width="23.5703125" style="103" customWidth="1"/>
    <col min="15336" max="15336" width="35.28515625" style="103" customWidth="1"/>
    <col min="15337" max="15337" width="8.5703125" style="103" customWidth="1"/>
    <col min="15338" max="15339" width="8.140625" style="103" customWidth="1"/>
    <col min="15340" max="15340" width="7.7109375" style="103" customWidth="1"/>
    <col min="15341" max="15383" width="0" style="103" hidden="1" customWidth="1"/>
    <col min="15384" max="15384" width="14.85546875" style="103" bestFit="1" customWidth="1"/>
    <col min="15385" max="15385" width="12.5703125" style="103" bestFit="1" customWidth="1"/>
    <col min="15386" max="15581" width="9.140625" style="103"/>
    <col min="15582" max="15585" width="0" style="103" hidden="1" customWidth="1"/>
    <col min="15586" max="15586" width="6.5703125" style="103" customWidth="1"/>
    <col min="15587" max="15587" width="5.42578125" style="103" customWidth="1"/>
    <col min="15588" max="15588" width="12.5703125" style="103" customWidth="1"/>
    <col min="15589" max="15589" width="61.85546875" style="103" customWidth="1"/>
    <col min="15590" max="15590" width="32.5703125" style="103" customWidth="1"/>
    <col min="15591" max="15591" width="23.5703125" style="103" customWidth="1"/>
    <col min="15592" max="15592" width="35.28515625" style="103" customWidth="1"/>
    <col min="15593" max="15593" width="8.5703125" style="103" customWidth="1"/>
    <col min="15594" max="15595" width="8.140625" style="103" customWidth="1"/>
    <col min="15596" max="15596" width="7.7109375" style="103" customWidth="1"/>
    <col min="15597" max="15639" width="0" style="103" hidden="1" customWidth="1"/>
    <col min="15640" max="15640" width="14.85546875" style="103" bestFit="1" customWidth="1"/>
    <col min="15641" max="15641" width="12.5703125" style="103" bestFit="1" customWidth="1"/>
    <col min="15642" max="15837" width="9.140625" style="103"/>
    <col min="15838" max="15841" width="0" style="103" hidden="1" customWidth="1"/>
    <col min="15842" max="15842" width="6.5703125" style="103" customWidth="1"/>
    <col min="15843" max="15843" width="5.42578125" style="103" customWidth="1"/>
    <col min="15844" max="15844" width="12.5703125" style="103" customWidth="1"/>
    <col min="15845" max="15845" width="61.85546875" style="103" customWidth="1"/>
    <col min="15846" max="15846" width="32.5703125" style="103" customWidth="1"/>
    <col min="15847" max="15847" width="23.5703125" style="103" customWidth="1"/>
    <col min="15848" max="15848" width="35.28515625" style="103" customWidth="1"/>
    <col min="15849" max="15849" width="8.5703125" style="103" customWidth="1"/>
    <col min="15850" max="15851" width="8.140625" style="103" customWidth="1"/>
    <col min="15852" max="15852" width="7.7109375" style="103" customWidth="1"/>
    <col min="15853" max="15895" width="0" style="103" hidden="1" customWidth="1"/>
    <col min="15896" max="15896" width="14.85546875" style="103" bestFit="1" customWidth="1"/>
    <col min="15897" max="15897" width="12.5703125" style="103" bestFit="1" customWidth="1"/>
    <col min="15898" max="16093" width="9.140625" style="103"/>
    <col min="16094" max="16097" width="0" style="103" hidden="1" customWidth="1"/>
    <col min="16098" max="16098" width="6.5703125" style="103" customWidth="1"/>
    <col min="16099" max="16099" width="5.42578125" style="103" customWidth="1"/>
    <col min="16100" max="16100" width="12.5703125" style="103" customWidth="1"/>
    <col min="16101" max="16101" width="61.85546875" style="103" customWidth="1"/>
    <col min="16102" max="16102" width="32.5703125" style="103" customWidth="1"/>
    <col min="16103" max="16103" width="23.5703125" style="103" customWidth="1"/>
    <col min="16104" max="16104" width="35.28515625" style="103" customWidth="1"/>
    <col min="16105" max="16105" width="8.5703125" style="103" customWidth="1"/>
    <col min="16106" max="16107" width="8.140625" style="103" customWidth="1"/>
    <col min="16108" max="16108" width="7.7109375" style="103" customWidth="1"/>
    <col min="16109" max="16151" width="0" style="103" hidden="1" customWidth="1"/>
    <col min="16152" max="16152" width="14.85546875" style="103" bestFit="1" customWidth="1"/>
    <col min="16153" max="16153" width="12.5703125" style="103" bestFit="1" customWidth="1"/>
    <col min="16154" max="16384" width="9.140625" style="103"/>
  </cols>
  <sheetData>
    <row r="1" spans="1:36" ht="18.75" customHeight="1" x14ac:dyDescent="0.25">
      <c r="A1" s="149" t="s">
        <v>142</v>
      </c>
      <c r="B1" s="149"/>
      <c r="C1" s="149"/>
      <c r="D1" s="149"/>
      <c r="E1" s="149"/>
      <c r="F1" s="149"/>
      <c r="G1" s="149"/>
      <c r="H1" s="149"/>
      <c r="I1" s="149"/>
      <c r="J1" s="149"/>
      <c r="K1" s="149"/>
      <c r="L1" s="149"/>
      <c r="M1" s="149"/>
      <c r="N1" s="149"/>
      <c r="O1" s="149"/>
      <c r="P1" s="149"/>
      <c r="Q1" s="149"/>
      <c r="R1" s="149"/>
      <c r="S1" s="128"/>
      <c r="T1" s="128"/>
      <c r="U1" s="128"/>
      <c r="V1" s="128"/>
      <c r="W1" s="129"/>
      <c r="X1" s="129"/>
      <c r="Y1" s="129"/>
      <c r="Z1" s="129"/>
      <c r="AA1" s="129"/>
      <c r="AB1" s="129"/>
      <c r="AC1" s="129"/>
      <c r="AD1" s="129"/>
      <c r="AE1" s="129"/>
      <c r="AF1" s="129"/>
      <c r="AG1" s="129"/>
      <c r="AH1" s="129"/>
      <c r="AI1" s="129"/>
      <c r="AJ1" s="6"/>
    </row>
    <row r="2" spans="1:36" ht="18.75" customHeight="1" x14ac:dyDescent="0.25">
      <c r="A2" s="149"/>
      <c r="B2" s="149"/>
      <c r="C2" s="149"/>
      <c r="D2" s="149"/>
      <c r="E2" s="149"/>
      <c r="F2" s="149"/>
      <c r="G2" s="149"/>
      <c r="H2" s="149"/>
      <c r="I2" s="149"/>
      <c r="J2" s="149"/>
      <c r="K2" s="149"/>
      <c r="L2" s="149"/>
      <c r="M2" s="149"/>
      <c r="N2" s="149"/>
      <c r="O2" s="149"/>
      <c r="P2" s="149"/>
      <c r="Q2" s="149"/>
      <c r="R2" s="149"/>
      <c r="S2" s="128"/>
      <c r="T2" s="128"/>
      <c r="U2" s="128"/>
      <c r="V2" s="128"/>
      <c r="W2" s="129"/>
      <c r="X2" s="129"/>
      <c r="Y2" s="129"/>
      <c r="Z2" s="129"/>
      <c r="AA2" s="129"/>
      <c r="AB2" s="129"/>
      <c r="AC2" s="129"/>
      <c r="AD2" s="129"/>
      <c r="AE2" s="129"/>
      <c r="AF2" s="129"/>
      <c r="AG2" s="129"/>
      <c r="AH2" s="129"/>
      <c r="AI2" s="129"/>
      <c r="AJ2" s="6"/>
    </row>
    <row r="3" spans="1:36" ht="18.75" customHeight="1" x14ac:dyDescent="0.25">
      <c r="A3" s="171" t="s">
        <v>141</v>
      </c>
      <c r="B3" s="171"/>
      <c r="C3" s="171"/>
      <c r="D3" s="171"/>
      <c r="E3" s="171"/>
      <c r="F3" s="171"/>
      <c r="G3" s="171"/>
      <c r="H3" s="171"/>
      <c r="I3" s="171"/>
      <c r="J3" s="171"/>
      <c r="K3" s="171"/>
      <c r="L3" s="171"/>
      <c r="M3" s="171"/>
      <c r="N3" s="171"/>
      <c r="O3" s="171"/>
      <c r="P3" s="171"/>
      <c r="Q3" s="171"/>
      <c r="R3" s="171"/>
      <c r="S3" s="128"/>
      <c r="T3" s="128"/>
      <c r="U3" s="128"/>
      <c r="V3" s="128"/>
      <c r="W3" s="129"/>
      <c r="X3" s="129"/>
      <c r="Y3" s="129"/>
      <c r="Z3" s="129"/>
      <c r="AA3" s="129"/>
      <c r="AB3" s="129"/>
      <c r="AC3" s="129"/>
      <c r="AD3" s="129"/>
      <c r="AE3" s="129"/>
      <c r="AF3" s="129"/>
      <c r="AG3" s="129"/>
      <c r="AH3" s="129"/>
      <c r="AI3" s="129"/>
      <c r="AJ3" s="6"/>
    </row>
    <row r="4" spans="1:36" ht="51.75" customHeight="1" x14ac:dyDescent="0.25">
      <c r="A4" s="130" t="s">
        <v>0</v>
      </c>
      <c r="B4" s="130" t="s">
        <v>1</v>
      </c>
      <c r="C4" s="130"/>
      <c r="D4" s="130"/>
      <c r="E4" s="130"/>
      <c r="F4" s="130"/>
      <c r="G4" s="130"/>
      <c r="H4" s="130"/>
      <c r="I4" s="131"/>
      <c r="J4" s="131"/>
      <c r="K4" s="130" t="s">
        <v>2</v>
      </c>
      <c r="L4" s="130" t="s">
        <v>3</v>
      </c>
      <c r="M4" s="127" t="s">
        <v>4</v>
      </c>
      <c r="N4" s="173" t="s">
        <v>135</v>
      </c>
      <c r="O4" s="173" t="s">
        <v>136</v>
      </c>
      <c r="P4" s="173" t="s">
        <v>88</v>
      </c>
      <c r="Q4" s="173" t="s">
        <v>91</v>
      </c>
      <c r="R4" s="175" t="s">
        <v>137</v>
      </c>
      <c r="S4" s="174" t="s">
        <v>5</v>
      </c>
      <c r="T4" s="132"/>
      <c r="U4" s="132"/>
      <c r="V4" s="132"/>
      <c r="W4" s="133"/>
      <c r="X4" s="133"/>
      <c r="Y4" s="133"/>
      <c r="Z4" s="133"/>
      <c r="AA4" s="133"/>
      <c r="AB4" s="132" t="s">
        <v>5</v>
      </c>
      <c r="AC4" s="132"/>
      <c r="AD4" s="132"/>
      <c r="AE4" s="132"/>
      <c r="AF4" s="134"/>
      <c r="AG4" s="134"/>
      <c r="AH4" s="134"/>
      <c r="AI4" s="134"/>
      <c r="AJ4" s="6"/>
    </row>
    <row r="5" spans="1:36" s="100" customFormat="1" ht="82.5" customHeight="1" x14ac:dyDescent="0.25">
      <c r="A5" s="130"/>
      <c r="B5" s="130"/>
      <c r="C5" s="130"/>
      <c r="D5" s="132" t="s">
        <v>126</v>
      </c>
      <c r="E5" s="132" t="s">
        <v>127</v>
      </c>
      <c r="F5" s="132"/>
      <c r="G5" s="132" t="s">
        <v>128</v>
      </c>
      <c r="H5" s="135"/>
      <c r="I5" s="131" t="s">
        <v>113</v>
      </c>
      <c r="J5" s="131" t="s">
        <v>114</v>
      </c>
      <c r="K5" s="130" t="str">
        <f>'ĐẤT PNN'!D5</f>
        <v>Phường Bình Lộc</v>
      </c>
      <c r="L5" s="130"/>
      <c r="M5" s="130"/>
      <c r="N5" s="173"/>
      <c r="O5" s="173"/>
      <c r="P5" s="173"/>
      <c r="Q5" s="173"/>
      <c r="R5" s="176"/>
      <c r="S5" s="174"/>
      <c r="T5" s="132"/>
      <c r="U5" s="132"/>
      <c r="V5" s="132"/>
      <c r="W5" s="132"/>
      <c r="X5" s="132"/>
      <c r="Y5" s="132"/>
      <c r="Z5" s="132"/>
      <c r="AA5" s="132"/>
      <c r="AB5" s="136"/>
      <c r="AC5" s="132"/>
      <c r="AD5" s="132"/>
      <c r="AE5" s="132"/>
      <c r="AF5" s="137"/>
      <c r="AG5" s="137"/>
      <c r="AH5" s="137"/>
      <c r="AI5" s="137"/>
      <c r="AJ5" s="138"/>
    </row>
    <row r="6" spans="1:36" s="101" customFormat="1" ht="60" customHeight="1" x14ac:dyDescent="0.25">
      <c r="A6" s="139">
        <f>'ĐẤT PNN'!A6</f>
        <v>1</v>
      </c>
      <c r="B6" s="139" t="str">
        <f>'ĐẤT PNN'!B6</f>
        <v>LK65DT_D1</v>
      </c>
      <c r="C6" s="37" t="str">
        <f>$B$6</f>
        <v>LK65DT_D1</v>
      </c>
      <c r="D6" s="18" t="s">
        <v>129</v>
      </c>
      <c r="E6" s="18" t="s">
        <v>85</v>
      </c>
      <c r="F6" s="18" t="str">
        <f t="shared" ref="F6:F37" si="0">E6&amp;D6&amp;N6</f>
        <v>Phường Bình LộcVị trí 1240</v>
      </c>
      <c r="G6" s="18" t="str">
        <f>VLOOKUP(F6,'[4]2. MA NN'!$E$2:$F$1583,2,0)</f>
        <v>TPLK3</v>
      </c>
      <c r="H6" s="139" t="str">
        <f t="shared" ref="H6:H37" si="1">E6&amp;G6&amp;D$6&amp;$N$6</f>
        <v>Phường Bình LộcTPLK3Vị trí 1240</v>
      </c>
      <c r="I6" s="140" t="s">
        <v>115</v>
      </c>
      <c r="J6" s="140" t="s">
        <v>116</v>
      </c>
      <c r="K6" s="141" t="str">
        <f>'ĐẤT PNN'!D6</f>
        <v>Quốc lộ 1</v>
      </c>
      <c r="L6" s="141" t="str">
        <f>'ĐẤT PNN'!E6</f>
        <v>Giáp ranh xã Dầu Giây</v>
      </c>
      <c r="M6" s="141" t="str">
        <f>'ĐẤT PNN'!F6</f>
        <v>Giáp ranh phường Bình Lộc</v>
      </c>
      <c r="N6" s="142">
        <v>240</v>
      </c>
      <c r="O6" s="143">
        <v>195</v>
      </c>
      <c r="P6" s="142">
        <v>600</v>
      </c>
      <c r="Q6" s="142">
        <v>490</v>
      </c>
      <c r="R6" s="144">
        <v>1.1399999999999999</v>
      </c>
      <c r="S6" s="143">
        <v>240</v>
      </c>
      <c r="T6" s="145">
        <v>220</v>
      </c>
      <c r="U6" s="145">
        <v>200</v>
      </c>
      <c r="V6" s="145">
        <v>170</v>
      </c>
      <c r="W6" s="146">
        <f>ROUND(S6*2.5,-1)</f>
        <v>600</v>
      </c>
      <c r="X6" s="146">
        <f>ROUND(T6*1.8,-1)</f>
        <v>400</v>
      </c>
      <c r="Y6" s="146">
        <f>ROUND(U6*1.6,-1)</f>
        <v>320</v>
      </c>
      <c r="Z6" s="146">
        <f>ROUND(V6*1.4,-1)</f>
        <v>240</v>
      </c>
      <c r="AA6" s="145">
        <v>1</v>
      </c>
      <c r="AB6" s="143">
        <v>195</v>
      </c>
      <c r="AC6" s="145">
        <v>180</v>
      </c>
      <c r="AD6" s="145">
        <v>165</v>
      </c>
      <c r="AE6" s="145">
        <v>150</v>
      </c>
      <c r="AF6" s="146">
        <f>ROUND(AB6*2.5,-1)</f>
        <v>490</v>
      </c>
      <c r="AG6" s="146">
        <f>ROUND(AC6*1.8,-1)</f>
        <v>320</v>
      </c>
      <c r="AH6" s="146">
        <f>ROUND(AD6*1.6,-1)</f>
        <v>260</v>
      </c>
      <c r="AI6" s="146">
        <f>ROUND(AE6*1.4,-1)</f>
        <v>210</v>
      </c>
      <c r="AJ6" s="147">
        <f>'ĐẤT PNN'!I6-'ĐẤT NN'!P6</f>
        <v>2300</v>
      </c>
    </row>
    <row r="7" spans="1:36" s="101" customFormat="1" ht="94.5" customHeight="1" x14ac:dyDescent="0.25">
      <c r="A7" s="139">
        <f>'ĐẤT PNN'!A7</f>
        <v>2</v>
      </c>
      <c r="B7" s="139" t="str">
        <f>'ĐẤT PNN'!B7</f>
        <v>VT2</v>
      </c>
      <c r="C7" s="37" t="str">
        <f t="shared" ref="C7:C12" si="2">$B$6</f>
        <v>LK65DT_D1</v>
      </c>
      <c r="D7" s="18" t="s">
        <v>131</v>
      </c>
      <c r="E7" s="18" t="s">
        <v>85</v>
      </c>
      <c r="F7" s="18" t="str">
        <f t="shared" si="0"/>
        <v>Phường Bình LộcVị trí 2220</v>
      </c>
      <c r="G7" s="18" t="str">
        <f>VLOOKUP(F7,'[4]2. MA NN'!$E$2:$F$1583,2,0)</f>
        <v>TPLK3</v>
      </c>
      <c r="H7" s="139" t="str">
        <f>E7&amp;G7&amp;D$6&amp;$N$6</f>
        <v>Phường Bình LộcTPLK3Vị trí 1240</v>
      </c>
      <c r="I7" s="139"/>
      <c r="J7" s="139"/>
      <c r="K7" s="172" t="str">
        <f>'ĐẤT PNN'!D7</f>
        <v>Các tuyến đường giao thông đấu nối trực tiếp ra Quốc lộ 1 đoạn từ Giáp ranh xã Dầu Giây đến Giáp ranh phường Bình Lộc có hiện trạng là đường nhựa, bê tông xi măng:
- Có bề rộng ≥5m, cách đường giao thông ≤600m.
- Có bề rộng từ ≥3m đến &lt;5m, cách đường giao thông ≤400m.</v>
      </c>
      <c r="L7" s="172"/>
      <c r="M7" s="172"/>
      <c r="N7" s="142">
        <v>220</v>
      </c>
      <c r="O7" s="142">
        <v>180</v>
      </c>
      <c r="P7" s="142">
        <v>400</v>
      </c>
      <c r="Q7" s="142">
        <v>320</v>
      </c>
      <c r="R7" s="144">
        <v>1.1399999999999999</v>
      </c>
      <c r="S7" s="143">
        <f>S6</f>
        <v>240</v>
      </c>
      <c r="T7" s="143">
        <f>T6</f>
        <v>220</v>
      </c>
      <c r="U7" s="143">
        <f>U6</f>
        <v>200</v>
      </c>
      <c r="V7" s="143">
        <f>V6</f>
        <v>170</v>
      </c>
      <c r="W7" s="146">
        <f t="shared" ref="W7:W70" si="3">ROUND(S7*2.5,-1)</f>
        <v>600</v>
      </c>
      <c r="X7" s="146">
        <f t="shared" ref="X7:X70" si="4">ROUND(T7*1.8,-1)</f>
        <v>400</v>
      </c>
      <c r="Y7" s="146">
        <f t="shared" ref="Y7:Y70" si="5">ROUND(U7*1.6,-1)</f>
        <v>320</v>
      </c>
      <c r="Z7" s="146">
        <f t="shared" ref="Z7:Z70" si="6">ROUND(V7*1.4,-1)</f>
        <v>240</v>
      </c>
      <c r="AA7" s="145">
        <f>'ĐẤT PNN'!U7</f>
        <v>0</v>
      </c>
      <c r="AB7" s="143">
        <f t="shared" ref="AB7:AE7" si="7">AB6</f>
        <v>195</v>
      </c>
      <c r="AC7" s="143">
        <f t="shared" si="7"/>
        <v>180</v>
      </c>
      <c r="AD7" s="143">
        <f t="shared" si="7"/>
        <v>165</v>
      </c>
      <c r="AE7" s="143">
        <f t="shared" si="7"/>
        <v>150</v>
      </c>
      <c r="AF7" s="146">
        <f t="shared" ref="AF7:AF70" si="8">ROUND(AB7*2.5,-1)</f>
        <v>490</v>
      </c>
      <c r="AG7" s="146">
        <f t="shared" ref="AG7:AG70" si="9">ROUND(AC7*1.8,-1)</f>
        <v>320</v>
      </c>
      <c r="AH7" s="146">
        <f t="shared" ref="AH7:AH70" si="10">ROUND(AD7*1.6,-1)</f>
        <v>260</v>
      </c>
      <c r="AI7" s="146">
        <f t="shared" ref="AI7:AI70" si="11">ROUND(AE7*1.4,-1)</f>
        <v>210</v>
      </c>
      <c r="AJ7" s="147">
        <f>'ĐẤT PNN'!I7-'ĐẤT NN'!P7</f>
        <v>600</v>
      </c>
    </row>
    <row r="8" spans="1:36" s="101" customFormat="1" ht="110.25" customHeight="1" x14ac:dyDescent="0.25">
      <c r="A8" s="139">
        <f>'ĐẤT PNN'!A8</f>
        <v>3</v>
      </c>
      <c r="B8" s="139" t="str">
        <f>'ĐẤT PNN'!B8</f>
        <v>VT3</v>
      </c>
      <c r="C8" s="37" t="str">
        <f t="shared" si="2"/>
        <v>LK65DT_D1</v>
      </c>
      <c r="D8" s="18" t="s">
        <v>132</v>
      </c>
      <c r="E8" s="18" t="s">
        <v>85</v>
      </c>
      <c r="F8" s="18" t="str">
        <f t="shared" si="0"/>
        <v>Phường Bình LộcVị trí 3200</v>
      </c>
      <c r="G8" s="18" t="str">
        <f>VLOOKUP(F8,'[4]2. MA NN'!$E$2:$F$1583,2,0)</f>
        <v>TPLK3</v>
      </c>
      <c r="H8" s="139" t="str">
        <f t="shared" si="1"/>
        <v>Phường Bình LộcTPLK3Vị trí 1240</v>
      </c>
      <c r="I8" s="139"/>
      <c r="J8" s="139"/>
      <c r="K8" s="172" t="str">
        <f>'ĐẤT PNN'!D8</f>
        <v>Các tuyến đường giao thông đấu nối trực tiếp ra Quốc lộ 1 đoạn từ Giáp ranh xã Dầu Giây đến Giáp ranh phường Bình Lộc có hiện trạng là đường nhựa, bê tông xi măng:
- Có bề rộng ≥5m, cách đường giao thông &gt;600m.
- Có bề rộng từ ≥3m đến &lt;5m, cách đường giao thông từ &gt;400m đến ≤600m.
- Có bề rộng &lt;3m, cách đường giao thông ≤200m.</v>
      </c>
      <c r="L8" s="172"/>
      <c r="M8" s="172"/>
      <c r="N8" s="142">
        <v>200</v>
      </c>
      <c r="O8" s="142">
        <v>165</v>
      </c>
      <c r="P8" s="142">
        <v>320</v>
      </c>
      <c r="Q8" s="142">
        <v>260</v>
      </c>
      <c r="R8" s="144">
        <v>1.1399999999999999</v>
      </c>
      <c r="S8" s="143">
        <f t="shared" ref="S8:S12" si="12">S7</f>
        <v>240</v>
      </c>
      <c r="T8" s="143">
        <f t="shared" ref="T8:T12" si="13">T7</f>
        <v>220</v>
      </c>
      <c r="U8" s="143">
        <f t="shared" ref="U8:U12" si="14">U7</f>
        <v>200</v>
      </c>
      <c r="V8" s="143">
        <f t="shared" ref="V8:V12" si="15">V7</f>
        <v>170</v>
      </c>
      <c r="W8" s="146">
        <f t="shared" si="3"/>
        <v>600</v>
      </c>
      <c r="X8" s="146">
        <f t="shared" si="4"/>
        <v>400</v>
      </c>
      <c r="Y8" s="146">
        <f t="shared" si="5"/>
        <v>320</v>
      </c>
      <c r="Z8" s="146">
        <f t="shared" si="6"/>
        <v>240</v>
      </c>
      <c r="AA8" s="145">
        <f>'ĐẤT PNN'!U8</f>
        <v>0</v>
      </c>
      <c r="AB8" s="143">
        <f t="shared" ref="AB8:AB12" si="16">AB7</f>
        <v>195</v>
      </c>
      <c r="AC8" s="143">
        <f t="shared" ref="AC8:AC12" si="17">AC7</f>
        <v>180</v>
      </c>
      <c r="AD8" s="143">
        <f t="shared" ref="AD8:AD12" si="18">AD7</f>
        <v>165</v>
      </c>
      <c r="AE8" s="143">
        <f t="shared" ref="AE8:AE12" si="19">AE7</f>
        <v>150</v>
      </c>
      <c r="AF8" s="146">
        <f t="shared" si="8"/>
        <v>490</v>
      </c>
      <c r="AG8" s="146">
        <f t="shared" si="9"/>
        <v>320</v>
      </c>
      <c r="AH8" s="146">
        <f t="shared" si="10"/>
        <v>260</v>
      </c>
      <c r="AI8" s="146">
        <f t="shared" si="11"/>
        <v>210</v>
      </c>
      <c r="AJ8" s="147">
        <f>'ĐẤT PNN'!I8-'ĐẤT NN'!P8</f>
        <v>340</v>
      </c>
    </row>
    <row r="9" spans="1:36" s="101" customFormat="1" ht="63" customHeight="1" x14ac:dyDescent="0.25">
      <c r="A9" s="139">
        <f>'ĐẤT PNN'!A9</f>
        <v>4</v>
      </c>
      <c r="B9" s="139" t="str">
        <f>'ĐẤT PNN'!B9</f>
        <v>VT4</v>
      </c>
      <c r="C9" s="37" t="str">
        <f t="shared" si="2"/>
        <v>LK65DT_D1</v>
      </c>
      <c r="D9" s="18" t="s">
        <v>133</v>
      </c>
      <c r="E9" s="18" t="s">
        <v>85</v>
      </c>
      <c r="F9" s="18" t="str">
        <f t="shared" si="0"/>
        <v>Phường Bình LộcVị trí 4170</v>
      </c>
      <c r="G9" s="18" t="str">
        <f>VLOOKUP(F9,'[4]2. MA NN'!$E$2:$F$1583,2,0)</f>
        <v>TPLK3</v>
      </c>
      <c r="H9" s="139" t="str">
        <f t="shared" si="1"/>
        <v>Phường Bình LộcTPLK3Vị trí 1240</v>
      </c>
      <c r="I9" s="139"/>
      <c r="J9" s="139"/>
      <c r="K9" s="172" t="str">
        <f>'ĐẤT PNN'!D9</f>
        <v>Các tuyến đường giao thông đấu nối trực tiếp ra Quốc lộ 1 đoạn từ Giáp ranh xã Dầu Giây đến Giáp ranh phường Bình Lộc có hiện trạng là đường nhựa, bê tông xi măng:
- Có bề rộng từ ≥3m đến &lt;5m, cách đường giao thông &gt;600m.
- Có bề rộng &lt;3m, cách đường giao thông &gt;200m.</v>
      </c>
      <c r="L9" s="172"/>
      <c r="M9" s="172"/>
      <c r="N9" s="142">
        <v>170</v>
      </c>
      <c r="O9" s="142">
        <v>150</v>
      </c>
      <c r="P9" s="142">
        <v>240</v>
      </c>
      <c r="Q9" s="142">
        <v>210</v>
      </c>
      <c r="R9" s="144">
        <v>1.1399999999999999</v>
      </c>
      <c r="S9" s="143">
        <f t="shared" si="12"/>
        <v>240</v>
      </c>
      <c r="T9" s="143">
        <f t="shared" si="13"/>
        <v>220</v>
      </c>
      <c r="U9" s="143">
        <f t="shared" si="14"/>
        <v>200</v>
      </c>
      <c r="V9" s="143">
        <f t="shared" si="15"/>
        <v>170</v>
      </c>
      <c r="W9" s="146">
        <f t="shared" si="3"/>
        <v>600</v>
      </c>
      <c r="X9" s="146">
        <f t="shared" si="4"/>
        <v>400</v>
      </c>
      <c r="Y9" s="146">
        <f t="shared" si="5"/>
        <v>320</v>
      </c>
      <c r="Z9" s="146">
        <f t="shared" si="6"/>
        <v>240</v>
      </c>
      <c r="AA9" s="145">
        <f>'ĐẤT PNN'!U9</f>
        <v>0</v>
      </c>
      <c r="AB9" s="143">
        <f t="shared" si="16"/>
        <v>195</v>
      </c>
      <c r="AC9" s="143">
        <f t="shared" si="17"/>
        <v>180</v>
      </c>
      <c r="AD9" s="143">
        <f t="shared" si="18"/>
        <v>165</v>
      </c>
      <c r="AE9" s="143">
        <f t="shared" si="19"/>
        <v>150</v>
      </c>
      <c r="AF9" s="146">
        <f t="shared" si="8"/>
        <v>490</v>
      </c>
      <c r="AG9" s="146">
        <f t="shared" si="9"/>
        <v>320</v>
      </c>
      <c r="AH9" s="146">
        <f t="shared" si="10"/>
        <v>260</v>
      </c>
      <c r="AI9" s="146">
        <f t="shared" si="11"/>
        <v>210</v>
      </c>
      <c r="AJ9" s="147">
        <f>'ĐẤT PNN'!I9-'ĐẤT NN'!P9</f>
        <v>230</v>
      </c>
    </row>
    <row r="10" spans="1:36" s="101" customFormat="1" ht="94.5" customHeight="1" x14ac:dyDescent="0.25">
      <c r="A10" s="139">
        <f>'ĐẤT PNN'!A10</f>
        <v>5</v>
      </c>
      <c r="B10" s="139" t="str">
        <f>'ĐẤT PNN'!B10</f>
        <v>VT2*0,8</v>
      </c>
      <c r="C10" s="37" t="str">
        <f t="shared" si="2"/>
        <v>LK65DT_D1</v>
      </c>
      <c r="D10" s="18" t="s">
        <v>131</v>
      </c>
      <c r="E10" s="18" t="s">
        <v>85</v>
      </c>
      <c r="F10" s="18" t="str">
        <f t="shared" si="0"/>
        <v>Phường Bình LộcVị trí 2220</v>
      </c>
      <c r="G10" s="18" t="str">
        <f>VLOOKUP(F10,'[4]2. MA NN'!$E$2:$F$1583,2,0)</f>
        <v>TPLK3</v>
      </c>
      <c r="H10" s="139" t="str">
        <f t="shared" si="1"/>
        <v>Phường Bình LộcTPLK3Vị trí 1240</v>
      </c>
      <c r="I10" s="139"/>
      <c r="J10" s="139"/>
      <c r="K10" s="172" t="str">
        <f>'ĐẤT PNN'!D10</f>
        <v>Các tuyến đường giao thông không đấu nối trực tiếp và thông ra Quốc lộ 1 đoạn từ Giáp ranh xã Dầu Giây đến Giáp ranh phường Bình Lộc có hiện trạng là đường nhựa, bê tông xi măng:
- Có bề rộng ≥5m, cách đường giao thông ≤600m.
- Có bề rộng từ ≥3m đến &lt;5m, cách đường giao thông ≤400m.</v>
      </c>
      <c r="L10" s="172"/>
      <c r="M10" s="172"/>
      <c r="N10" s="142">
        <v>220</v>
      </c>
      <c r="O10" s="142">
        <v>180</v>
      </c>
      <c r="P10" s="142">
        <v>400</v>
      </c>
      <c r="Q10" s="142">
        <v>320</v>
      </c>
      <c r="R10" s="144">
        <v>1.1399999999999999</v>
      </c>
      <c r="S10" s="143">
        <f t="shared" si="12"/>
        <v>240</v>
      </c>
      <c r="T10" s="143">
        <f t="shared" si="13"/>
        <v>220</v>
      </c>
      <c r="U10" s="143">
        <f t="shared" si="14"/>
        <v>200</v>
      </c>
      <c r="V10" s="143">
        <f t="shared" si="15"/>
        <v>170</v>
      </c>
      <c r="W10" s="146">
        <f t="shared" si="3"/>
        <v>600</v>
      </c>
      <c r="X10" s="146">
        <f t="shared" si="4"/>
        <v>400</v>
      </c>
      <c r="Y10" s="146">
        <f t="shared" si="5"/>
        <v>320</v>
      </c>
      <c r="Z10" s="146">
        <f t="shared" si="6"/>
        <v>240</v>
      </c>
      <c r="AA10" s="145">
        <f>'ĐẤT PNN'!U10</f>
        <v>0</v>
      </c>
      <c r="AB10" s="143">
        <f t="shared" si="16"/>
        <v>195</v>
      </c>
      <c r="AC10" s="143">
        <f t="shared" si="17"/>
        <v>180</v>
      </c>
      <c r="AD10" s="143">
        <f t="shared" si="18"/>
        <v>165</v>
      </c>
      <c r="AE10" s="143">
        <f t="shared" si="19"/>
        <v>150</v>
      </c>
      <c r="AF10" s="146">
        <f t="shared" si="8"/>
        <v>490</v>
      </c>
      <c r="AG10" s="146">
        <f t="shared" si="9"/>
        <v>320</v>
      </c>
      <c r="AH10" s="146">
        <f t="shared" si="10"/>
        <v>260</v>
      </c>
      <c r="AI10" s="146">
        <f t="shared" si="11"/>
        <v>210</v>
      </c>
      <c r="AJ10" s="147">
        <f>'ĐẤT PNN'!I10-'ĐẤT NN'!P10</f>
        <v>500</v>
      </c>
    </row>
    <row r="11" spans="1:36" s="101" customFormat="1" ht="94.5" customHeight="1" x14ac:dyDescent="0.25">
      <c r="A11" s="139">
        <f>'ĐẤT PNN'!A11</f>
        <v>6</v>
      </c>
      <c r="B11" s="139" t="str">
        <f>'ĐẤT PNN'!B11</f>
        <v>VT3*0,8</v>
      </c>
      <c r="C11" s="37" t="str">
        <f t="shared" si="2"/>
        <v>LK65DT_D1</v>
      </c>
      <c r="D11" s="18" t="s">
        <v>132</v>
      </c>
      <c r="E11" s="18" t="s">
        <v>85</v>
      </c>
      <c r="F11" s="18" t="str">
        <f t="shared" si="0"/>
        <v>Phường Bình LộcVị trí 3200</v>
      </c>
      <c r="G11" s="18" t="str">
        <f>VLOOKUP(F11,'[4]2. MA NN'!$E$2:$F$1583,2,0)</f>
        <v>TPLK3</v>
      </c>
      <c r="H11" s="139" t="str">
        <f t="shared" si="1"/>
        <v>Phường Bình LộcTPLK3Vị trí 1240</v>
      </c>
      <c r="I11" s="139"/>
      <c r="J11" s="139"/>
      <c r="K11" s="172" t="str">
        <f>'ĐẤT PNN'!D11</f>
        <v>Các tuyến đường giao thông không đấu nối trực tiếp và thông ra Quốc lộ 1 đoạn từ Giáp ranh xã Dầu Giây đến Giáp ranh phường Bình Lộc có hiện trạng là đường nhựa, bê tông xi măng:
- Có bề rộng ≥5m, cách đường giao thông &gt;600m.
- Có bề rộng từ ≥3m đến &lt;5m, cách đường giao thông từ &gt;400m đến ≤600m.
- Có bề rộng &lt;3m, cách đường giao thông ≤200m.</v>
      </c>
      <c r="L11" s="172"/>
      <c r="M11" s="172"/>
      <c r="N11" s="142">
        <v>200</v>
      </c>
      <c r="O11" s="142">
        <v>165</v>
      </c>
      <c r="P11" s="142">
        <v>320</v>
      </c>
      <c r="Q11" s="142">
        <v>260</v>
      </c>
      <c r="R11" s="144">
        <v>1.1399999999999999</v>
      </c>
      <c r="S11" s="143">
        <f t="shared" si="12"/>
        <v>240</v>
      </c>
      <c r="T11" s="143">
        <f t="shared" si="13"/>
        <v>220</v>
      </c>
      <c r="U11" s="143">
        <f t="shared" si="14"/>
        <v>200</v>
      </c>
      <c r="V11" s="143">
        <f t="shared" si="15"/>
        <v>170</v>
      </c>
      <c r="W11" s="146">
        <f t="shared" si="3"/>
        <v>600</v>
      </c>
      <c r="X11" s="146">
        <f t="shared" si="4"/>
        <v>400</v>
      </c>
      <c r="Y11" s="146">
        <f t="shared" si="5"/>
        <v>320</v>
      </c>
      <c r="Z11" s="146">
        <f t="shared" si="6"/>
        <v>240</v>
      </c>
      <c r="AA11" s="145">
        <f>'ĐẤT PNN'!U11</f>
        <v>0</v>
      </c>
      <c r="AB11" s="143">
        <f t="shared" si="16"/>
        <v>195</v>
      </c>
      <c r="AC11" s="143">
        <f t="shared" si="17"/>
        <v>180</v>
      </c>
      <c r="AD11" s="143">
        <f t="shared" si="18"/>
        <v>165</v>
      </c>
      <c r="AE11" s="143">
        <f t="shared" si="19"/>
        <v>150</v>
      </c>
      <c r="AF11" s="146">
        <f t="shared" si="8"/>
        <v>490</v>
      </c>
      <c r="AG11" s="146">
        <f t="shared" si="9"/>
        <v>320</v>
      </c>
      <c r="AH11" s="146">
        <f t="shared" si="10"/>
        <v>260</v>
      </c>
      <c r="AI11" s="146">
        <f t="shared" si="11"/>
        <v>210</v>
      </c>
      <c r="AJ11" s="147">
        <f>'ĐẤT PNN'!I11-'ĐẤT NN'!P11</f>
        <v>270</v>
      </c>
    </row>
    <row r="12" spans="1:36" s="101" customFormat="1" ht="63" customHeight="1" x14ac:dyDescent="0.25">
      <c r="A12" s="139">
        <f>'ĐẤT PNN'!A12</f>
        <v>7</v>
      </c>
      <c r="B12" s="139" t="str">
        <f>'ĐẤT PNN'!B12</f>
        <v>VT4*0,8</v>
      </c>
      <c r="C12" s="37" t="str">
        <f t="shared" si="2"/>
        <v>LK65DT_D1</v>
      </c>
      <c r="D12" s="18" t="s">
        <v>133</v>
      </c>
      <c r="E12" s="18" t="s">
        <v>85</v>
      </c>
      <c r="F12" s="18" t="str">
        <f t="shared" si="0"/>
        <v>Phường Bình LộcVị trí 4170</v>
      </c>
      <c r="G12" s="18" t="str">
        <f>VLOOKUP(F12,'[4]2. MA NN'!$E$2:$F$1583,2,0)</f>
        <v>TPLK3</v>
      </c>
      <c r="H12" s="139" t="str">
        <f t="shared" si="1"/>
        <v>Phường Bình LộcTPLK3Vị trí 1240</v>
      </c>
      <c r="I12" s="139"/>
      <c r="J12" s="139"/>
      <c r="K12" s="172" t="str">
        <f>'ĐẤT PNN'!D12</f>
        <v>Các tuyến đường giao thông không đấu nối trực tiếp và thông ra Quốc lộ 1 đoạn từ Giáp ranh xã Dầu Giây đến Giáp ranh phường Bình Lộc có hiện trạng là đường nhựa, bê tông xi măng:
- Có bề rộng từ ≥3m đến &lt;5m, cách đường giao thông &gt;600m.
- Có bề rộng &lt;3m, cách đường giao thông &gt; 200m.</v>
      </c>
      <c r="L12" s="172"/>
      <c r="M12" s="172"/>
      <c r="N12" s="142">
        <v>170</v>
      </c>
      <c r="O12" s="142">
        <v>150</v>
      </c>
      <c r="P12" s="142">
        <v>240</v>
      </c>
      <c r="Q12" s="142">
        <v>210</v>
      </c>
      <c r="R12" s="144">
        <v>1.1399999999999999</v>
      </c>
      <c r="S12" s="143">
        <f t="shared" si="12"/>
        <v>240</v>
      </c>
      <c r="T12" s="143">
        <f t="shared" si="13"/>
        <v>220</v>
      </c>
      <c r="U12" s="143">
        <f t="shared" si="14"/>
        <v>200</v>
      </c>
      <c r="V12" s="143">
        <f t="shared" si="15"/>
        <v>170</v>
      </c>
      <c r="W12" s="146">
        <f t="shared" si="3"/>
        <v>600</v>
      </c>
      <c r="X12" s="146">
        <f t="shared" si="4"/>
        <v>400</v>
      </c>
      <c r="Y12" s="146">
        <f t="shared" si="5"/>
        <v>320</v>
      </c>
      <c r="Z12" s="146">
        <f t="shared" si="6"/>
        <v>240</v>
      </c>
      <c r="AA12" s="145">
        <f>'ĐẤT PNN'!U12</f>
        <v>0</v>
      </c>
      <c r="AB12" s="143">
        <f t="shared" si="16"/>
        <v>195</v>
      </c>
      <c r="AC12" s="143">
        <f t="shared" si="17"/>
        <v>180</v>
      </c>
      <c r="AD12" s="143">
        <f t="shared" si="18"/>
        <v>165</v>
      </c>
      <c r="AE12" s="143">
        <f t="shared" si="19"/>
        <v>150</v>
      </c>
      <c r="AF12" s="146">
        <f t="shared" si="8"/>
        <v>490</v>
      </c>
      <c r="AG12" s="146">
        <f t="shared" si="9"/>
        <v>320</v>
      </c>
      <c r="AH12" s="146">
        <f t="shared" si="10"/>
        <v>260</v>
      </c>
      <c r="AI12" s="146">
        <f t="shared" si="11"/>
        <v>210</v>
      </c>
      <c r="AJ12" s="147">
        <f>'ĐẤT PNN'!I12-'ĐẤT NN'!P12</f>
        <v>180</v>
      </c>
    </row>
    <row r="13" spans="1:36" s="101" customFormat="1" ht="47.25" x14ac:dyDescent="0.25">
      <c r="A13" s="139">
        <f>'ĐẤT PNN'!A13</f>
        <v>8</v>
      </c>
      <c r="B13" s="139" t="str">
        <f>'ĐẤT PNN'!B13</f>
        <v>LK24DT_D1</v>
      </c>
      <c r="C13" s="37" t="str">
        <f>$B$13</f>
        <v>LK24DT_D1</v>
      </c>
      <c r="D13" s="18" t="s">
        <v>129</v>
      </c>
      <c r="E13" s="18" t="s">
        <v>85</v>
      </c>
      <c r="F13" s="18" t="str">
        <f t="shared" si="0"/>
        <v>Phường Bình LộcVị trí 1240</v>
      </c>
      <c r="G13" s="18" t="str">
        <f>VLOOKUP(F13,'[4]2. MA NN'!$E$2:$F$1583,2,0)</f>
        <v>TPLK3</v>
      </c>
      <c r="H13" s="139" t="str">
        <f t="shared" si="1"/>
        <v>Phường Bình LộcTPLK3Vị trí 1240</v>
      </c>
      <c r="I13" s="140" t="s">
        <v>115</v>
      </c>
      <c r="J13" s="140" t="s">
        <v>116</v>
      </c>
      <c r="K13" s="141" t="str">
        <f>'ĐẤT PNN'!D13</f>
        <v>Đường 21 tháng 4</v>
      </c>
      <c r="L13" s="141" t="str">
        <f>'ĐẤT PNN'!E13</f>
        <v>Giáp ranh xã Dầu Giây</v>
      </c>
      <c r="M13" s="141" t="str">
        <f>'ĐẤT PNN'!F13</f>
        <v>Đường tỉnh 770</v>
      </c>
      <c r="N13" s="142">
        <v>240</v>
      </c>
      <c r="O13" s="143">
        <v>195</v>
      </c>
      <c r="P13" s="142">
        <v>600</v>
      </c>
      <c r="Q13" s="142">
        <v>490</v>
      </c>
      <c r="R13" s="144">
        <v>1.1399999999999999</v>
      </c>
      <c r="S13" s="143">
        <v>240</v>
      </c>
      <c r="T13" s="145">
        <v>220</v>
      </c>
      <c r="U13" s="145">
        <v>200</v>
      </c>
      <c r="V13" s="145">
        <v>170</v>
      </c>
      <c r="W13" s="146">
        <f t="shared" si="3"/>
        <v>600</v>
      </c>
      <c r="X13" s="146">
        <f t="shared" si="4"/>
        <v>400</v>
      </c>
      <c r="Y13" s="146">
        <f t="shared" si="5"/>
        <v>320</v>
      </c>
      <c r="Z13" s="146">
        <f t="shared" si="6"/>
        <v>240</v>
      </c>
      <c r="AA13" s="145">
        <v>1</v>
      </c>
      <c r="AB13" s="143">
        <v>195</v>
      </c>
      <c r="AC13" s="145">
        <v>180</v>
      </c>
      <c r="AD13" s="145">
        <v>165</v>
      </c>
      <c r="AE13" s="145">
        <v>150</v>
      </c>
      <c r="AF13" s="146">
        <f t="shared" si="8"/>
        <v>490</v>
      </c>
      <c r="AG13" s="146">
        <f t="shared" si="9"/>
        <v>320</v>
      </c>
      <c r="AH13" s="146">
        <f t="shared" si="10"/>
        <v>260</v>
      </c>
      <c r="AI13" s="146">
        <f t="shared" si="11"/>
        <v>210</v>
      </c>
      <c r="AJ13" s="147">
        <f>'ĐẤT PNN'!I13-'ĐẤT NN'!P13</f>
        <v>2800</v>
      </c>
    </row>
    <row r="14" spans="1:36" s="101" customFormat="1" ht="94.5" customHeight="1" x14ac:dyDescent="0.25">
      <c r="A14" s="139">
        <f>'ĐẤT PNN'!A14</f>
        <v>9</v>
      </c>
      <c r="B14" s="139" t="str">
        <f>'ĐẤT PNN'!B14</f>
        <v>VT2</v>
      </c>
      <c r="C14" s="37" t="str">
        <f t="shared" ref="C14:C19" si="20">$B$13</f>
        <v>LK24DT_D1</v>
      </c>
      <c r="D14" s="18" t="s">
        <v>131</v>
      </c>
      <c r="E14" s="18" t="s">
        <v>85</v>
      </c>
      <c r="F14" s="18" t="str">
        <f t="shared" si="0"/>
        <v>Phường Bình LộcVị trí 2220</v>
      </c>
      <c r="G14" s="18" t="str">
        <f>VLOOKUP(F14,'[4]2. MA NN'!$E$2:$F$1583,2,0)</f>
        <v>TPLK3</v>
      </c>
      <c r="H14" s="139" t="str">
        <f t="shared" si="1"/>
        <v>Phường Bình LộcTPLK3Vị trí 1240</v>
      </c>
      <c r="I14" s="139"/>
      <c r="J14" s="139"/>
      <c r="K14" s="172" t="str">
        <f>'ĐẤT PNN'!D14</f>
        <v>Các tuyến đường giao thông đấu nối trực tiếp ra Đường 21 tháng 4 đoạn từ Giáp ranh xã Dầu Giây đến Đường tỉnh 770 có hiện trạng là đường nhựa, bê tông xi măng:
- Có bề rộng ≥5m, cách đường giao thông ≤600m.
- Có bề rộng từ ≥3m đến &lt;5m, cách đường giao thông ≤400m.</v>
      </c>
      <c r="L14" s="172"/>
      <c r="M14" s="172"/>
      <c r="N14" s="142">
        <v>220</v>
      </c>
      <c r="O14" s="142">
        <v>180</v>
      </c>
      <c r="P14" s="142">
        <v>400</v>
      </c>
      <c r="Q14" s="142">
        <v>320</v>
      </c>
      <c r="R14" s="144">
        <v>1.1399999999999999</v>
      </c>
      <c r="S14" s="143">
        <f t="shared" ref="S14:S19" si="21">S13</f>
        <v>240</v>
      </c>
      <c r="T14" s="143">
        <f t="shared" ref="T14:T19" si="22">T13</f>
        <v>220</v>
      </c>
      <c r="U14" s="143">
        <f t="shared" ref="U14:U19" si="23">U13</f>
        <v>200</v>
      </c>
      <c r="V14" s="143">
        <f t="shared" ref="V14:V19" si="24">V13</f>
        <v>170</v>
      </c>
      <c r="W14" s="146">
        <f t="shared" si="3"/>
        <v>600</v>
      </c>
      <c r="X14" s="146">
        <f t="shared" si="4"/>
        <v>400</v>
      </c>
      <c r="Y14" s="146">
        <f t="shared" si="5"/>
        <v>320</v>
      </c>
      <c r="Z14" s="146">
        <f t="shared" si="6"/>
        <v>240</v>
      </c>
      <c r="AA14" s="145">
        <f>'ĐẤT PNN'!U14</f>
        <v>0</v>
      </c>
      <c r="AB14" s="143">
        <f t="shared" ref="AB14:AB19" si="25">AB13</f>
        <v>195</v>
      </c>
      <c r="AC14" s="143">
        <f t="shared" ref="AC14:AC19" si="26">AC13</f>
        <v>180</v>
      </c>
      <c r="AD14" s="143">
        <f t="shared" ref="AD14:AD19" si="27">AD13</f>
        <v>165</v>
      </c>
      <c r="AE14" s="143">
        <f t="shared" ref="AE14:AE19" si="28">AE13</f>
        <v>150</v>
      </c>
      <c r="AF14" s="146">
        <f t="shared" si="8"/>
        <v>490</v>
      </c>
      <c r="AG14" s="146">
        <f t="shared" si="9"/>
        <v>320</v>
      </c>
      <c r="AH14" s="146">
        <f t="shared" si="10"/>
        <v>260</v>
      </c>
      <c r="AI14" s="146">
        <f t="shared" si="11"/>
        <v>210</v>
      </c>
      <c r="AJ14" s="147">
        <f>'ĐẤT PNN'!I14-'ĐẤT NN'!P14</f>
        <v>600</v>
      </c>
    </row>
    <row r="15" spans="1:36" s="101" customFormat="1" ht="110.25" customHeight="1" x14ac:dyDescent="0.25">
      <c r="A15" s="139">
        <f>'ĐẤT PNN'!A15</f>
        <v>10</v>
      </c>
      <c r="B15" s="139" t="str">
        <f>'ĐẤT PNN'!B15</f>
        <v>VT3</v>
      </c>
      <c r="C15" s="37" t="str">
        <f t="shared" si="20"/>
        <v>LK24DT_D1</v>
      </c>
      <c r="D15" s="18" t="s">
        <v>132</v>
      </c>
      <c r="E15" s="18" t="s">
        <v>85</v>
      </c>
      <c r="F15" s="18" t="str">
        <f t="shared" si="0"/>
        <v>Phường Bình LộcVị trí 3200</v>
      </c>
      <c r="G15" s="18" t="str">
        <f>VLOOKUP(F15,'[4]2. MA NN'!$E$2:$F$1583,2,0)</f>
        <v>TPLK3</v>
      </c>
      <c r="H15" s="139" t="str">
        <f t="shared" si="1"/>
        <v>Phường Bình LộcTPLK3Vị trí 1240</v>
      </c>
      <c r="I15" s="139"/>
      <c r="J15" s="139"/>
      <c r="K15" s="172" t="str">
        <f>'ĐẤT PNN'!D15</f>
        <v>Các tuyến đường giao thông đấu nối trực tiếp ra Đường 21 tháng 4 đoạn từ Giáp ranh xã Dầu Giây đến Đường tỉnh 770 có hiện trạng là đường nhựa, bê tông xi măng:
- Có bề rộng ≥5m, cách đường giao thông &gt;600m.
- Có bề rộng từ ≥3m đến &lt;5m, cách đường giao thông từ &gt;400m đến ≤600m.
- Có bề rộng &lt;3m, cách đường giao thông ≤200m.</v>
      </c>
      <c r="L15" s="172"/>
      <c r="M15" s="172"/>
      <c r="N15" s="142">
        <v>200</v>
      </c>
      <c r="O15" s="142">
        <v>165</v>
      </c>
      <c r="P15" s="142">
        <v>320</v>
      </c>
      <c r="Q15" s="142">
        <v>260</v>
      </c>
      <c r="R15" s="144">
        <v>1.1399999999999999</v>
      </c>
      <c r="S15" s="143">
        <f t="shared" si="21"/>
        <v>240</v>
      </c>
      <c r="T15" s="143">
        <f t="shared" si="22"/>
        <v>220</v>
      </c>
      <c r="U15" s="143">
        <f t="shared" si="23"/>
        <v>200</v>
      </c>
      <c r="V15" s="143">
        <f t="shared" si="24"/>
        <v>170</v>
      </c>
      <c r="W15" s="146">
        <f t="shared" si="3"/>
        <v>600</v>
      </c>
      <c r="X15" s="146">
        <f t="shared" si="4"/>
        <v>400</v>
      </c>
      <c r="Y15" s="146">
        <f t="shared" si="5"/>
        <v>320</v>
      </c>
      <c r="Z15" s="146">
        <f t="shared" si="6"/>
        <v>240</v>
      </c>
      <c r="AA15" s="145">
        <f>'ĐẤT PNN'!U15</f>
        <v>0</v>
      </c>
      <c r="AB15" s="143">
        <f t="shared" si="25"/>
        <v>195</v>
      </c>
      <c r="AC15" s="143">
        <f t="shared" si="26"/>
        <v>180</v>
      </c>
      <c r="AD15" s="143">
        <f t="shared" si="27"/>
        <v>165</v>
      </c>
      <c r="AE15" s="143">
        <f t="shared" si="28"/>
        <v>150</v>
      </c>
      <c r="AF15" s="146">
        <f t="shared" si="8"/>
        <v>490</v>
      </c>
      <c r="AG15" s="146">
        <f t="shared" si="9"/>
        <v>320</v>
      </c>
      <c r="AH15" s="146">
        <f t="shared" si="10"/>
        <v>260</v>
      </c>
      <c r="AI15" s="146">
        <f t="shared" si="11"/>
        <v>210</v>
      </c>
      <c r="AJ15" s="147">
        <f>'ĐẤT PNN'!I15-'ĐẤT NN'!P15</f>
        <v>340</v>
      </c>
    </row>
    <row r="16" spans="1:36" s="101" customFormat="1" ht="63" customHeight="1" x14ac:dyDescent="0.25">
      <c r="A16" s="139">
        <f>'ĐẤT PNN'!A16</f>
        <v>11</v>
      </c>
      <c r="B16" s="139" t="str">
        <f>'ĐẤT PNN'!B16</f>
        <v>VT4</v>
      </c>
      <c r="C16" s="37" t="str">
        <f t="shared" si="20"/>
        <v>LK24DT_D1</v>
      </c>
      <c r="D16" s="18" t="s">
        <v>133</v>
      </c>
      <c r="E16" s="18" t="s">
        <v>85</v>
      </c>
      <c r="F16" s="18" t="str">
        <f t="shared" si="0"/>
        <v>Phường Bình LộcVị trí 4170</v>
      </c>
      <c r="G16" s="18" t="str">
        <f>VLOOKUP(F16,'[4]2. MA NN'!$E$2:$F$1583,2,0)</f>
        <v>TPLK3</v>
      </c>
      <c r="H16" s="139" t="str">
        <f t="shared" si="1"/>
        <v>Phường Bình LộcTPLK3Vị trí 1240</v>
      </c>
      <c r="I16" s="139"/>
      <c r="J16" s="139"/>
      <c r="K16" s="172" t="str">
        <f>'ĐẤT PNN'!D16</f>
        <v>Các tuyến đường giao thông đấu nối trực tiếp ra Đường 21 tháng 4 đoạn từ Giáp ranh xã Dầu Giây đến Đường tỉnh 770 có hiện trạng là đường nhựa, bê tông xi măng:
- Có bề rộng từ ≥3m đến &lt;5m, cách đường giao thông &gt;600m.
- Có bề rộng &lt;3m, cách đường giao thông &gt;200m.</v>
      </c>
      <c r="L16" s="172"/>
      <c r="M16" s="172"/>
      <c r="N16" s="142">
        <v>170</v>
      </c>
      <c r="O16" s="142">
        <v>150</v>
      </c>
      <c r="P16" s="142">
        <v>240</v>
      </c>
      <c r="Q16" s="142">
        <v>210</v>
      </c>
      <c r="R16" s="144">
        <v>1.1399999999999999</v>
      </c>
      <c r="S16" s="143">
        <f t="shared" si="21"/>
        <v>240</v>
      </c>
      <c r="T16" s="143">
        <f t="shared" si="22"/>
        <v>220</v>
      </c>
      <c r="U16" s="143">
        <f t="shared" si="23"/>
        <v>200</v>
      </c>
      <c r="V16" s="143">
        <f t="shared" si="24"/>
        <v>170</v>
      </c>
      <c r="W16" s="146">
        <f t="shared" si="3"/>
        <v>600</v>
      </c>
      <c r="X16" s="146">
        <f t="shared" si="4"/>
        <v>400</v>
      </c>
      <c r="Y16" s="146">
        <f t="shared" si="5"/>
        <v>320</v>
      </c>
      <c r="Z16" s="146">
        <f t="shared" si="6"/>
        <v>240</v>
      </c>
      <c r="AA16" s="145">
        <f>'ĐẤT PNN'!U16</f>
        <v>0</v>
      </c>
      <c r="AB16" s="143">
        <f t="shared" si="25"/>
        <v>195</v>
      </c>
      <c r="AC16" s="143">
        <f t="shared" si="26"/>
        <v>180</v>
      </c>
      <c r="AD16" s="143">
        <f t="shared" si="27"/>
        <v>165</v>
      </c>
      <c r="AE16" s="143">
        <f t="shared" si="28"/>
        <v>150</v>
      </c>
      <c r="AF16" s="146">
        <f t="shared" si="8"/>
        <v>490</v>
      </c>
      <c r="AG16" s="146">
        <f t="shared" si="9"/>
        <v>320</v>
      </c>
      <c r="AH16" s="146">
        <f t="shared" si="10"/>
        <v>260</v>
      </c>
      <c r="AI16" s="146">
        <f t="shared" si="11"/>
        <v>210</v>
      </c>
      <c r="AJ16" s="147">
        <f>'ĐẤT PNN'!I16-'ĐẤT NN'!P16</f>
        <v>320</v>
      </c>
    </row>
    <row r="17" spans="1:36" s="101" customFormat="1" ht="94.5" customHeight="1" x14ac:dyDescent="0.25">
      <c r="A17" s="139">
        <f>'ĐẤT PNN'!A17</f>
        <v>12</v>
      </c>
      <c r="B17" s="139" t="str">
        <f>'ĐẤT PNN'!B17</f>
        <v>VT2*0,8</v>
      </c>
      <c r="C17" s="37" t="str">
        <f t="shared" si="20"/>
        <v>LK24DT_D1</v>
      </c>
      <c r="D17" s="18" t="s">
        <v>131</v>
      </c>
      <c r="E17" s="18" t="s">
        <v>85</v>
      </c>
      <c r="F17" s="18" t="str">
        <f t="shared" si="0"/>
        <v>Phường Bình LộcVị trí 2220</v>
      </c>
      <c r="G17" s="18" t="str">
        <f>VLOOKUP(F17,'[4]2. MA NN'!$E$2:$F$1583,2,0)</f>
        <v>TPLK3</v>
      </c>
      <c r="H17" s="139" t="str">
        <f t="shared" si="1"/>
        <v>Phường Bình LộcTPLK3Vị trí 1240</v>
      </c>
      <c r="I17" s="139"/>
      <c r="J17" s="139"/>
      <c r="K17" s="172" t="str">
        <f>'ĐẤT PNN'!D17</f>
        <v>Các tuyến đường giao thông không đấu nối trực tiếp và thông ra Đường 21 tháng 4 đoạn từ Giáp ranh xã Dầu Giây đến Đường tỉnh 770 có hiện trạng là đường nhựa, bê tông xi măng:
- Có bề rộng ≥5m, cách đường giao thông ≤600m.
- Có bề rộng từ ≥3m đến &lt;5m, cách đường giao thông ≤400m.</v>
      </c>
      <c r="L17" s="172"/>
      <c r="M17" s="172"/>
      <c r="N17" s="142">
        <v>220</v>
      </c>
      <c r="O17" s="142">
        <v>180</v>
      </c>
      <c r="P17" s="142">
        <v>400</v>
      </c>
      <c r="Q17" s="142">
        <v>320</v>
      </c>
      <c r="R17" s="144">
        <v>1.1399999999999999</v>
      </c>
      <c r="S17" s="143">
        <f t="shared" si="21"/>
        <v>240</v>
      </c>
      <c r="T17" s="143">
        <f t="shared" si="22"/>
        <v>220</v>
      </c>
      <c r="U17" s="143">
        <f t="shared" si="23"/>
        <v>200</v>
      </c>
      <c r="V17" s="143">
        <f t="shared" si="24"/>
        <v>170</v>
      </c>
      <c r="W17" s="146">
        <f t="shared" si="3"/>
        <v>600</v>
      </c>
      <c r="X17" s="146">
        <f t="shared" si="4"/>
        <v>400</v>
      </c>
      <c r="Y17" s="146">
        <f t="shared" si="5"/>
        <v>320</v>
      </c>
      <c r="Z17" s="146">
        <f t="shared" si="6"/>
        <v>240</v>
      </c>
      <c r="AA17" s="145">
        <f>'ĐẤT PNN'!U17</f>
        <v>0</v>
      </c>
      <c r="AB17" s="143">
        <f t="shared" si="25"/>
        <v>195</v>
      </c>
      <c r="AC17" s="143">
        <f t="shared" si="26"/>
        <v>180</v>
      </c>
      <c r="AD17" s="143">
        <f t="shared" si="27"/>
        <v>165</v>
      </c>
      <c r="AE17" s="143">
        <f t="shared" si="28"/>
        <v>150</v>
      </c>
      <c r="AF17" s="146">
        <f t="shared" si="8"/>
        <v>490</v>
      </c>
      <c r="AG17" s="146">
        <f t="shared" si="9"/>
        <v>320</v>
      </c>
      <c r="AH17" s="146">
        <f t="shared" si="10"/>
        <v>260</v>
      </c>
      <c r="AI17" s="146">
        <f t="shared" si="11"/>
        <v>210</v>
      </c>
      <c r="AJ17" s="147">
        <f>'ĐẤT PNN'!I17-'ĐẤT NN'!P17</f>
        <v>500</v>
      </c>
    </row>
    <row r="18" spans="1:36" s="101" customFormat="1" ht="94.5" customHeight="1" x14ac:dyDescent="0.25">
      <c r="A18" s="139">
        <f>'ĐẤT PNN'!A18</f>
        <v>13</v>
      </c>
      <c r="B18" s="139" t="str">
        <f>'ĐẤT PNN'!B18</f>
        <v>VT3*0,8</v>
      </c>
      <c r="C18" s="37" t="str">
        <f t="shared" si="20"/>
        <v>LK24DT_D1</v>
      </c>
      <c r="D18" s="18" t="s">
        <v>132</v>
      </c>
      <c r="E18" s="18" t="s">
        <v>85</v>
      </c>
      <c r="F18" s="18" t="str">
        <f t="shared" si="0"/>
        <v>Phường Bình LộcVị trí 3200</v>
      </c>
      <c r="G18" s="18" t="str">
        <f>VLOOKUP(F18,'[4]2. MA NN'!$E$2:$F$1583,2,0)</f>
        <v>TPLK3</v>
      </c>
      <c r="H18" s="139" t="str">
        <f t="shared" si="1"/>
        <v>Phường Bình LộcTPLK3Vị trí 1240</v>
      </c>
      <c r="I18" s="139"/>
      <c r="J18" s="139"/>
      <c r="K18" s="172" t="str">
        <f>'ĐẤT PNN'!D18</f>
        <v>Các tuyến đường giao thông không đấu nối trực tiếp và thông ra Đường 21 tháng 4 đoạn từ Giáp ranh xã Dầu Giây đến Đường tỉnh 770 có hiện trạng là đường nhựa, bê tông xi măng:
- Có bề rộng ≥5m, cách đường giao thông &gt;600m.
- Có bề rộng từ ≥3m đến &lt;5m, cách đường giao thông từ &gt;400m đến ≤600m.
- Có bề rộng &lt;3m, cách đường giao thông ≤200m.</v>
      </c>
      <c r="L18" s="172"/>
      <c r="M18" s="172"/>
      <c r="N18" s="142">
        <v>200</v>
      </c>
      <c r="O18" s="142">
        <v>165</v>
      </c>
      <c r="P18" s="142">
        <v>320</v>
      </c>
      <c r="Q18" s="142">
        <v>260</v>
      </c>
      <c r="R18" s="144">
        <v>1.1399999999999999</v>
      </c>
      <c r="S18" s="143">
        <f t="shared" si="21"/>
        <v>240</v>
      </c>
      <c r="T18" s="143">
        <f t="shared" si="22"/>
        <v>220</v>
      </c>
      <c r="U18" s="143">
        <f t="shared" si="23"/>
        <v>200</v>
      </c>
      <c r="V18" s="143">
        <f t="shared" si="24"/>
        <v>170</v>
      </c>
      <c r="W18" s="146">
        <f t="shared" si="3"/>
        <v>600</v>
      </c>
      <c r="X18" s="146">
        <f t="shared" si="4"/>
        <v>400</v>
      </c>
      <c r="Y18" s="146">
        <f t="shared" si="5"/>
        <v>320</v>
      </c>
      <c r="Z18" s="146">
        <f t="shared" si="6"/>
        <v>240</v>
      </c>
      <c r="AA18" s="145">
        <f>'ĐẤT PNN'!U18</f>
        <v>0</v>
      </c>
      <c r="AB18" s="143">
        <f t="shared" si="25"/>
        <v>195</v>
      </c>
      <c r="AC18" s="143">
        <f t="shared" si="26"/>
        <v>180</v>
      </c>
      <c r="AD18" s="143">
        <f t="shared" si="27"/>
        <v>165</v>
      </c>
      <c r="AE18" s="143">
        <f t="shared" si="28"/>
        <v>150</v>
      </c>
      <c r="AF18" s="146">
        <f t="shared" si="8"/>
        <v>490</v>
      </c>
      <c r="AG18" s="146">
        <f t="shared" si="9"/>
        <v>320</v>
      </c>
      <c r="AH18" s="146">
        <f t="shared" si="10"/>
        <v>260</v>
      </c>
      <c r="AI18" s="146">
        <f t="shared" si="11"/>
        <v>210</v>
      </c>
      <c r="AJ18" s="147">
        <f>'ĐẤT PNN'!I18-'ĐẤT NN'!P18</f>
        <v>270</v>
      </c>
    </row>
    <row r="19" spans="1:36" s="101" customFormat="1" ht="63" customHeight="1" x14ac:dyDescent="0.25">
      <c r="A19" s="139">
        <f>'ĐẤT PNN'!A19</f>
        <v>14</v>
      </c>
      <c r="B19" s="139" t="str">
        <f>'ĐẤT PNN'!B19</f>
        <v>VT4*0,8</v>
      </c>
      <c r="C19" s="37" t="str">
        <f t="shared" si="20"/>
        <v>LK24DT_D1</v>
      </c>
      <c r="D19" s="18" t="s">
        <v>133</v>
      </c>
      <c r="E19" s="18" t="s">
        <v>85</v>
      </c>
      <c r="F19" s="18" t="str">
        <f t="shared" si="0"/>
        <v>Phường Bình LộcVị trí 4170</v>
      </c>
      <c r="G19" s="18" t="str">
        <f>VLOOKUP(F19,'[4]2. MA NN'!$E$2:$F$1583,2,0)</f>
        <v>TPLK3</v>
      </c>
      <c r="H19" s="139" t="str">
        <f t="shared" si="1"/>
        <v>Phường Bình LộcTPLK3Vị trí 1240</v>
      </c>
      <c r="I19" s="139"/>
      <c r="J19" s="139"/>
      <c r="K19" s="172" t="str">
        <f>'ĐẤT PNN'!D19</f>
        <v>Các tuyến đường giao thông không đấu nối trực tiếp và thông ra Đường 21 tháng 4 đoạn từ Giáp ranh xã Dầu Giây đến Đường tỉnh 770 có hiện trạng là đường nhựa, bê tông xi măng:
- Có bề rộng từ ≥3m đến &lt;5m, cách đường giao thông &gt;600m.
- Có bề rộng &lt;3m, cách đường giao thông &gt; 200m.</v>
      </c>
      <c r="L19" s="172"/>
      <c r="M19" s="172"/>
      <c r="N19" s="142">
        <v>170</v>
      </c>
      <c r="O19" s="142">
        <v>150</v>
      </c>
      <c r="P19" s="142">
        <v>240</v>
      </c>
      <c r="Q19" s="142">
        <v>210</v>
      </c>
      <c r="R19" s="144">
        <v>1.1399999999999999</v>
      </c>
      <c r="S19" s="143">
        <f t="shared" si="21"/>
        <v>240</v>
      </c>
      <c r="T19" s="143">
        <f t="shared" si="22"/>
        <v>220</v>
      </c>
      <c r="U19" s="143">
        <f t="shared" si="23"/>
        <v>200</v>
      </c>
      <c r="V19" s="143">
        <f t="shared" si="24"/>
        <v>170</v>
      </c>
      <c r="W19" s="146">
        <f t="shared" si="3"/>
        <v>600</v>
      </c>
      <c r="X19" s="146">
        <f t="shared" si="4"/>
        <v>400</v>
      </c>
      <c r="Y19" s="146">
        <f t="shared" si="5"/>
        <v>320</v>
      </c>
      <c r="Z19" s="146">
        <f t="shared" si="6"/>
        <v>240</v>
      </c>
      <c r="AA19" s="145">
        <f>'ĐẤT PNN'!U19</f>
        <v>0</v>
      </c>
      <c r="AB19" s="143">
        <f t="shared" si="25"/>
        <v>195</v>
      </c>
      <c r="AC19" s="143">
        <f t="shared" si="26"/>
        <v>180</v>
      </c>
      <c r="AD19" s="143">
        <f t="shared" si="27"/>
        <v>165</v>
      </c>
      <c r="AE19" s="143">
        <f t="shared" si="28"/>
        <v>150</v>
      </c>
      <c r="AF19" s="146">
        <f t="shared" si="8"/>
        <v>490</v>
      </c>
      <c r="AG19" s="146">
        <f t="shared" si="9"/>
        <v>320</v>
      </c>
      <c r="AH19" s="146">
        <f t="shared" si="10"/>
        <v>260</v>
      </c>
      <c r="AI19" s="146">
        <f t="shared" si="11"/>
        <v>210</v>
      </c>
      <c r="AJ19" s="147">
        <f>'ĐẤT PNN'!I19-'ĐẤT NN'!P19</f>
        <v>260</v>
      </c>
    </row>
    <row r="20" spans="1:36" s="101" customFormat="1" ht="47.25" x14ac:dyDescent="0.25">
      <c r="A20" s="139">
        <f>'ĐẤT PNN'!A20</f>
        <v>15</v>
      </c>
      <c r="B20" s="139" t="str">
        <f>'ĐẤT PNN'!B20</f>
        <v>LK24DT_D2</v>
      </c>
      <c r="C20" s="37" t="str">
        <f>$B$20</f>
        <v>LK24DT_D2</v>
      </c>
      <c r="D20" s="18" t="s">
        <v>129</v>
      </c>
      <c r="E20" s="18" t="s">
        <v>85</v>
      </c>
      <c r="F20" s="18" t="str">
        <f t="shared" si="0"/>
        <v>Phường Bình LộcVị trí 1240</v>
      </c>
      <c r="G20" s="18" t="str">
        <f>VLOOKUP(F20,'[4]2. MA NN'!$E$2:$F$1583,2,0)</f>
        <v>TPLK3</v>
      </c>
      <c r="H20" s="139" t="str">
        <f t="shared" si="1"/>
        <v>Phường Bình LộcTPLK3Vị trí 1240</v>
      </c>
      <c r="I20" s="140" t="s">
        <v>115</v>
      </c>
      <c r="J20" s="140" t="s">
        <v>116</v>
      </c>
      <c r="K20" s="141" t="str">
        <f>'ĐẤT PNN'!D20</f>
        <v>Đường 21 tháng 4</v>
      </c>
      <c r="L20" s="141" t="str">
        <f>'ĐẤT PNN'!E20</f>
        <v>Đường tỉnh 770</v>
      </c>
      <c r="M20" s="141" t="str">
        <f>'ĐẤT PNN'!F20</f>
        <v>Đường Võ Duy Dương</v>
      </c>
      <c r="N20" s="142">
        <v>240</v>
      </c>
      <c r="O20" s="143">
        <v>195</v>
      </c>
      <c r="P20" s="142">
        <v>600</v>
      </c>
      <c r="Q20" s="142">
        <v>490</v>
      </c>
      <c r="R20" s="144">
        <v>1.1399999999999999</v>
      </c>
      <c r="S20" s="143">
        <v>240</v>
      </c>
      <c r="T20" s="145">
        <v>220</v>
      </c>
      <c r="U20" s="145">
        <v>200</v>
      </c>
      <c r="V20" s="145">
        <v>170</v>
      </c>
      <c r="W20" s="146">
        <f t="shared" si="3"/>
        <v>600</v>
      </c>
      <c r="X20" s="146">
        <f t="shared" si="4"/>
        <v>400</v>
      </c>
      <c r="Y20" s="146">
        <f t="shared" si="5"/>
        <v>320</v>
      </c>
      <c r="Z20" s="146">
        <f t="shared" si="6"/>
        <v>240</v>
      </c>
      <c r="AA20" s="145">
        <v>1</v>
      </c>
      <c r="AB20" s="143">
        <v>195</v>
      </c>
      <c r="AC20" s="145">
        <v>180</v>
      </c>
      <c r="AD20" s="145">
        <v>165</v>
      </c>
      <c r="AE20" s="145">
        <v>150</v>
      </c>
      <c r="AF20" s="146">
        <f t="shared" si="8"/>
        <v>490</v>
      </c>
      <c r="AG20" s="146">
        <f t="shared" si="9"/>
        <v>320</v>
      </c>
      <c r="AH20" s="146">
        <f t="shared" si="10"/>
        <v>260</v>
      </c>
      <c r="AI20" s="146">
        <f t="shared" si="11"/>
        <v>210</v>
      </c>
      <c r="AJ20" s="147">
        <f>'ĐẤT PNN'!I20-'ĐẤT NN'!P20</f>
        <v>3800</v>
      </c>
    </row>
    <row r="21" spans="1:36" s="101" customFormat="1" ht="94.5" customHeight="1" x14ac:dyDescent="0.25">
      <c r="A21" s="139">
        <f>'ĐẤT PNN'!A21</f>
        <v>16</v>
      </c>
      <c r="B21" s="139" t="str">
        <f>'ĐẤT PNN'!B21</f>
        <v>VT2</v>
      </c>
      <c r="C21" s="37" t="str">
        <f t="shared" ref="C21:C26" si="29">$B$20</f>
        <v>LK24DT_D2</v>
      </c>
      <c r="D21" s="18" t="s">
        <v>131</v>
      </c>
      <c r="E21" s="18" t="s">
        <v>85</v>
      </c>
      <c r="F21" s="18" t="str">
        <f t="shared" si="0"/>
        <v>Phường Bình LộcVị trí 2220</v>
      </c>
      <c r="G21" s="18" t="str">
        <f>VLOOKUP(F21,'[4]2. MA NN'!$E$2:$F$1583,2,0)</f>
        <v>TPLK3</v>
      </c>
      <c r="H21" s="139" t="str">
        <f t="shared" si="1"/>
        <v>Phường Bình LộcTPLK3Vị trí 1240</v>
      </c>
      <c r="I21" s="139"/>
      <c r="J21" s="139"/>
      <c r="K21" s="172" t="str">
        <f>'ĐẤT PNN'!D21</f>
        <v>Các tuyến đường giao thông đấu nối trực tiếp ra Đường 21 tháng 4 đoạn từ Đường tỉnh 770 đến Đường Võ Duy Dương có hiện trạng là đường nhựa, bê tông xi măng:
- Có bề rộng ≥5m, cách đường giao thông ≤600m.
- Có bề rộng từ ≥3m đến &lt;5m, cách đường giao thông ≤400m.</v>
      </c>
      <c r="L21" s="172"/>
      <c r="M21" s="172"/>
      <c r="N21" s="142">
        <v>220</v>
      </c>
      <c r="O21" s="142">
        <v>180</v>
      </c>
      <c r="P21" s="142">
        <v>400</v>
      </c>
      <c r="Q21" s="142">
        <v>320</v>
      </c>
      <c r="R21" s="144">
        <v>1.1399999999999999</v>
      </c>
      <c r="S21" s="143">
        <f t="shared" ref="S21:S26" si="30">S20</f>
        <v>240</v>
      </c>
      <c r="T21" s="143">
        <f t="shared" ref="T21:T26" si="31">T20</f>
        <v>220</v>
      </c>
      <c r="U21" s="143">
        <f t="shared" ref="U21:U26" si="32">U20</f>
        <v>200</v>
      </c>
      <c r="V21" s="143">
        <f t="shared" ref="V21:V26" si="33">V20</f>
        <v>170</v>
      </c>
      <c r="W21" s="146">
        <f t="shared" si="3"/>
        <v>600</v>
      </c>
      <c r="X21" s="146">
        <f t="shared" si="4"/>
        <v>400</v>
      </c>
      <c r="Y21" s="146">
        <f t="shared" si="5"/>
        <v>320</v>
      </c>
      <c r="Z21" s="146">
        <f t="shared" si="6"/>
        <v>240</v>
      </c>
      <c r="AA21" s="145">
        <f>'ĐẤT PNN'!U21</f>
        <v>0</v>
      </c>
      <c r="AB21" s="143">
        <f t="shared" ref="AB21:AB26" si="34">AB20</f>
        <v>195</v>
      </c>
      <c r="AC21" s="143">
        <f t="shared" ref="AC21:AC26" si="35">AC20</f>
        <v>180</v>
      </c>
      <c r="AD21" s="143">
        <f t="shared" ref="AD21:AD26" si="36">AD20</f>
        <v>165</v>
      </c>
      <c r="AE21" s="143">
        <f t="shared" ref="AE21:AE26" si="37">AE20</f>
        <v>150</v>
      </c>
      <c r="AF21" s="146">
        <f t="shared" si="8"/>
        <v>490</v>
      </c>
      <c r="AG21" s="146">
        <f t="shared" si="9"/>
        <v>320</v>
      </c>
      <c r="AH21" s="146">
        <f t="shared" si="10"/>
        <v>260</v>
      </c>
      <c r="AI21" s="146">
        <f t="shared" si="11"/>
        <v>210</v>
      </c>
      <c r="AJ21" s="147">
        <f>'ĐẤT PNN'!I21-'ĐẤT NN'!P21</f>
        <v>1200</v>
      </c>
    </row>
    <row r="22" spans="1:36" s="101" customFormat="1" ht="110.25" customHeight="1" x14ac:dyDescent="0.25">
      <c r="A22" s="139">
        <f>'ĐẤT PNN'!A22</f>
        <v>17</v>
      </c>
      <c r="B22" s="139" t="str">
        <f>'ĐẤT PNN'!B22</f>
        <v>VT3</v>
      </c>
      <c r="C22" s="37" t="str">
        <f t="shared" si="29"/>
        <v>LK24DT_D2</v>
      </c>
      <c r="D22" s="18" t="s">
        <v>132</v>
      </c>
      <c r="E22" s="18" t="s">
        <v>85</v>
      </c>
      <c r="F22" s="18" t="str">
        <f t="shared" si="0"/>
        <v>Phường Bình LộcVị trí 3200</v>
      </c>
      <c r="G22" s="18" t="str">
        <f>VLOOKUP(F22,'[4]2. MA NN'!$E$2:$F$1583,2,0)</f>
        <v>TPLK3</v>
      </c>
      <c r="H22" s="139" t="str">
        <f t="shared" si="1"/>
        <v>Phường Bình LộcTPLK3Vị trí 1240</v>
      </c>
      <c r="I22" s="139"/>
      <c r="J22" s="139"/>
      <c r="K22" s="172" t="str">
        <f>'ĐẤT PNN'!D22</f>
        <v>Các tuyến đường giao thông đấu nối trực tiếp ra Đường 21 tháng 4 đoạn từ Đường tỉnh 770 đến Đường Võ Duy Dương có hiện trạng là đường nhựa, bê tông xi măng:
- Có bề rộng ≥5m, cách đường giao thông &gt;600m.
- Có bề rộng từ ≥3m đến &lt;5m, cách đường giao thông từ &gt;400m đến ≤600m.
- Có bề rộng &lt;3m, cách đường giao thông ≤200m.</v>
      </c>
      <c r="L22" s="172"/>
      <c r="M22" s="172"/>
      <c r="N22" s="142">
        <v>200</v>
      </c>
      <c r="O22" s="142">
        <v>165</v>
      </c>
      <c r="P22" s="142">
        <v>320</v>
      </c>
      <c r="Q22" s="142">
        <v>260</v>
      </c>
      <c r="R22" s="144">
        <v>1.1399999999999999</v>
      </c>
      <c r="S22" s="143">
        <f t="shared" si="30"/>
        <v>240</v>
      </c>
      <c r="T22" s="143">
        <f t="shared" si="31"/>
        <v>220</v>
      </c>
      <c r="U22" s="143">
        <f t="shared" si="32"/>
        <v>200</v>
      </c>
      <c r="V22" s="143">
        <f t="shared" si="33"/>
        <v>170</v>
      </c>
      <c r="W22" s="146">
        <f t="shared" si="3"/>
        <v>600</v>
      </c>
      <c r="X22" s="146">
        <f t="shared" si="4"/>
        <v>400</v>
      </c>
      <c r="Y22" s="146">
        <f t="shared" si="5"/>
        <v>320</v>
      </c>
      <c r="Z22" s="146">
        <f t="shared" si="6"/>
        <v>240</v>
      </c>
      <c r="AA22" s="145">
        <f>'ĐẤT PNN'!U22</f>
        <v>0</v>
      </c>
      <c r="AB22" s="143">
        <f t="shared" si="34"/>
        <v>195</v>
      </c>
      <c r="AC22" s="143">
        <f t="shared" si="35"/>
        <v>180</v>
      </c>
      <c r="AD22" s="143">
        <f t="shared" si="36"/>
        <v>165</v>
      </c>
      <c r="AE22" s="143">
        <f t="shared" si="37"/>
        <v>150</v>
      </c>
      <c r="AF22" s="146">
        <f t="shared" si="8"/>
        <v>490</v>
      </c>
      <c r="AG22" s="146">
        <f t="shared" si="9"/>
        <v>320</v>
      </c>
      <c r="AH22" s="146">
        <f t="shared" si="10"/>
        <v>260</v>
      </c>
      <c r="AI22" s="146">
        <f t="shared" si="11"/>
        <v>210</v>
      </c>
      <c r="AJ22" s="147">
        <f>'ĐẤT PNN'!I22-'ĐẤT NN'!P22</f>
        <v>880</v>
      </c>
    </row>
    <row r="23" spans="1:36" s="101" customFormat="1" ht="63" customHeight="1" x14ac:dyDescent="0.25">
      <c r="A23" s="139">
        <f>'ĐẤT PNN'!A23</f>
        <v>18</v>
      </c>
      <c r="B23" s="139" t="str">
        <f>'ĐẤT PNN'!B23</f>
        <v>VT4</v>
      </c>
      <c r="C23" s="37" t="str">
        <f t="shared" si="29"/>
        <v>LK24DT_D2</v>
      </c>
      <c r="D23" s="18" t="s">
        <v>133</v>
      </c>
      <c r="E23" s="18" t="s">
        <v>85</v>
      </c>
      <c r="F23" s="18" t="str">
        <f t="shared" si="0"/>
        <v>Phường Bình LộcVị trí 4170</v>
      </c>
      <c r="G23" s="18" t="str">
        <f>VLOOKUP(F23,'[4]2. MA NN'!$E$2:$F$1583,2,0)</f>
        <v>TPLK3</v>
      </c>
      <c r="H23" s="139" t="str">
        <f t="shared" si="1"/>
        <v>Phường Bình LộcTPLK3Vị trí 1240</v>
      </c>
      <c r="I23" s="139"/>
      <c r="J23" s="139"/>
      <c r="K23" s="172" t="str">
        <f>'ĐẤT PNN'!D23</f>
        <v>Các tuyến đường giao thông đấu nối trực tiếp ra Đường 21 tháng 4 đoạn từ Đường tỉnh 770 đến Đường Võ Duy Dương có hiện trạng là đường nhựa, bê tông xi măng:
- Có bề rộng từ ≥3m đến &lt;5m, cách đường giao thông &gt;600m.
- Có bề rộng &lt;3m, cách đường giao thông &gt;200m.</v>
      </c>
      <c r="L23" s="172"/>
      <c r="M23" s="172"/>
      <c r="N23" s="142">
        <v>170</v>
      </c>
      <c r="O23" s="142">
        <v>150</v>
      </c>
      <c r="P23" s="142">
        <v>240</v>
      </c>
      <c r="Q23" s="142">
        <v>210</v>
      </c>
      <c r="R23" s="144">
        <v>1.1399999999999999</v>
      </c>
      <c r="S23" s="143">
        <f t="shared" si="30"/>
        <v>240</v>
      </c>
      <c r="T23" s="143">
        <f t="shared" si="31"/>
        <v>220</v>
      </c>
      <c r="U23" s="143">
        <f t="shared" si="32"/>
        <v>200</v>
      </c>
      <c r="V23" s="143">
        <f t="shared" si="33"/>
        <v>170</v>
      </c>
      <c r="W23" s="146">
        <f t="shared" si="3"/>
        <v>600</v>
      </c>
      <c r="X23" s="146">
        <f t="shared" si="4"/>
        <v>400</v>
      </c>
      <c r="Y23" s="146">
        <f t="shared" si="5"/>
        <v>320</v>
      </c>
      <c r="Z23" s="146">
        <f t="shared" si="6"/>
        <v>240</v>
      </c>
      <c r="AA23" s="145">
        <f>'ĐẤT PNN'!U23</f>
        <v>0</v>
      </c>
      <c r="AB23" s="143">
        <f t="shared" si="34"/>
        <v>195</v>
      </c>
      <c r="AC23" s="143">
        <f t="shared" si="35"/>
        <v>180</v>
      </c>
      <c r="AD23" s="143">
        <f t="shared" si="36"/>
        <v>165</v>
      </c>
      <c r="AE23" s="143">
        <f t="shared" si="37"/>
        <v>150</v>
      </c>
      <c r="AF23" s="146">
        <f t="shared" si="8"/>
        <v>490</v>
      </c>
      <c r="AG23" s="146">
        <f t="shared" si="9"/>
        <v>320</v>
      </c>
      <c r="AH23" s="146">
        <f t="shared" si="10"/>
        <v>260</v>
      </c>
      <c r="AI23" s="146">
        <f t="shared" si="11"/>
        <v>210</v>
      </c>
      <c r="AJ23" s="147">
        <f>'ĐẤT PNN'!I23-'ĐẤT NN'!P23</f>
        <v>540</v>
      </c>
    </row>
    <row r="24" spans="1:36" s="101" customFormat="1" ht="94.5" customHeight="1" x14ac:dyDescent="0.25">
      <c r="A24" s="139">
        <f>'ĐẤT PNN'!A24</f>
        <v>19</v>
      </c>
      <c r="B24" s="139" t="str">
        <f>'ĐẤT PNN'!B24</f>
        <v>VT2*0,8</v>
      </c>
      <c r="C24" s="37" t="str">
        <f t="shared" si="29"/>
        <v>LK24DT_D2</v>
      </c>
      <c r="D24" s="18" t="s">
        <v>131</v>
      </c>
      <c r="E24" s="18" t="s">
        <v>85</v>
      </c>
      <c r="F24" s="18" t="str">
        <f t="shared" si="0"/>
        <v>Phường Bình LộcVị trí 2220</v>
      </c>
      <c r="G24" s="18" t="str">
        <f>VLOOKUP(F24,'[4]2. MA NN'!$E$2:$F$1583,2,0)</f>
        <v>TPLK3</v>
      </c>
      <c r="H24" s="139" t="str">
        <f t="shared" si="1"/>
        <v>Phường Bình LộcTPLK3Vị trí 1240</v>
      </c>
      <c r="I24" s="139"/>
      <c r="J24" s="139"/>
      <c r="K24" s="172" t="str">
        <f>'ĐẤT PNN'!D24</f>
        <v>Các tuyến đường giao thông không đấu nối trực tiếp và thông ra Đường 21 tháng 4 đoạn từ Đường tỉnh 770 đến Đường Võ Duy Dương có hiện trạng là đường nhựa, bê tông xi măng:
- Có bề rộng ≥5m, cách đường giao thông ≤600m.
- Có bề rộng từ ≥3m đến &lt;5m, cách đường giao thông ≤400m.</v>
      </c>
      <c r="L24" s="172"/>
      <c r="M24" s="172"/>
      <c r="N24" s="142">
        <v>220</v>
      </c>
      <c r="O24" s="142">
        <v>180</v>
      </c>
      <c r="P24" s="142">
        <v>400</v>
      </c>
      <c r="Q24" s="142">
        <v>320</v>
      </c>
      <c r="R24" s="144">
        <v>1.1399999999999999</v>
      </c>
      <c r="S24" s="143">
        <f t="shared" si="30"/>
        <v>240</v>
      </c>
      <c r="T24" s="143">
        <f t="shared" si="31"/>
        <v>220</v>
      </c>
      <c r="U24" s="143">
        <f t="shared" si="32"/>
        <v>200</v>
      </c>
      <c r="V24" s="143">
        <f t="shared" si="33"/>
        <v>170</v>
      </c>
      <c r="W24" s="146">
        <f t="shared" si="3"/>
        <v>600</v>
      </c>
      <c r="X24" s="146">
        <f t="shared" si="4"/>
        <v>400</v>
      </c>
      <c r="Y24" s="146">
        <f t="shared" si="5"/>
        <v>320</v>
      </c>
      <c r="Z24" s="146">
        <f t="shared" si="6"/>
        <v>240</v>
      </c>
      <c r="AA24" s="145">
        <f>'ĐẤT PNN'!U24</f>
        <v>0</v>
      </c>
      <c r="AB24" s="143">
        <f t="shared" si="34"/>
        <v>195</v>
      </c>
      <c r="AC24" s="143">
        <f t="shared" si="35"/>
        <v>180</v>
      </c>
      <c r="AD24" s="143">
        <f t="shared" si="36"/>
        <v>165</v>
      </c>
      <c r="AE24" s="143">
        <f t="shared" si="37"/>
        <v>150</v>
      </c>
      <c r="AF24" s="146">
        <f t="shared" si="8"/>
        <v>490</v>
      </c>
      <c r="AG24" s="146">
        <f t="shared" si="9"/>
        <v>320</v>
      </c>
      <c r="AH24" s="146">
        <f t="shared" si="10"/>
        <v>260</v>
      </c>
      <c r="AI24" s="146">
        <f t="shared" si="11"/>
        <v>210</v>
      </c>
      <c r="AJ24" s="147">
        <f>'ĐẤT PNN'!I24-'ĐẤT NN'!P24</f>
        <v>1000</v>
      </c>
    </row>
    <row r="25" spans="1:36" s="101" customFormat="1" ht="94.5" customHeight="1" x14ac:dyDescent="0.25">
      <c r="A25" s="139">
        <f>'ĐẤT PNN'!A25</f>
        <v>20</v>
      </c>
      <c r="B25" s="139" t="str">
        <f>'ĐẤT PNN'!B25</f>
        <v>VT3*0,8</v>
      </c>
      <c r="C25" s="37" t="str">
        <f t="shared" si="29"/>
        <v>LK24DT_D2</v>
      </c>
      <c r="D25" s="18" t="s">
        <v>132</v>
      </c>
      <c r="E25" s="18" t="s">
        <v>85</v>
      </c>
      <c r="F25" s="18" t="str">
        <f t="shared" si="0"/>
        <v>Phường Bình LộcVị trí 3200</v>
      </c>
      <c r="G25" s="18" t="str">
        <f>VLOOKUP(F25,'[4]2. MA NN'!$E$2:$F$1583,2,0)</f>
        <v>TPLK3</v>
      </c>
      <c r="H25" s="139" t="str">
        <f t="shared" si="1"/>
        <v>Phường Bình LộcTPLK3Vị trí 1240</v>
      </c>
      <c r="I25" s="139"/>
      <c r="J25" s="139"/>
      <c r="K25" s="172" t="str">
        <f>'ĐẤT PNN'!D25</f>
        <v>Các tuyến đường giao thông không đấu nối trực tiếp và thông ra Đường 21 tháng 4 đoạn từ Đường tỉnh 770 đến Đường Võ Duy Dương có hiện trạng là đường nhựa, bê tông xi măng:
- Có bề rộng ≥5m, cách đường giao thông &gt;600m.
- Có bề rộng từ ≥3m đến &lt;5m, cách đường giao thông từ &gt;400m đến ≤600m.
- Có bề rộng &lt;3m, cách đường giao thông ≤200m.</v>
      </c>
      <c r="L25" s="172"/>
      <c r="M25" s="172"/>
      <c r="N25" s="142">
        <v>200</v>
      </c>
      <c r="O25" s="142">
        <v>165</v>
      </c>
      <c r="P25" s="142">
        <v>320</v>
      </c>
      <c r="Q25" s="142">
        <v>260</v>
      </c>
      <c r="R25" s="144">
        <v>1.1399999999999999</v>
      </c>
      <c r="S25" s="143">
        <f t="shared" si="30"/>
        <v>240</v>
      </c>
      <c r="T25" s="143">
        <f t="shared" si="31"/>
        <v>220</v>
      </c>
      <c r="U25" s="143">
        <f t="shared" si="32"/>
        <v>200</v>
      </c>
      <c r="V25" s="143">
        <f t="shared" si="33"/>
        <v>170</v>
      </c>
      <c r="W25" s="146">
        <f t="shared" si="3"/>
        <v>600</v>
      </c>
      <c r="X25" s="146">
        <f t="shared" si="4"/>
        <v>400</v>
      </c>
      <c r="Y25" s="146">
        <f t="shared" si="5"/>
        <v>320</v>
      </c>
      <c r="Z25" s="146">
        <f t="shared" si="6"/>
        <v>240</v>
      </c>
      <c r="AA25" s="145">
        <f>'ĐẤT PNN'!U25</f>
        <v>0</v>
      </c>
      <c r="AB25" s="143">
        <f t="shared" si="34"/>
        <v>195</v>
      </c>
      <c r="AC25" s="143">
        <f t="shared" si="35"/>
        <v>180</v>
      </c>
      <c r="AD25" s="143">
        <f t="shared" si="36"/>
        <v>165</v>
      </c>
      <c r="AE25" s="143">
        <f t="shared" si="37"/>
        <v>150</v>
      </c>
      <c r="AF25" s="146">
        <f t="shared" si="8"/>
        <v>490</v>
      </c>
      <c r="AG25" s="146">
        <f t="shared" si="9"/>
        <v>320</v>
      </c>
      <c r="AH25" s="146">
        <f t="shared" si="10"/>
        <v>260</v>
      </c>
      <c r="AI25" s="146">
        <f t="shared" si="11"/>
        <v>210</v>
      </c>
      <c r="AJ25" s="147">
        <f>'ĐẤT PNN'!I25-'ĐẤT NN'!P25</f>
        <v>780</v>
      </c>
    </row>
    <row r="26" spans="1:36" s="101" customFormat="1" ht="63" customHeight="1" x14ac:dyDescent="0.25">
      <c r="A26" s="139">
        <f>'ĐẤT PNN'!A26</f>
        <v>21</v>
      </c>
      <c r="B26" s="139" t="str">
        <f>'ĐẤT PNN'!B26</f>
        <v>VT4*0,8</v>
      </c>
      <c r="C26" s="37" t="str">
        <f t="shared" si="29"/>
        <v>LK24DT_D2</v>
      </c>
      <c r="D26" s="18" t="s">
        <v>133</v>
      </c>
      <c r="E26" s="18" t="s">
        <v>85</v>
      </c>
      <c r="F26" s="18" t="str">
        <f t="shared" si="0"/>
        <v>Phường Bình LộcVị trí 4170</v>
      </c>
      <c r="G26" s="18" t="str">
        <f>VLOOKUP(F26,'[4]2. MA NN'!$E$2:$F$1583,2,0)</f>
        <v>TPLK3</v>
      </c>
      <c r="H26" s="139" t="str">
        <f t="shared" si="1"/>
        <v>Phường Bình LộcTPLK3Vị trí 1240</v>
      </c>
      <c r="I26" s="139"/>
      <c r="J26" s="139"/>
      <c r="K26" s="172" t="str">
        <f>'ĐẤT PNN'!D26</f>
        <v>Các tuyến đường giao thông không đấu nối trực tiếp và thông ra Đường 21 tháng 4 đoạn từ Đường tỉnh 770 đến Đường Võ Duy Dương có hiện trạng là đường nhựa, bê tông xi măng:
- Có bề rộng từ ≥3m đến &lt;5m, cách đường giao thông &gt;600m.
- Có bề rộng &lt;3m, cách đường giao thông &gt; 200m.</v>
      </c>
      <c r="L26" s="172"/>
      <c r="M26" s="172"/>
      <c r="N26" s="142">
        <v>170</v>
      </c>
      <c r="O26" s="142">
        <v>150</v>
      </c>
      <c r="P26" s="142">
        <v>240</v>
      </c>
      <c r="Q26" s="142">
        <v>210</v>
      </c>
      <c r="R26" s="144">
        <v>1.1399999999999999</v>
      </c>
      <c r="S26" s="143">
        <f t="shared" si="30"/>
        <v>240</v>
      </c>
      <c r="T26" s="143">
        <f t="shared" si="31"/>
        <v>220</v>
      </c>
      <c r="U26" s="143">
        <f t="shared" si="32"/>
        <v>200</v>
      </c>
      <c r="V26" s="143">
        <f t="shared" si="33"/>
        <v>170</v>
      </c>
      <c r="W26" s="146">
        <f t="shared" si="3"/>
        <v>600</v>
      </c>
      <c r="X26" s="146">
        <f t="shared" si="4"/>
        <v>400</v>
      </c>
      <c r="Y26" s="146">
        <f t="shared" si="5"/>
        <v>320</v>
      </c>
      <c r="Z26" s="146">
        <f t="shared" si="6"/>
        <v>240</v>
      </c>
      <c r="AA26" s="145">
        <f>'ĐẤT PNN'!U26</f>
        <v>0</v>
      </c>
      <c r="AB26" s="143">
        <f t="shared" si="34"/>
        <v>195</v>
      </c>
      <c r="AC26" s="143">
        <f t="shared" si="35"/>
        <v>180</v>
      </c>
      <c r="AD26" s="143">
        <f t="shared" si="36"/>
        <v>165</v>
      </c>
      <c r="AE26" s="143">
        <f t="shared" si="37"/>
        <v>150</v>
      </c>
      <c r="AF26" s="146">
        <f t="shared" si="8"/>
        <v>490</v>
      </c>
      <c r="AG26" s="146">
        <f t="shared" si="9"/>
        <v>320</v>
      </c>
      <c r="AH26" s="146">
        <f t="shared" si="10"/>
        <v>260</v>
      </c>
      <c r="AI26" s="146">
        <f t="shared" si="11"/>
        <v>210</v>
      </c>
      <c r="AJ26" s="147">
        <f>'ĐẤT PNN'!I26-'ĐẤT NN'!P26</f>
        <v>480</v>
      </c>
    </row>
    <row r="27" spans="1:36" s="101" customFormat="1" ht="47.25" x14ac:dyDescent="0.25">
      <c r="A27" s="139">
        <f>'ĐẤT PNN'!A27</f>
        <v>22</v>
      </c>
      <c r="B27" s="139" t="str">
        <f>'ĐẤT PNN'!B27</f>
        <v>LK69DT</v>
      </c>
      <c r="C27" s="37" t="str">
        <f>$B$27</f>
        <v>LK69DT</v>
      </c>
      <c r="D27" s="18" t="s">
        <v>129</v>
      </c>
      <c r="E27" s="18" t="s">
        <v>85</v>
      </c>
      <c r="F27" s="18" t="str">
        <f t="shared" si="0"/>
        <v>Phường Bình LộcVị trí 1240</v>
      </c>
      <c r="G27" s="18" t="str">
        <f>VLOOKUP(F27,'[4]2. MA NN'!$E$2:$F$1583,2,0)</f>
        <v>TPLK3</v>
      </c>
      <c r="H27" s="139" t="str">
        <f t="shared" si="1"/>
        <v>Phường Bình LộcTPLK3Vị trí 1240</v>
      </c>
      <c r="I27" s="140" t="s">
        <v>115</v>
      </c>
      <c r="J27" s="140" t="s">
        <v>116</v>
      </c>
      <c r="K27" s="141" t="str">
        <f>'ĐẤT PNN'!D27</f>
        <v>Đường Võ Văn Tần</v>
      </c>
      <c r="L27" s="141" t="str">
        <f>'ĐẤT PNN'!E27</f>
        <v>Giáp khu công nghiệp Long Khánh</v>
      </c>
      <c r="M27" s="141" t="str">
        <f>'ĐẤT PNN'!F27</f>
        <v>Đường Xuân Bình - Xuân Lập</v>
      </c>
      <c r="N27" s="142">
        <v>240</v>
      </c>
      <c r="O27" s="143">
        <v>195</v>
      </c>
      <c r="P27" s="142">
        <v>600</v>
      </c>
      <c r="Q27" s="142">
        <v>490</v>
      </c>
      <c r="R27" s="144">
        <v>1.17</v>
      </c>
      <c r="S27" s="143">
        <v>240</v>
      </c>
      <c r="T27" s="145">
        <v>220</v>
      </c>
      <c r="U27" s="145">
        <v>200</v>
      </c>
      <c r="V27" s="145">
        <v>170</v>
      </c>
      <c r="W27" s="146">
        <f t="shared" si="3"/>
        <v>600</v>
      </c>
      <c r="X27" s="146">
        <f t="shared" si="4"/>
        <v>400</v>
      </c>
      <c r="Y27" s="146">
        <f t="shared" si="5"/>
        <v>320</v>
      </c>
      <c r="Z27" s="146">
        <f t="shared" si="6"/>
        <v>240</v>
      </c>
      <c r="AA27" s="145">
        <v>1</v>
      </c>
      <c r="AB27" s="143">
        <v>195</v>
      </c>
      <c r="AC27" s="145">
        <v>180</v>
      </c>
      <c r="AD27" s="145">
        <v>165</v>
      </c>
      <c r="AE27" s="145">
        <v>150</v>
      </c>
      <c r="AF27" s="146">
        <f t="shared" si="8"/>
        <v>490</v>
      </c>
      <c r="AG27" s="146">
        <f t="shared" si="9"/>
        <v>320</v>
      </c>
      <c r="AH27" s="146">
        <f t="shared" si="10"/>
        <v>260</v>
      </c>
      <c r="AI27" s="146">
        <f t="shared" si="11"/>
        <v>210</v>
      </c>
      <c r="AJ27" s="147">
        <f>'ĐẤT PNN'!I27-'ĐẤT NN'!P27</f>
        <v>400</v>
      </c>
    </row>
    <row r="28" spans="1:36" s="101" customFormat="1" ht="94.5" customHeight="1" x14ac:dyDescent="0.25">
      <c r="A28" s="139">
        <f>'ĐẤT PNN'!A28</f>
        <v>23</v>
      </c>
      <c r="B28" s="139" t="str">
        <f>'ĐẤT PNN'!B28</f>
        <v>VT2</v>
      </c>
      <c r="C28" s="37" t="str">
        <f t="shared" ref="C28:C33" si="38">$B$27</f>
        <v>LK69DT</v>
      </c>
      <c r="D28" s="18" t="s">
        <v>131</v>
      </c>
      <c r="E28" s="18" t="s">
        <v>85</v>
      </c>
      <c r="F28" s="18" t="str">
        <f t="shared" si="0"/>
        <v>Phường Bình LộcVị trí 2220</v>
      </c>
      <c r="G28" s="18" t="str">
        <f>VLOOKUP(F28,'[4]2. MA NN'!$E$2:$F$1583,2,0)</f>
        <v>TPLK3</v>
      </c>
      <c r="H28" s="139" t="str">
        <f t="shared" si="1"/>
        <v>Phường Bình LộcTPLK3Vị trí 1240</v>
      </c>
      <c r="I28" s="139"/>
      <c r="J28" s="139"/>
      <c r="K28" s="172" t="str">
        <f>'ĐẤT PNN'!D28</f>
        <v>Các tuyến đường giao thông đấu nối trực tiếp ra Đường Võ Văn Tần đoạn từ Giáp khu công nghiệp Long Khánh đến Đường Xuân Bình - Xuân Lập có hiện trạng là đường nhựa, bê tông xi măng:
- Có bề rộng ≥5m, cách đường giao thông ≤600m.
- Có bề rộng từ ≥3m đến &lt;5m, cách đường giao thông ≤400m.</v>
      </c>
      <c r="L28" s="172"/>
      <c r="M28" s="172"/>
      <c r="N28" s="142">
        <v>220</v>
      </c>
      <c r="O28" s="142">
        <v>180</v>
      </c>
      <c r="P28" s="142">
        <v>400</v>
      </c>
      <c r="Q28" s="142">
        <v>320</v>
      </c>
      <c r="R28" s="144">
        <v>1.17</v>
      </c>
      <c r="S28" s="143">
        <f t="shared" ref="S28:S33" si="39">S27</f>
        <v>240</v>
      </c>
      <c r="T28" s="143">
        <f t="shared" ref="T28:T33" si="40">T27</f>
        <v>220</v>
      </c>
      <c r="U28" s="143">
        <f t="shared" ref="U28:U33" si="41">U27</f>
        <v>200</v>
      </c>
      <c r="V28" s="143">
        <f t="shared" ref="V28:V33" si="42">V27</f>
        <v>170</v>
      </c>
      <c r="W28" s="146">
        <f t="shared" si="3"/>
        <v>600</v>
      </c>
      <c r="X28" s="146">
        <f t="shared" si="4"/>
        <v>400</v>
      </c>
      <c r="Y28" s="146">
        <f t="shared" si="5"/>
        <v>320</v>
      </c>
      <c r="Z28" s="146">
        <f t="shared" si="6"/>
        <v>240</v>
      </c>
      <c r="AA28" s="145">
        <f>'ĐẤT PNN'!U28</f>
        <v>0</v>
      </c>
      <c r="AB28" s="143">
        <f t="shared" ref="AB28:AB33" si="43">AB27</f>
        <v>195</v>
      </c>
      <c r="AC28" s="143">
        <f t="shared" ref="AC28:AC33" si="44">AC27</f>
        <v>180</v>
      </c>
      <c r="AD28" s="143">
        <f t="shared" ref="AD28:AD33" si="45">AD27</f>
        <v>165</v>
      </c>
      <c r="AE28" s="143">
        <f t="shared" ref="AE28:AE33" si="46">AE27</f>
        <v>150</v>
      </c>
      <c r="AF28" s="146">
        <f t="shared" si="8"/>
        <v>490</v>
      </c>
      <c r="AG28" s="146">
        <f t="shared" si="9"/>
        <v>320</v>
      </c>
      <c r="AH28" s="146">
        <f t="shared" si="10"/>
        <v>260</v>
      </c>
      <c r="AI28" s="146">
        <f t="shared" si="11"/>
        <v>210</v>
      </c>
      <c r="AJ28" s="147">
        <f>'ĐẤT PNN'!I28-'ĐẤT NN'!P28</f>
        <v>100</v>
      </c>
    </row>
    <row r="29" spans="1:36" s="101" customFormat="1" ht="110.25" customHeight="1" x14ac:dyDescent="0.25">
      <c r="A29" s="139">
        <f>'ĐẤT PNN'!A29</f>
        <v>24</v>
      </c>
      <c r="B29" s="139" t="str">
        <f>'ĐẤT PNN'!B29</f>
        <v>VT3</v>
      </c>
      <c r="C29" s="37" t="str">
        <f t="shared" si="38"/>
        <v>LK69DT</v>
      </c>
      <c r="D29" s="18" t="s">
        <v>132</v>
      </c>
      <c r="E29" s="18" t="s">
        <v>85</v>
      </c>
      <c r="F29" s="18" t="str">
        <f t="shared" si="0"/>
        <v>Phường Bình LộcVị trí 3200</v>
      </c>
      <c r="G29" s="18" t="str">
        <f>VLOOKUP(F29,'[4]2. MA NN'!$E$2:$F$1583,2,0)</f>
        <v>TPLK3</v>
      </c>
      <c r="H29" s="139" t="str">
        <f t="shared" si="1"/>
        <v>Phường Bình LộcTPLK3Vị trí 1240</v>
      </c>
      <c r="I29" s="139"/>
      <c r="J29" s="139"/>
      <c r="K29" s="172" t="str">
        <f>'ĐẤT PNN'!D29</f>
        <v>Các tuyến đường giao thông đấu nối trực tiếp ra Đường Võ Văn Tần đoạn từ Giáp khu công nghiệp Long Khánh đến Đường Xuân Bình - Xuân Lập có hiện trạng là đường nhựa, bê tông xi măng:
- Có bề rộng ≥5m, cách đường giao thông &gt;600m.
- Có bề rộng từ ≥3m đến &lt;5m, cách đường giao thông từ &gt;400m đến ≤600m.
- Có bề rộng &lt;3m, cách đường giao thông ≤200m.</v>
      </c>
      <c r="L29" s="172"/>
      <c r="M29" s="172"/>
      <c r="N29" s="142">
        <v>200</v>
      </c>
      <c r="O29" s="142">
        <v>165</v>
      </c>
      <c r="P29" s="142">
        <v>320</v>
      </c>
      <c r="Q29" s="142">
        <v>260</v>
      </c>
      <c r="R29" s="144">
        <v>1.17</v>
      </c>
      <c r="S29" s="143">
        <f t="shared" si="39"/>
        <v>240</v>
      </c>
      <c r="T29" s="143">
        <f t="shared" si="40"/>
        <v>220</v>
      </c>
      <c r="U29" s="143">
        <f t="shared" si="41"/>
        <v>200</v>
      </c>
      <c r="V29" s="143">
        <f t="shared" si="42"/>
        <v>170</v>
      </c>
      <c r="W29" s="146">
        <f t="shared" si="3"/>
        <v>600</v>
      </c>
      <c r="X29" s="146">
        <f t="shared" si="4"/>
        <v>400</v>
      </c>
      <c r="Y29" s="146">
        <f t="shared" si="5"/>
        <v>320</v>
      </c>
      <c r="Z29" s="146">
        <f t="shared" si="6"/>
        <v>240</v>
      </c>
      <c r="AA29" s="145">
        <f>'ĐẤT PNN'!U29</f>
        <v>0</v>
      </c>
      <c r="AB29" s="143">
        <f t="shared" si="43"/>
        <v>195</v>
      </c>
      <c r="AC29" s="143">
        <f t="shared" si="44"/>
        <v>180</v>
      </c>
      <c r="AD29" s="143">
        <f t="shared" si="45"/>
        <v>165</v>
      </c>
      <c r="AE29" s="143">
        <f t="shared" si="46"/>
        <v>150</v>
      </c>
      <c r="AF29" s="146">
        <f t="shared" si="8"/>
        <v>490</v>
      </c>
      <c r="AG29" s="146">
        <f t="shared" si="9"/>
        <v>320</v>
      </c>
      <c r="AH29" s="146">
        <f t="shared" si="10"/>
        <v>260</v>
      </c>
      <c r="AI29" s="146">
        <f t="shared" si="11"/>
        <v>210</v>
      </c>
      <c r="AJ29" s="147">
        <f>'ĐẤT PNN'!I29-'ĐẤT NN'!P29</f>
        <v>100</v>
      </c>
    </row>
    <row r="30" spans="1:36" s="101" customFormat="1" ht="78.75" customHeight="1" x14ac:dyDescent="0.25">
      <c r="A30" s="139">
        <f>'ĐẤT PNN'!A30</f>
        <v>25</v>
      </c>
      <c r="B30" s="139" t="str">
        <f>'ĐẤT PNN'!B30</f>
        <v>VT4</v>
      </c>
      <c r="C30" s="37" t="str">
        <f t="shared" si="38"/>
        <v>LK69DT</v>
      </c>
      <c r="D30" s="18" t="s">
        <v>133</v>
      </c>
      <c r="E30" s="18" t="s">
        <v>85</v>
      </c>
      <c r="F30" s="18" t="str">
        <f t="shared" si="0"/>
        <v>Phường Bình LộcVị trí 4170</v>
      </c>
      <c r="G30" s="18" t="str">
        <f>VLOOKUP(F30,'[4]2. MA NN'!$E$2:$F$1583,2,0)</f>
        <v>TPLK3</v>
      </c>
      <c r="H30" s="139" t="str">
        <f t="shared" si="1"/>
        <v>Phường Bình LộcTPLK3Vị trí 1240</v>
      </c>
      <c r="I30" s="139"/>
      <c r="J30" s="139"/>
      <c r="K30" s="172" t="str">
        <f>'ĐẤT PNN'!D30</f>
        <v>Các tuyến đường giao thông đấu nối trực tiếp ra Đường Võ Văn Tần đoạn từ Giáp khu công nghiệp Long Khánh đến Đường Xuân Bình - Xuân Lập có hiện trạng là đường nhựa, bê tông xi măng:
- Có bề rộng từ ≥3m đến &lt;5m, cách đường giao thông &gt;600m.
- Có bề rộng &lt;3m, cách đường giao thông &gt;200m.</v>
      </c>
      <c r="L30" s="172"/>
      <c r="M30" s="172"/>
      <c r="N30" s="142">
        <v>170</v>
      </c>
      <c r="O30" s="142">
        <v>150</v>
      </c>
      <c r="P30" s="142">
        <v>240</v>
      </c>
      <c r="Q30" s="142">
        <v>210</v>
      </c>
      <c r="R30" s="144">
        <v>1.17</v>
      </c>
      <c r="S30" s="143">
        <f t="shared" si="39"/>
        <v>240</v>
      </c>
      <c r="T30" s="143">
        <f t="shared" si="40"/>
        <v>220</v>
      </c>
      <c r="U30" s="143">
        <f t="shared" si="41"/>
        <v>200</v>
      </c>
      <c r="V30" s="143">
        <f t="shared" si="42"/>
        <v>170</v>
      </c>
      <c r="W30" s="146">
        <f t="shared" si="3"/>
        <v>600</v>
      </c>
      <c r="X30" s="146">
        <f t="shared" si="4"/>
        <v>400</v>
      </c>
      <c r="Y30" s="146">
        <f t="shared" si="5"/>
        <v>320</v>
      </c>
      <c r="Z30" s="146">
        <f t="shared" si="6"/>
        <v>240</v>
      </c>
      <c r="AA30" s="145">
        <f>'ĐẤT PNN'!U30</f>
        <v>0</v>
      </c>
      <c r="AB30" s="143">
        <f t="shared" si="43"/>
        <v>195</v>
      </c>
      <c r="AC30" s="143">
        <f t="shared" si="44"/>
        <v>180</v>
      </c>
      <c r="AD30" s="143">
        <f t="shared" si="45"/>
        <v>165</v>
      </c>
      <c r="AE30" s="143">
        <f t="shared" si="46"/>
        <v>150</v>
      </c>
      <c r="AF30" s="146">
        <f t="shared" si="8"/>
        <v>490</v>
      </c>
      <c r="AG30" s="146">
        <f t="shared" si="9"/>
        <v>320</v>
      </c>
      <c r="AH30" s="146">
        <f t="shared" si="10"/>
        <v>260</v>
      </c>
      <c r="AI30" s="146">
        <f t="shared" si="11"/>
        <v>210</v>
      </c>
      <c r="AJ30" s="147">
        <f>'ĐẤT PNN'!I30-'ĐẤT NN'!P30</f>
        <v>100</v>
      </c>
    </row>
    <row r="31" spans="1:36" s="101" customFormat="1" ht="94.5" customHeight="1" x14ac:dyDescent="0.25">
      <c r="A31" s="139">
        <f>'ĐẤT PNN'!A31</f>
        <v>26</v>
      </c>
      <c r="B31" s="139" t="str">
        <f>'ĐẤT PNN'!B31</f>
        <v>VT2*0,8</v>
      </c>
      <c r="C31" s="37" t="str">
        <f t="shared" si="38"/>
        <v>LK69DT</v>
      </c>
      <c r="D31" s="18" t="s">
        <v>131</v>
      </c>
      <c r="E31" s="18" t="s">
        <v>85</v>
      </c>
      <c r="F31" s="18" t="str">
        <f t="shared" si="0"/>
        <v>Phường Bình LộcVị trí 2220</v>
      </c>
      <c r="G31" s="18" t="str">
        <f>VLOOKUP(F31,'[4]2. MA NN'!$E$2:$F$1583,2,0)</f>
        <v>TPLK3</v>
      </c>
      <c r="H31" s="139" t="str">
        <f t="shared" si="1"/>
        <v>Phường Bình LộcTPLK3Vị trí 1240</v>
      </c>
      <c r="I31" s="139"/>
      <c r="J31" s="139"/>
      <c r="K31" s="172" t="str">
        <f>'ĐẤT PNN'!D31</f>
        <v>Các tuyến đường giao thông không đấu nối trực tiếp và thông ra Đường Võ Văn Tần đoạn từ Giáp khu công nghiệp Long Khánh đến Đường Xuân Bình - Xuân Lập có hiện trạng là đường nhựa, bê tông xi măng:
- Có bề rộng ≥5m, cách đường giao thông ≤600m.
- Có bề rộng từ ≥3m đến &lt;5m, cách đường giao thông ≤400m.</v>
      </c>
      <c r="L31" s="172"/>
      <c r="M31" s="172"/>
      <c r="N31" s="142">
        <v>220</v>
      </c>
      <c r="O31" s="142">
        <v>180</v>
      </c>
      <c r="P31" s="142">
        <v>400</v>
      </c>
      <c r="Q31" s="142">
        <v>320</v>
      </c>
      <c r="R31" s="144">
        <v>1.17</v>
      </c>
      <c r="S31" s="143">
        <f t="shared" si="39"/>
        <v>240</v>
      </c>
      <c r="T31" s="143">
        <f t="shared" si="40"/>
        <v>220</v>
      </c>
      <c r="U31" s="143">
        <f t="shared" si="41"/>
        <v>200</v>
      </c>
      <c r="V31" s="143">
        <f t="shared" si="42"/>
        <v>170</v>
      </c>
      <c r="W31" s="146">
        <f t="shared" si="3"/>
        <v>600</v>
      </c>
      <c r="X31" s="146">
        <f t="shared" si="4"/>
        <v>400</v>
      </c>
      <c r="Y31" s="146">
        <f t="shared" si="5"/>
        <v>320</v>
      </c>
      <c r="Z31" s="146">
        <f t="shared" si="6"/>
        <v>240</v>
      </c>
      <c r="AA31" s="145">
        <f>'ĐẤT PNN'!U31</f>
        <v>0</v>
      </c>
      <c r="AB31" s="143">
        <f t="shared" si="43"/>
        <v>195</v>
      </c>
      <c r="AC31" s="143">
        <f t="shared" si="44"/>
        <v>180</v>
      </c>
      <c r="AD31" s="143">
        <f t="shared" si="45"/>
        <v>165</v>
      </c>
      <c r="AE31" s="143">
        <f t="shared" si="46"/>
        <v>150</v>
      </c>
      <c r="AF31" s="146">
        <f t="shared" si="8"/>
        <v>490</v>
      </c>
      <c r="AG31" s="146">
        <f t="shared" si="9"/>
        <v>320</v>
      </c>
      <c r="AH31" s="146">
        <f t="shared" si="10"/>
        <v>260</v>
      </c>
      <c r="AI31" s="146">
        <f t="shared" si="11"/>
        <v>210</v>
      </c>
      <c r="AJ31" s="147">
        <f>'ĐẤT PNN'!I31-'ĐẤT NN'!P31</f>
        <v>60</v>
      </c>
    </row>
    <row r="32" spans="1:36" s="101" customFormat="1" ht="94.5" customHeight="1" x14ac:dyDescent="0.25">
      <c r="A32" s="139">
        <f>'ĐẤT PNN'!A32</f>
        <v>27</v>
      </c>
      <c r="B32" s="139" t="str">
        <f>'ĐẤT PNN'!B32</f>
        <v>VT3*0,8</v>
      </c>
      <c r="C32" s="37" t="str">
        <f t="shared" si="38"/>
        <v>LK69DT</v>
      </c>
      <c r="D32" s="18" t="s">
        <v>132</v>
      </c>
      <c r="E32" s="18" t="s">
        <v>85</v>
      </c>
      <c r="F32" s="18" t="str">
        <f t="shared" si="0"/>
        <v>Phường Bình LộcVị trí 3200</v>
      </c>
      <c r="G32" s="18" t="str">
        <f>VLOOKUP(F32,'[4]2. MA NN'!$E$2:$F$1583,2,0)</f>
        <v>TPLK3</v>
      </c>
      <c r="H32" s="139" t="str">
        <f t="shared" si="1"/>
        <v>Phường Bình LộcTPLK3Vị trí 1240</v>
      </c>
      <c r="I32" s="139"/>
      <c r="J32" s="139"/>
      <c r="K32" s="172" t="str">
        <f>'ĐẤT PNN'!D32</f>
        <v>Các tuyến đường giao thông không đấu nối trực tiếp và thông ra Đường Võ Văn Tần đoạn từ Giáp khu công nghiệp Long Khánh đến Đường Xuân Bình - Xuân Lập có hiện trạng là đường nhựa, bê tông xi măng:
- Có bề rộng ≥5m, cách đường giao thông &gt;600m.
- Có bề rộng từ ≥3m đến &lt;5m, cách đường giao thông từ &gt;400m đến ≤600m.
- Có bề rộng &lt;3m, cách đường giao thông ≤200m.</v>
      </c>
      <c r="L32" s="172"/>
      <c r="M32" s="172"/>
      <c r="N32" s="142">
        <v>200</v>
      </c>
      <c r="O32" s="142">
        <v>165</v>
      </c>
      <c r="P32" s="142">
        <v>320</v>
      </c>
      <c r="Q32" s="142">
        <v>260</v>
      </c>
      <c r="R32" s="144">
        <v>1.17</v>
      </c>
      <c r="S32" s="143">
        <f t="shared" si="39"/>
        <v>240</v>
      </c>
      <c r="T32" s="143">
        <f t="shared" si="40"/>
        <v>220</v>
      </c>
      <c r="U32" s="143">
        <f t="shared" si="41"/>
        <v>200</v>
      </c>
      <c r="V32" s="143">
        <f t="shared" si="42"/>
        <v>170</v>
      </c>
      <c r="W32" s="146">
        <f t="shared" si="3"/>
        <v>600</v>
      </c>
      <c r="X32" s="146">
        <f t="shared" si="4"/>
        <v>400</v>
      </c>
      <c r="Y32" s="146">
        <f t="shared" si="5"/>
        <v>320</v>
      </c>
      <c r="Z32" s="146">
        <f t="shared" si="6"/>
        <v>240</v>
      </c>
      <c r="AA32" s="145">
        <f>'ĐẤT PNN'!U32</f>
        <v>0</v>
      </c>
      <c r="AB32" s="143">
        <f t="shared" si="43"/>
        <v>195</v>
      </c>
      <c r="AC32" s="143">
        <f t="shared" si="44"/>
        <v>180</v>
      </c>
      <c r="AD32" s="143">
        <f t="shared" si="45"/>
        <v>165</v>
      </c>
      <c r="AE32" s="143">
        <f t="shared" si="46"/>
        <v>150</v>
      </c>
      <c r="AF32" s="146">
        <f t="shared" si="8"/>
        <v>490</v>
      </c>
      <c r="AG32" s="146">
        <f t="shared" si="9"/>
        <v>320</v>
      </c>
      <c r="AH32" s="146">
        <f t="shared" si="10"/>
        <v>260</v>
      </c>
      <c r="AI32" s="146">
        <f t="shared" si="11"/>
        <v>210</v>
      </c>
      <c r="AJ32" s="147">
        <f>'ĐẤT PNN'!I32-'ĐẤT NN'!P32</f>
        <v>60</v>
      </c>
    </row>
    <row r="33" spans="1:36" s="101" customFormat="1" ht="78.75" customHeight="1" x14ac:dyDescent="0.25">
      <c r="A33" s="139">
        <f>'ĐẤT PNN'!A33</f>
        <v>28</v>
      </c>
      <c r="B33" s="139" t="str">
        <f>'ĐẤT PNN'!B33</f>
        <v>VT4*0,8</v>
      </c>
      <c r="C33" s="37" t="str">
        <f t="shared" si="38"/>
        <v>LK69DT</v>
      </c>
      <c r="D33" s="18" t="s">
        <v>133</v>
      </c>
      <c r="E33" s="18" t="s">
        <v>85</v>
      </c>
      <c r="F33" s="18" t="str">
        <f t="shared" si="0"/>
        <v>Phường Bình LộcVị trí 4170</v>
      </c>
      <c r="G33" s="18" t="str">
        <f>VLOOKUP(F33,'[4]2. MA NN'!$E$2:$F$1583,2,0)</f>
        <v>TPLK3</v>
      </c>
      <c r="H33" s="139" t="str">
        <f t="shared" si="1"/>
        <v>Phường Bình LộcTPLK3Vị trí 1240</v>
      </c>
      <c r="I33" s="139"/>
      <c r="J33" s="139"/>
      <c r="K33" s="172" t="str">
        <f>'ĐẤT PNN'!D33</f>
        <v>Các tuyến đường giao thông không đấu nối trực tiếp và thông ra Đường Võ Văn Tần đoạn từ Giáp khu công nghiệp Long Khánh đến Đường Xuân Bình - Xuân Lập có hiện trạng là đường nhựa, bê tông xi măng:
- Có bề rộng từ ≥3m đến &lt;5m, cách đường giao thông &gt;600m.
- Có bề rộng &lt;3m, cách đường giao thông &gt; 200m.</v>
      </c>
      <c r="L33" s="172"/>
      <c r="M33" s="172"/>
      <c r="N33" s="142">
        <v>170</v>
      </c>
      <c r="O33" s="142">
        <v>150</v>
      </c>
      <c r="P33" s="142">
        <v>240</v>
      </c>
      <c r="Q33" s="142">
        <v>210</v>
      </c>
      <c r="R33" s="144">
        <v>1.17</v>
      </c>
      <c r="S33" s="143">
        <f t="shared" si="39"/>
        <v>240</v>
      </c>
      <c r="T33" s="143">
        <f t="shared" si="40"/>
        <v>220</v>
      </c>
      <c r="U33" s="143">
        <f t="shared" si="41"/>
        <v>200</v>
      </c>
      <c r="V33" s="143">
        <f t="shared" si="42"/>
        <v>170</v>
      </c>
      <c r="W33" s="146">
        <f t="shared" si="3"/>
        <v>600</v>
      </c>
      <c r="X33" s="146">
        <f t="shared" si="4"/>
        <v>400</v>
      </c>
      <c r="Y33" s="146">
        <f t="shared" si="5"/>
        <v>320</v>
      </c>
      <c r="Z33" s="146">
        <f t="shared" si="6"/>
        <v>240</v>
      </c>
      <c r="AA33" s="145">
        <f>'ĐẤT PNN'!U33</f>
        <v>0</v>
      </c>
      <c r="AB33" s="143">
        <f t="shared" si="43"/>
        <v>195</v>
      </c>
      <c r="AC33" s="143">
        <f t="shared" si="44"/>
        <v>180</v>
      </c>
      <c r="AD33" s="143">
        <f t="shared" si="45"/>
        <v>165</v>
      </c>
      <c r="AE33" s="143">
        <f t="shared" si="46"/>
        <v>150</v>
      </c>
      <c r="AF33" s="146">
        <f t="shared" si="8"/>
        <v>490</v>
      </c>
      <c r="AG33" s="146">
        <f t="shared" si="9"/>
        <v>320</v>
      </c>
      <c r="AH33" s="146">
        <f t="shared" si="10"/>
        <v>260</v>
      </c>
      <c r="AI33" s="146">
        <f t="shared" si="11"/>
        <v>210</v>
      </c>
      <c r="AJ33" s="147">
        <f>'ĐẤT PNN'!I33-'ĐẤT NN'!P33</f>
        <v>60</v>
      </c>
    </row>
    <row r="34" spans="1:36" s="101" customFormat="1" ht="47.25" x14ac:dyDescent="0.25">
      <c r="A34" s="139">
        <f>'ĐẤT PNN'!A34</f>
        <v>29</v>
      </c>
      <c r="B34" s="139" t="str">
        <f>'ĐẤT PNN'!B34</f>
        <v>LK73DT_D1</v>
      </c>
      <c r="C34" s="37" t="str">
        <f>$B$34</f>
        <v>LK73DT_D1</v>
      </c>
      <c r="D34" s="18" t="s">
        <v>129</v>
      </c>
      <c r="E34" s="18" t="s">
        <v>85</v>
      </c>
      <c r="F34" s="18" t="str">
        <f t="shared" si="0"/>
        <v>Phường Bình LộcVị trí 1240</v>
      </c>
      <c r="G34" s="18" t="str">
        <f>VLOOKUP(F34,'[4]2. MA NN'!$E$2:$F$1583,2,0)</f>
        <v>TPLK3</v>
      </c>
      <c r="H34" s="139" t="str">
        <f t="shared" si="1"/>
        <v>Phường Bình LộcTPLK3Vị trí 1240</v>
      </c>
      <c r="I34" s="140" t="s">
        <v>115</v>
      </c>
      <c r="J34" s="140" t="s">
        <v>116</v>
      </c>
      <c r="K34" s="141" t="str">
        <f>'ĐẤT PNN'!D34</f>
        <v>Đường Xuân Bình - Xuân Lập</v>
      </c>
      <c r="L34" s="141" t="str">
        <f>'ĐẤT PNN'!E34</f>
        <v>Đường Võ Duy Dương</v>
      </c>
      <c r="M34" s="141" t="str">
        <f>'ĐẤT PNN'!F34</f>
        <v>Đường Võ Văn Tần</v>
      </c>
      <c r="N34" s="142">
        <v>240</v>
      </c>
      <c r="O34" s="143">
        <v>195</v>
      </c>
      <c r="P34" s="142">
        <v>600</v>
      </c>
      <c r="Q34" s="142">
        <v>490</v>
      </c>
      <c r="R34" s="144">
        <v>1.1299999999999999</v>
      </c>
      <c r="S34" s="143">
        <v>240</v>
      </c>
      <c r="T34" s="145">
        <v>220</v>
      </c>
      <c r="U34" s="145">
        <v>200</v>
      </c>
      <c r="V34" s="145">
        <v>170</v>
      </c>
      <c r="W34" s="146">
        <f t="shared" si="3"/>
        <v>600</v>
      </c>
      <c r="X34" s="146">
        <f t="shared" si="4"/>
        <v>400</v>
      </c>
      <c r="Y34" s="146">
        <f t="shared" si="5"/>
        <v>320</v>
      </c>
      <c r="Z34" s="146">
        <f t="shared" si="6"/>
        <v>240</v>
      </c>
      <c r="AA34" s="145">
        <v>1</v>
      </c>
      <c r="AB34" s="143">
        <v>195</v>
      </c>
      <c r="AC34" s="145">
        <v>180</v>
      </c>
      <c r="AD34" s="145">
        <v>165</v>
      </c>
      <c r="AE34" s="145">
        <v>150</v>
      </c>
      <c r="AF34" s="146">
        <f t="shared" si="8"/>
        <v>490</v>
      </c>
      <c r="AG34" s="146">
        <f t="shared" si="9"/>
        <v>320</v>
      </c>
      <c r="AH34" s="146">
        <f t="shared" si="10"/>
        <v>260</v>
      </c>
      <c r="AI34" s="146">
        <f t="shared" si="11"/>
        <v>210</v>
      </c>
      <c r="AJ34" s="147">
        <f>'ĐẤT PNN'!I34-'ĐẤT NN'!P34</f>
        <v>500</v>
      </c>
    </row>
    <row r="35" spans="1:36" s="101" customFormat="1" ht="94.5" customHeight="1" x14ac:dyDescent="0.25">
      <c r="A35" s="139">
        <f>'ĐẤT PNN'!A35</f>
        <v>30</v>
      </c>
      <c r="B35" s="139" t="str">
        <f>'ĐẤT PNN'!B35</f>
        <v>VT2</v>
      </c>
      <c r="C35" s="37" t="str">
        <f t="shared" ref="C35:C40" si="47">$B$34</f>
        <v>LK73DT_D1</v>
      </c>
      <c r="D35" s="18" t="s">
        <v>131</v>
      </c>
      <c r="E35" s="18" t="s">
        <v>85</v>
      </c>
      <c r="F35" s="18" t="str">
        <f t="shared" si="0"/>
        <v>Phường Bình LộcVị trí 2220</v>
      </c>
      <c r="G35" s="18" t="str">
        <f>VLOOKUP(F35,'[4]2. MA NN'!$E$2:$F$1583,2,0)</f>
        <v>TPLK3</v>
      </c>
      <c r="H35" s="139" t="str">
        <f t="shared" si="1"/>
        <v>Phường Bình LộcTPLK3Vị trí 1240</v>
      </c>
      <c r="I35" s="139"/>
      <c r="J35" s="139"/>
      <c r="K35" s="172" t="str">
        <f>'ĐẤT PNN'!D35</f>
        <v>Các tuyến đường giao thông đấu nối trực tiếp ra Đường Xuân Bình - Xuân Lập đoạn từ Đường Võ Duy Dương đến Đường Võ Văn Tần có hiện trạng là đường nhựa, bê tông xi măng:
- Có bề rộng ≥5m, cách đường giao thông ≤600m.
- Có bề rộng từ ≥3m đến &lt;5m, cách đường giao thông ≤400m.</v>
      </c>
      <c r="L35" s="172"/>
      <c r="M35" s="172"/>
      <c r="N35" s="142">
        <v>220</v>
      </c>
      <c r="O35" s="142">
        <v>180</v>
      </c>
      <c r="P35" s="142">
        <v>400</v>
      </c>
      <c r="Q35" s="142">
        <v>320</v>
      </c>
      <c r="R35" s="144">
        <v>1.1299999999999999</v>
      </c>
      <c r="S35" s="143">
        <f t="shared" ref="S35:S40" si="48">S34</f>
        <v>240</v>
      </c>
      <c r="T35" s="143">
        <f t="shared" ref="T35:T40" si="49">T34</f>
        <v>220</v>
      </c>
      <c r="U35" s="143">
        <f t="shared" ref="U35:U40" si="50">U34</f>
        <v>200</v>
      </c>
      <c r="V35" s="143">
        <f t="shared" ref="V35:V40" si="51">V34</f>
        <v>170</v>
      </c>
      <c r="W35" s="146">
        <f t="shared" si="3"/>
        <v>600</v>
      </c>
      <c r="X35" s="146">
        <f t="shared" si="4"/>
        <v>400</v>
      </c>
      <c r="Y35" s="146">
        <f t="shared" si="5"/>
        <v>320</v>
      </c>
      <c r="Z35" s="146">
        <f t="shared" si="6"/>
        <v>240</v>
      </c>
      <c r="AA35" s="145">
        <f>'ĐẤT PNN'!U35</f>
        <v>0</v>
      </c>
      <c r="AB35" s="143">
        <f t="shared" ref="AB35:AB40" si="52">AB34</f>
        <v>195</v>
      </c>
      <c r="AC35" s="143">
        <f t="shared" ref="AC35:AC40" si="53">AC34</f>
        <v>180</v>
      </c>
      <c r="AD35" s="143">
        <f t="shared" ref="AD35:AD40" si="54">AD34</f>
        <v>165</v>
      </c>
      <c r="AE35" s="143">
        <f t="shared" ref="AE35:AE40" si="55">AE34</f>
        <v>150</v>
      </c>
      <c r="AF35" s="146">
        <f t="shared" si="8"/>
        <v>490</v>
      </c>
      <c r="AG35" s="146">
        <f t="shared" si="9"/>
        <v>320</v>
      </c>
      <c r="AH35" s="146">
        <f t="shared" si="10"/>
        <v>260</v>
      </c>
      <c r="AI35" s="146">
        <f t="shared" si="11"/>
        <v>210</v>
      </c>
      <c r="AJ35" s="147">
        <f>'ĐẤT PNN'!I35-'ĐẤT NN'!P35</f>
        <v>200</v>
      </c>
    </row>
    <row r="36" spans="1:36" s="101" customFormat="1" ht="110.25" customHeight="1" x14ac:dyDescent="0.25">
      <c r="A36" s="139">
        <f>'ĐẤT PNN'!A36</f>
        <v>31</v>
      </c>
      <c r="B36" s="139" t="str">
        <f>'ĐẤT PNN'!B36</f>
        <v>VT3</v>
      </c>
      <c r="C36" s="37" t="str">
        <f t="shared" si="47"/>
        <v>LK73DT_D1</v>
      </c>
      <c r="D36" s="18" t="s">
        <v>132</v>
      </c>
      <c r="E36" s="18" t="s">
        <v>85</v>
      </c>
      <c r="F36" s="18" t="str">
        <f t="shared" si="0"/>
        <v>Phường Bình LộcVị trí 3200</v>
      </c>
      <c r="G36" s="18" t="str">
        <f>VLOOKUP(F36,'[4]2. MA NN'!$E$2:$F$1583,2,0)</f>
        <v>TPLK3</v>
      </c>
      <c r="H36" s="139" t="str">
        <f t="shared" si="1"/>
        <v>Phường Bình LộcTPLK3Vị trí 1240</v>
      </c>
      <c r="I36" s="139"/>
      <c r="J36" s="139"/>
      <c r="K36" s="172" t="str">
        <f>'ĐẤT PNN'!D36</f>
        <v>Các tuyến đường giao thông đấu nối trực tiếp ra Đường Xuân Bình - Xuân Lập đoạn từ Đường Võ Duy Dương đến Đường Võ Văn Tần có hiện trạng là đường nhựa, bê tông xi măng:
- Có bề rộng ≥5m, cách đường giao thông &gt;600m.
- Có bề rộng từ ≥3m đến &lt;5m, cách đường giao thông từ &gt;400m đến ≤600m.
- Có bề rộng &lt;3m, cách đường giao thông ≤200m.</v>
      </c>
      <c r="L36" s="172"/>
      <c r="M36" s="172"/>
      <c r="N36" s="142">
        <v>200</v>
      </c>
      <c r="O36" s="142">
        <v>165</v>
      </c>
      <c r="P36" s="142">
        <v>320</v>
      </c>
      <c r="Q36" s="142">
        <v>260</v>
      </c>
      <c r="R36" s="144">
        <v>1.1299999999999999</v>
      </c>
      <c r="S36" s="143">
        <f t="shared" si="48"/>
        <v>240</v>
      </c>
      <c r="T36" s="143">
        <f t="shared" si="49"/>
        <v>220</v>
      </c>
      <c r="U36" s="143">
        <f t="shared" si="50"/>
        <v>200</v>
      </c>
      <c r="V36" s="143">
        <f t="shared" si="51"/>
        <v>170</v>
      </c>
      <c r="W36" s="146">
        <f t="shared" si="3"/>
        <v>600</v>
      </c>
      <c r="X36" s="146">
        <f t="shared" si="4"/>
        <v>400</v>
      </c>
      <c r="Y36" s="146">
        <f t="shared" si="5"/>
        <v>320</v>
      </c>
      <c r="Z36" s="146">
        <f t="shared" si="6"/>
        <v>240</v>
      </c>
      <c r="AA36" s="145">
        <f>'ĐẤT PNN'!U36</f>
        <v>0</v>
      </c>
      <c r="AB36" s="143">
        <f t="shared" si="52"/>
        <v>195</v>
      </c>
      <c r="AC36" s="143">
        <f t="shared" si="53"/>
        <v>180</v>
      </c>
      <c r="AD36" s="143">
        <f t="shared" si="54"/>
        <v>165</v>
      </c>
      <c r="AE36" s="143">
        <f t="shared" si="55"/>
        <v>150</v>
      </c>
      <c r="AF36" s="146">
        <f t="shared" si="8"/>
        <v>490</v>
      </c>
      <c r="AG36" s="146">
        <f t="shared" si="9"/>
        <v>320</v>
      </c>
      <c r="AH36" s="146">
        <f t="shared" si="10"/>
        <v>260</v>
      </c>
      <c r="AI36" s="146">
        <f t="shared" si="11"/>
        <v>210</v>
      </c>
      <c r="AJ36" s="147">
        <f>'ĐẤT PNN'!I36-'ĐẤT NN'!P36</f>
        <v>120</v>
      </c>
    </row>
    <row r="37" spans="1:36" s="101" customFormat="1" ht="63" customHeight="1" x14ac:dyDescent="0.25">
      <c r="A37" s="139">
        <f>'ĐẤT PNN'!A37</f>
        <v>32</v>
      </c>
      <c r="B37" s="139" t="str">
        <f>'ĐẤT PNN'!B37</f>
        <v>VT4</v>
      </c>
      <c r="C37" s="37" t="str">
        <f t="shared" si="47"/>
        <v>LK73DT_D1</v>
      </c>
      <c r="D37" s="18" t="s">
        <v>133</v>
      </c>
      <c r="E37" s="18" t="s">
        <v>85</v>
      </c>
      <c r="F37" s="18" t="str">
        <f t="shared" si="0"/>
        <v>Phường Bình LộcVị trí 4170</v>
      </c>
      <c r="G37" s="18" t="str">
        <f>VLOOKUP(F37,'[4]2. MA NN'!$E$2:$F$1583,2,0)</f>
        <v>TPLK3</v>
      </c>
      <c r="H37" s="139" t="str">
        <f t="shared" si="1"/>
        <v>Phường Bình LộcTPLK3Vị trí 1240</v>
      </c>
      <c r="I37" s="139"/>
      <c r="J37" s="139"/>
      <c r="K37" s="172" t="str">
        <f>'ĐẤT PNN'!D37</f>
        <v>Các tuyến đường giao thông đấu nối trực tiếp ra Đường Xuân Bình - Xuân Lập đoạn từ Đường Võ Duy Dương đến Đường Võ Văn Tần có hiện trạng là đường nhựa, bê tông xi măng:
- Có bề rộng từ ≥3m đến &lt;5m, cách đường giao thông &gt;600m.
- Có bề rộng &lt;3m, cách đường giao thông &gt;200m.</v>
      </c>
      <c r="L37" s="172"/>
      <c r="M37" s="172"/>
      <c r="N37" s="142">
        <v>170</v>
      </c>
      <c r="O37" s="142">
        <v>150</v>
      </c>
      <c r="P37" s="142">
        <v>240</v>
      </c>
      <c r="Q37" s="142">
        <v>210</v>
      </c>
      <c r="R37" s="144">
        <v>1.1299999999999999</v>
      </c>
      <c r="S37" s="143">
        <f t="shared" si="48"/>
        <v>240</v>
      </c>
      <c r="T37" s="143">
        <f t="shared" si="49"/>
        <v>220</v>
      </c>
      <c r="U37" s="143">
        <f t="shared" si="50"/>
        <v>200</v>
      </c>
      <c r="V37" s="143">
        <f t="shared" si="51"/>
        <v>170</v>
      </c>
      <c r="W37" s="146">
        <f t="shared" si="3"/>
        <v>600</v>
      </c>
      <c r="X37" s="146">
        <f t="shared" si="4"/>
        <v>400</v>
      </c>
      <c r="Y37" s="146">
        <f t="shared" si="5"/>
        <v>320</v>
      </c>
      <c r="Z37" s="146">
        <f t="shared" si="6"/>
        <v>240</v>
      </c>
      <c r="AA37" s="145">
        <f>'ĐẤT PNN'!U37</f>
        <v>0</v>
      </c>
      <c r="AB37" s="143">
        <f t="shared" si="52"/>
        <v>195</v>
      </c>
      <c r="AC37" s="143">
        <f t="shared" si="53"/>
        <v>180</v>
      </c>
      <c r="AD37" s="143">
        <f t="shared" si="54"/>
        <v>165</v>
      </c>
      <c r="AE37" s="143">
        <f t="shared" si="55"/>
        <v>150</v>
      </c>
      <c r="AF37" s="146">
        <f t="shared" si="8"/>
        <v>490</v>
      </c>
      <c r="AG37" s="146">
        <f t="shared" si="9"/>
        <v>320</v>
      </c>
      <c r="AH37" s="146">
        <f t="shared" si="10"/>
        <v>260</v>
      </c>
      <c r="AI37" s="146">
        <f t="shared" si="11"/>
        <v>210</v>
      </c>
      <c r="AJ37" s="147">
        <f>'ĐẤT PNN'!I37-'ĐẤT NN'!P37</f>
        <v>40</v>
      </c>
    </row>
    <row r="38" spans="1:36" s="101" customFormat="1" ht="94.5" customHeight="1" x14ac:dyDescent="0.25">
      <c r="A38" s="139">
        <f>'ĐẤT PNN'!A38</f>
        <v>33</v>
      </c>
      <c r="B38" s="139" t="str">
        <f>'ĐẤT PNN'!B38</f>
        <v>VT2*0,8</v>
      </c>
      <c r="C38" s="37" t="str">
        <f t="shared" si="47"/>
        <v>LK73DT_D1</v>
      </c>
      <c r="D38" s="18" t="s">
        <v>131</v>
      </c>
      <c r="E38" s="18" t="s">
        <v>85</v>
      </c>
      <c r="F38" s="18" t="str">
        <f t="shared" ref="F38:F69" si="56">E38&amp;D38&amp;N38</f>
        <v>Phường Bình LộcVị trí 2220</v>
      </c>
      <c r="G38" s="18" t="str">
        <f>VLOOKUP(F38,'[4]2. MA NN'!$E$2:$F$1583,2,0)</f>
        <v>TPLK3</v>
      </c>
      <c r="H38" s="139" t="str">
        <f t="shared" ref="H38:H68" si="57">E38&amp;G38&amp;D$6&amp;$N$6</f>
        <v>Phường Bình LộcTPLK3Vị trí 1240</v>
      </c>
      <c r="I38" s="139"/>
      <c r="J38" s="139"/>
      <c r="K38" s="172" t="str">
        <f>'ĐẤT PNN'!D38</f>
        <v>Các tuyến đường giao thông không đấu nối trực tiếp và thông ra Đường Xuân Bình - Xuân Lập đoạn từ Đường Võ Duy Dương đến Đường Võ Văn Tần có hiện trạng là đường nhựa, bê tông xi măng:
- Có bề rộng ≥5m, cách đường giao thông ≤600m.
- Có bề rộng từ ≥3m đến &lt;5m, cách đường giao thông ≤400m.</v>
      </c>
      <c r="L38" s="172"/>
      <c r="M38" s="172"/>
      <c r="N38" s="142">
        <v>220</v>
      </c>
      <c r="O38" s="142">
        <v>180</v>
      </c>
      <c r="P38" s="142">
        <v>400</v>
      </c>
      <c r="Q38" s="142">
        <v>320</v>
      </c>
      <c r="R38" s="144">
        <v>1.1299999999999999</v>
      </c>
      <c r="S38" s="143">
        <f t="shared" si="48"/>
        <v>240</v>
      </c>
      <c r="T38" s="143">
        <f t="shared" si="49"/>
        <v>220</v>
      </c>
      <c r="U38" s="143">
        <f t="shared" si="50"/>
        <v>200</v>
      </c>
      <c r="V38" s="143">
        <f t="shared" si="51"/>
        <v>170</v>
      </c>
      <c r="W38" s="146">
        <f t="shared" si="3"/>
        <v>600</v>
      </c>
      <c r="X38" s="146">
        <f t="shared" si="4"/>
        <v>400</v>
      </c>
      <c r="Y38" s="146">
        <f t="shared" si="5"/>
        <v>320</v>
      </c>
      <c r="Z38" s="146">
        <f t="shared" si="6"/>
        <v>240</v>
      </c>
      <c r="AA38" s="145">
        <f>'ĐẤT PNN'!U38</f>
        <v>0</v>
      </c>
      <c r="AB38" s="143">
        <f t="shared" si="52"/>
        <v>195</v>
      </c>
      <c r="AC38" s="143">
        <f t="shared" si="53"/>
        <v>180</v>
      </c>
      <c r="AD38" s="143">
        <f t="shared" si="54"/>
        <v>165</v>
      </c>
      <c r="AE38" s="143">
        <f t="shared" si="55"/>
        <v>150</v>
      </c>
      <c r="AF38" s="146">
        <f t="shared" si="8"/>
        <v>490</v>
      </c>
      <c r="AG38" s="146">
        <f t="shared" si="9"/>
        <v>320</v>
      </c>
      <c r="AH38" s="146">
        <f t="shared" si="10"/>
        <v>260</v>
      </c>
      <c r="AI38" s="146">
        <f t="shared" si="11"/>
        <v>210</v>
      </c>
      <c r="AJ38" s="147">
        <f>'ĐẤT PNN'!I38-'ĐẤT NN'!P38</f>
        <v>140</v>
      </c>
    </row>
    <row r="39" spans="1:36" s="101" customFormat="1" ht="94.5" customHeight="1" x14ac:dyDescent="0.25">
      <c r="A39" s="139">
        <f>'ĐẤT PNN'!A39</f>
        <v>34</v>
      </c>
      <c r="B39" s="139" t="str">
        <f>'ĐẤT PNN'!B39</f>
        <v>VT3*0,8</v>
      </c>
      <c r="C39" s="37" t="str">
        <f t="shared" si="47"/>
        <v>LK73DT_D1</v>
      </c>
      <c r="D39" s="18" t="s">
        <v>132</v>
      </c>
      <c r="E39" s="18" t="s">
        <v>85</v>
      </c>
      <c r="F39" s="18" t="str">
        <f t="shared" si="56"/>
        <v>Phường Bình LộcVị trí 3200</v>
      </c>
      <c r="G39" s="18" t="str">
        <f>VLOOKUP(F39,'[4]2. MA NN'!$E$2:$F$1583,2,0)</f>
        <v>TPLK3</v>
      </c>
      <c r="H39" s="139" t="str">
        <f t="shared" si="57"/>
        <v>Phường Bình LộcTPLK3Vị trí 1240</v>
      </c>
      <c r="I39" s="139"/>
      <c r="J39" s="139"/>
      <c r="K39" s="172" t="str">
        <f>'ĐẤT PNN'!D39</f>
        <v>Các tuyến đường giao thông không đấu nối trực tiếp và thông ra Đường Xuân Bình - Xuân Lập đoạn từ Đường Võ Duy Dương đến Đường Võ Văn Tần có hiện trạng là đường nhựa, bê tông xi măng:
- Có bề rộng ≥5m, cách đường giao thông &gt;600m.
- Có bề rộng từ ≥3m đến &lt;5m, cách đường giao thông từ &gt;400m đến ≤600m.
- Có bề rộng &lt;3m, cách đường giao thông ≤200m.</v>
      </c>
      <c r="L39" s="172"/>
      <c r="M39" s="172"/>
      <c r="N39" s="142">
        <v>200</v>
      </c>
      <c r="O39" s="142">
        <v>165</v>
      </c>
      <c r="P39" s="142">
        <v>320</v>
      </c>
      <c r="Q39" s="142">
        <v>260</v>
      </c>
      <c r="R39" s="144">
        <v>1.1299999999999999</v>
      </c>
      <c r="S39" s="143">
        <f t="shared" si="48"/>
        <v>240</v>
      </c>
      <c r="T39" s="143">
        <f t="shared" si="49"/>
        <v>220</v>
      </c>
      <c r="U39" s="143">
        <f t="shared" si="50"/>
        <v>200</v>
      </c>
      <c r="V39" s="143">
        <f t="shared" si="51"/>
        <v>170</v>
      </c>
      <c r="W39" s="146">
        <f t="shared" si="3"/>
        <v>600</v>
      </c>
      <c r="X39" s="146">
        <f t="shared" si="4"/>
        <v>400</v>
      </c>
      <c r="Y39" s="146">
        <f t="shared" si="5"/>
        <v>320</v>
      </c>
      <c r="Z39" s="146">
        <f t="shared" si="6"/>
        <v>240</v>
      </c>
      <c r="AA39" s="145">
        <f>'ĐẤT PNN'!U39</f>
        <v>0</v>
      </c>
      <c r="AB39" s="143">
        <f t="shared" si="52"/>
        <v>195</v>
      </c>
      <c r="AC39" s="143">
        <f t="shared" si="53"/>
        <v>180</v>
      </c>
      <c r="AD39" s="143">
        <f t="shared" si="54"/>
        <v>165</v>
      </c>
      <c r="AE39" s="143">
        <f t="shared" si="55"/>
        <v>150</v>
      </c>
      <c r="AF39" s="146">
        <f t="shared" si="8"/>
        <v>490</v>
      </c>
      <c r="AG39" s="146">
        <f t="shared" si="9"/>
        <v>320</v>
      </c>
      <c r="AH39" s="146">
        <f t="shared" si="10"/>
        <v>260</v>
      </c>
      <c r="AI39" s="146">
        <f t="shared" si="11"/>
        <v>210</v>
      </c>
      <c r="AJ39" s="147">
        <f>'ĐẤT PNN'!I39-'ĐẤT NN'!P39</f>
        <v>80</v>
      </c>
    </row>
    <row r="40" spans="1:36" s="101" customFormat="1" ht="78.75" customHeight="1" x14ac:dyDescent="0.25">
      <c r="A40" s="139">
        <f>'ĐẤT PNN'!A40</f>
        <v>35</v>
      </c>
      <c r="B40" s="139" t="str">
        <f>'ĐẤT PNN'!B40</f>
        <v>VT4*0,8</v>
      </c>
      <c r="C40" s="37" t="str">
        <f t="shared" si="47"/>
        <v>LK73DT_D1</v>
      </c>
      <c r="D40" s="18" t="s">
        <v>133</v>
      </c>
      <c r="E40" s="18" t="s">
        <v>85</v>
      </c>
      <c r="F40" s="18" t="str">
        <f t="shared" si="56"/>
        <v>Phường Bình LộcVị trí 4170</v>
      </c>
      <c r="G40" s="18" t="str">
        <f>VLOOKUP(F40,'[4]2. MA NN'!$E$2:$F$1583,2,0)</f>
        <v>TPLK3</v>
      </c>
      <c r="H40" s="139" t="str">
        <f t="shared" si="57"/>
        <v>Phường Bình LộcTPLK3Vị trí 1240</v>
      </c>
      <c r="I40" s="139"/>
      <c r="J40" s="139"/>
      <c r="K40" s="172" t="str">
        <f>'ĐẤT PNN'!D40</f>
        <v>Các tuyến đường giao thông không đấu nối trực tiếp và thông ra Đường Xuân Bình - Xuân Lập đoạn từ Đường Võ Duy Dương đến Đường Võ Văn Tần có hiện trạng là đường nhựa, bê tông xi măng:
- Có bề rộng từ ≥3m đến &lt;5m, cách đường giao thông &gt;600m.
- Có bề rộng &lt;3m, cách đường giao thông &gt; 200m.</v>
      </c>
      <c r="L40" s="172"/>
      <c r="M40" s="172"/>
      <c r="N40" s="142">
        <v>170</v>
      </c>
      <c r="O40" s="142">
        <v>150</v>
      </c>
      <c r="P40" s="142">
        <v>240</v>
      </c>
      <c r="Q40" s="142">
        <v>210</v>
      </c>
      <c r="R40" s="144">
        <v>1.1299999999999999</v>
      </c>
      <c r="S40" s="143">
        <f t="shared" si="48"/>
        <v>240</v>
      </c>
      <c r="T40" s="143">
        <f t="shared" si="49"/>
        <v>220</v>
      </c>
      <c r="U40" s="143">
        <f t="shared" si="50"/>
        <v>200</v>
      </c>
      <c r="V40" s="143">
        <f t="shared" si="51"/>
        <v>170</v>
      </c>
      <c r="W40" s="146">
        <f t="shared" si="3"/>
        <v>600</v>
      </c>
      <c r="X40" s="146">
        <f t="shared" si="4"/>
        <v>400</v>
      </c>
      <c r="Y40" s="146">
        <f t="shared" si="5"/>
        <v>320</v>
      </c>
      <c r="Z40" s="146">
        <f t="shared" si="6"/>
        <v>240</v>
      </c>
      <c r="AA40" s="145">
        <f>'ĐẤT PNN'!U40</f>
        <v>0</v>
      </c>
      <c r="AB40" s="143">
        <f t="shared" si="52"/>
        <v>195</v>
      </c>
      <c r="AC40" s="143">
        <f t="shared" si="53"/>
        <v>180</v>
      </c>
      <c r="AD40" s="143">
        <f t="shared" si="54"/>
        <v>165</v>
      </c>
      <c r="AE40" s="143">
        <f t="shared" si="55"/>
        <v>150</v>
      </c>
      <c r="AF40" s="146">
        <f t="shared" si="8"/>
        <v>490</v>
      </c>
      <c r="AG40" s="146">
        <f t="shared" si="9"/>
        <v>320</v>
      </c>
      <c r="AH40" s="146">
        <f t="shared" si="10"/>
        <v>260</v>
      </c>
      <c r="AI40" s="146">
        <f t="shared" si="11"/>
        <v>210</v>
      </c>
      <c r="AJ40" s="147">
        <f>'ĐẤT PNN'!I40-'ĐẤT NN'!P40</f>
        <v>10</v>
      </c>
    </row>
    <row r="41" spans="1:36" s="101" customFormat="1" ht="47.25" x14ac:dyDescent="0.25">
      <c r="A41" s="139">
        <f>'ĐẤT PNN'!A41</f>
        <v>36</v>
      </c>
      <c r="B41" s="139" t="str">
        <f>'ĐẤT PNN'!B41</f>
        <v>LK73DT_D2,3,4</v>
      </c>
      <c r="C41" s="37" t="str">
        <f>$B$41</f>
        <v>LK73DT_D2,3,4</v>
      </c>
      <c r="D41" s="18" t="s">
        <v>129</v>
      </c>
      <c r="E41" s="18" t="s">
        <v>85</v>
      </c>
      <c r="F41" s="18" t="str">
        <f t="shared" si="56"/>
        <v>Phường Bình LộcVị trí 1240</v>
      </c>
      <c r="G41" s="18" t="str">
        <f>VLOOKUP(F41,'[4]2. MA NN'!$E$2:$F$1583,2,0)</f>
        <v>TPLK3</v>
      </c>
      <c r="H41" s="139" t="str">
        <f t="shared" si="57"/>
        <v>Phường Bình LộcTPLK3Vị trí 1240</v>
      </c>
      <c r="I41" s="140" t="s">
        <v>115</v>
      </c>
      <c r="J41" s="140" t="s">
        <v>116</v>
      </c>
      <c r="K41" s="141" t="str">
        <f>'ĐẤT PNN'!D41</f>
        <v>Đường Xuân Bình - Xuân Lập</v>
      </c>
      <c r="L41" s="141" t="str">
        <f>'ĐẤT PNN'!E41</f>
        <v>Đường Võ Văn Tần</v>
      </c>
      <c r="M41" s="141" t="str">
        <f>'ĐẤT PNN'!F41</f>
        <v>Giáp ranh phường Xuân Lập</v>
      </c>
      <c r="N41" s="142">
        <v>240</v>
      </c>
      <c r="O41" s="143">
        <v>195</v>
      </c>
      <c r="P41" s="142">
        <v>600</v>
      </c>
      <c r="Q41" s="142">
        <v>490</v>
      </c>
      <c r="R41" s="144">
        <v>1.1299999999999999</v>
      </c>
      <c r="S41" s="143">
        <v>240</v>
      </c>
      <c r="T41" s="145">
        <v>220</v>
      </c>
      <c r="U41" s="145">
        <v>200</v>
      </c>
      <c r="V41" s="145">
        <v>170</v>
      </c>
      <c r="W41" s="146">
        <f t="shared" si="3"/>
        <v>600</v>
      </c>
      <c r="X41" s="146">
        <f t="shared" si="4"/>
        <v>400</v>
      </c>
      <c r="Y41" s="146">
        <f t="shared" si="5"/>
        <v>320</v>
      </c>
      <c r="Z41" s="146">
        <f t="shared" si="6"/>
        <v>240</v>
      </c>
      <c r="AA41" s="145">
        <v>1</v>
      </c>
      <c r="AB41" s="143">
        <v>195</v>
      </c>
      <c r="AC41" s="145">
        <v>180</v>
      </c>
      <c r="AD41" s="145">
        <v>165</v>
      </c>
      <c r="AE41" s="145">
        <v>150</v>
      </c>
      <c r="AF41" s="146">
        <f t="shared" si="8"/>
        <v>490</v>
      </c>
      <c r="AG41" s="146">
        <f t="shared" si="9"/>
        <v>320</v>
      </c>
      <c r="AH41" s="146">
        <f t="shared" si="10"/>
        <v>260</v>
      </c>
      <c r="AI41" s="146">
        <f t="shared" si="11"/>
        <v>210</v>
      </c>
      <c r="AJ41" s="147">
        <f>'ĐẤT PNN'!I41-'ĐẤT NN'!P41</f>
        <v>300</v>
      </c>
    </row>
    <row r="42" spans="1:36" s="101" customFormat="1" ht="94.5" customHeight="1" x14ac:dyDescent="0.25">
      <c r="A42" s="139">
        <f>'ĐẤT PNN'!A42</f>
        <v>37</v>
      </c>
      <c r="B42" s="139" t="str">
        <f>'ĐẤT PNN'!B42</f>
        <v>VT2</v>
      </c>
      <c r="C42" s="37" t="str">
        <f t="shared" ref="C42:C47" si="58">$B$41</f>
        <v>LK73DT_D2,3,4</v>
      </c>
      <c r="D42" s="18" t="s">
        <v>131</v>
      </c>
      <c r="E42" s="18" t="s">
        <v>85</v>
      </c>
      <c r="F42" s="18" t="str">
        <f t="shared" si="56"/>
        <v>Phường Bình LộcVị trí 2220</v>
      </c>
      <c r="G42" s="18" t="str">
        <f>VLOOKUP(F42,'[4]2. MA NN'!$E$2:$F$1583,2,0)</f>
        <v>TPLK3</v>
      </c>
      <c r="H42" s="139" t="str">
        <f t="shared" si="57"/>
        <v>Phường Bình LộcTPLK3Vị trí 1240</v>
      </c>
      <c r="I42" s="139"/>
      <c r="J42" s="139"/>
      <c r="K42" s="172" t="str">
        <f>'ĐẤT PNN'!D42</f>
        <v>Các tuyến đường giao thông đấu nối trực tiếp ra Đường Xuân Bình - Xuân Lập đoạn từ Đường Võ Văn Tần đến Giáp ranh phường Xuân Lập có hiện trạng là đường nhựa, bê tông xi măng:
- Có bề rộng ≥5m, cách đường giao thông ≤600m.
- Có bề rộng từ ≥3m đến &lt;5m, cách đường giao thông ≤400m.</v>
      </c>
      <c r="L42" s="172"/>
      <c r="M42" s="172"/>
      <c r="N42" s="142">
        <v>220</v>
      </c>
      <c r="O42" s="142">
        <v>180</v>
      </c>
      <c r="P42" s="142">
        <v>400</v>
      </c>
      <c r="Q42" s="142">
        <v>320</v>
      </c>
      <c r="R42" s="144">
        <v>1.1299999999999999</v>
      </c>
      <c r="S42" s="143">
        <f t="shared" ref="S42:S47" si="59">S41</f>
        <v>240</v>
      </c>
      <c r="T42" s="143">
        <f t="shared" ref="T42:T47" si="60">T41</f>
        <v>220</v>
      </c>
      <c r="U42" s="143">
        <f t="shared" ref="U42:U47" si="61">U41</f>
        <v>200</v>
      </c>
      <c r="V42" s="143">
        <f t="shared" ref="V42:V47" si="62">V41</f>
        <v>170</v>
      </c>
      <c r="W42" s="146">
        <f t="shared" si="3"/>
        <v>600</v>
      </c>
      <c r="X42" s="146">
        <f t="shared" si="4"/>
        <v>400</v>
      </c>
      <c r="Y42" s="146">
        <f t="shared" si="5"/>
        <v>320</v>
      </c>
      <c r="Z42" s="146">
        <f t="shared" si="6"/>
        <v>240</v>
      </c>
      <c r="AA42" s="145">
        <f>'ĐẤT PNN'!U42</f>
        <v>0</v>
      </c>
      <c r="AB42" s="143">
        <f t="shared" ref="AB42:AB47" si="63">AB41</f>
        <v>195</v>
      </c>
      <c r="AC42" s="143">
        <f t="shared" ref="AC42:AC47" si="64">AC41</f>
        <v>180</v>
      </c>
      <c r="AD42" s="143">
        <f t="shared" ref="AD42:AD47" si="65">AD41</f>
        <v>165</v>
      </c>
      <c r="AE42" s="143">
        <f t="shared" ref="AE42:AE47" si="66">AE41</f>
        <v>150</v>
      </c>
      <c r="AF42" s="146">
        <f t="shared" si="8"/>
        <v>490</v>
      </c>
      <c r="AG42" s="146">
        <f t="shared" si="9"/>
        <v>320</v>
      </c>
      <c r="AH42" s="146">
        <f t="shared" si="10"/>
        <v>260</v>
      </c>
      <c r="AI42" s="146">
        <f t="shared" si="11"/>
        <v>210</v>
      </c>
      <c r="AJ42" s="147">
        <f>'ĐẤT PNN'!I42-'ĐẤT NN'!P42</f>
        <v>200</v>
      </c>
    </row>
    <row r="43" spans="1:36" s="101" customFormat="1" ht="110.25" customHeight="1" x14ac:dyDescent="0.25">
      <c r="A43" s="139">
        <f>'ĐẤT PNN'!A43</f>
        <v>38</v>
      </c>
      <c r="B43" s="139" t="str">
        <f>'ĐẤT PNN'!B43</f>
        <v>VT3</v>
      </c>
      <c r="C43" s="37" t="str">
        <f t="shared" si="58"/>
        <v>LK73DT_D2,3,4</v>
      </c>
      <c r="D43" s="18" t="s">
        <v>132</v>
      </c>
      <c r="E43" s="18" t="s">
        <v>85</v>
      </c>
      <c r="F43" s="18" t="str">
        <f t="shared" si="56"/>
        <v>Phường Bình LộcVị trí 3200</v>
      </c>
      <c r="G43" s="18" t="str">
        <f>VLOOKUP(F43,'[4]2. MA NN'!$E$2:$F$1583,2,0)</f>
        <v>TPLK3</v>
      </c>
      <c r="H43" s="139" t="str">
        <f t="shared" si="57"/>
        <v>Phường Bình LộcTPLK3Vị trí 1240</v>
      </c>
      <c r="I43" s="139"/>
      <c r="J43" s="139"/>
      <c r="K43" s="172" t="str">
        <f>'ĐẤT PNN'!D43</f>
        <v>Các tuyến đường giao thông đấu nối trực tiếp ra Đường Xuân Bình - Xuân Lập đoạn từ Đường Võ Văn Tần đến Giáp ranh phường Xuân Lập có hiện trạng là đường nhựa, bê tông xi măng:
- Có bề rộng ≥5m, cách đường giao thông &gt;600m.
- Có bề rộng từ ≥3m đến &lt;5m, cách đường giao thông từ &gt;400m đến ≤600m.
- Có bề rộng &lt;3m, cách đường giao thông ≤200m.</v>
      </c>
      <c r="L43" s="172"/>
      <c r="M43" s="172"/>
      <c r="N43" s="142">
        <v>200</v>
      </c>
      <c r="O43" s="142">
        <v>165</v>
      </c>
      <c r="P43" s="142">
        <v>320</v>
      </c>
      <c r="Q43" s="142">
        <v>260</v>
      </c>
      <c r="R43" s="144">
        <v>1.1299999999999999</v>
      </c>
      <c r="S43" s="143">
        <f t="shared" si="59"/>
        <v>240</v>
      </c>
      <c r="T43" s="143">
        <f t="shared" si="60"/>
        <v>220</v>
      </c>
      <c r="U43" s="143">
        <f t="shared" si="61"/>
        <v>200</v>
      </c>
      <c r="V43" s="143">
        <f t="shared" si="62"/>
        <v>170</v>
      </c>
      <c r="W43" s="146">
        <f t="shared" si="3"/>
        <v>600</v>
      </c>
      <c r="X43" s="146">
        <f t="shared" si="4"/>
        <v>400</v>
      </c>
      <c r="Y43" s="146">
        <f t="shared" si="5"/>
        <v>320</v>
      </c>
      <c r="Z43" s="146">
        <f t="shared" si="6"/>
        <v>240</v>
      </c>
      <c r="AA43" s="145">
        <f>'ĐẤT PNN'!U43</f>
        <v>0</v>
      </c>
      <c r="AB43" s="143">
        <f t="shared" si="63"/>
        <v>195</v>
      </c>
      <c r="AC43" s="143">
        <f t="shared" si="64"/>
        <v>180</v>
      </c>
      <c r="AD43" s="143">
        <f t="shared" si="65"/>
        <v>165</v>
      </c>
      <c r="AE43" s="143">
        <f t="shared" si="66"/>
        <v>150</v>
      </c>
      <c r="AF43" s="146">
        <f t="shared" si="8"/>
        <v>490</v>
      </c>
      <c r="AG43" s="146">
        <f t="shared" si="9"/>
        <v>320</v>
      </c>
      <c r="AH43" s="146">
        <f t="shared" si="10"/>
        <v>260</v>
      </c>
      <c r="AI43" s="146">
        <f t="shared" si="11"/>
        <v>210</v>
      </c>
      <c r="AJ43" s="147">
        <f>'ĐẤT PNN'!I43-'ĐẤT NN'!P43</f>
        <v>80</v>
      </c>
    </row>
    <row r="44" spans="1:36" s="101" customFormat="1" ht="78.75" customHeight="1" x14ac:dyDescent="0.25">
      <c r="A44" s="139">
        <f>'ĐẤT PNN'!A44</f>
        <v>39</v>
      </c>
      <c r="B44" s="139" t="str">
        <f>'ĐẤT PNN'!B44</f>
        <v>VT4</v>
      </c>
      <c r="C44" s="37" t="str">
        <f t="shared" si="58"/>
        <v>LK73DT_D2,3,4</v>
      </c>
      <c r="D44" s="18" t="s">
        <v>133</v>
      </c>
      <c r="E44" s="18" t="s">
        <v>85</v>
      </c>
      <c r="F44" s="18" t="str">
        <f t="shared" si="56"/>
        <v>Phường Bình LộcVị trí 4170</v>
      </c>
      <c r="G44" s="18" t="str">
        <f>VLOOKUP(F44,'[4]2. MA NN'!$E$2:$F$1583,2,0)</f>
        <v>TPLK3</v>
      </c>
      <c r="H44" s="139" t="str">
        <f t="shared" si="57"/>
        <v>Phường Bình LộcTPLK3Vị trí 1240</v>
      </c>
      <c r="I44" s="139"/>
      <c r="J44" s="139"/>
      <c r="K44" s="172" t="str">
        <f>'ĐẤT PNN'!D44</f>
        <v>Các tuyến đường giao thông đấu nối trực tiếp ra Đường Xuân Bình - Xuân Lập đoạn từ Đường Võ Văn Tần đến Giáp ranh phường Xuân Lập có hiện trạng là đường nhựa, bê tông xi măng:
- Có bề rộng từ ≥3m đến &lt;5m, cách đường giao thông &gt;600m.
- Có bề rộng &lt;3m, cách đường giao thông &gt;200m.</v>
      </c>
      <c r="L44" s="172"/>
      <c r="M44" s="172"/>
      <c r="N44" s="142">
        <v>170</v>
      </c>
      <c r="O44" s="142">
        <v>150</v>
      </c>
      <c r="P44" s="142">
        <v>240</v>
      </c>
      <c r="Q44" s="142">
        <v>210</v>
      </c>
      <c r="R44" s="144">
        <v>1.1299999999999999</v>
      </c>
      <c r="S44" s="143">
        <f t="shared" si="59"/>
        <v>240</v>
      </c>
      <c r="T44" s="143">
        <f t="shared" si="60"/>
        <v>220</v>
      </c>
      <c r="U44" s="143">
        <f t="shared" si="61"/>
        <v>200</v>
      </c>
      <c r="V44" s="143">
        <f t="shared" si="62"/>
        <v>170</v>
      </c>
      <c r="W44" s="146">
        <f t="shared" si="3"/>
        <v>600</v>
      </c>
      <c r="X44" s="146">
        <f t="shared" si="4"/>
        <v>400</v>
      </c>
      <c r="Y44" s="146">
        <f t="shared" si="5"/>
        <v>320</v>
      </c>
      <c r="Z44" s="146">
        <f t="shared" si="6"/>
        <v>240</v>
      </c>
      <c r="AA44" s="145">
        <f>'ĐẤT PNN'!U44</f>
        <v>0</v>
      </c>
      <c r="AB44" s="143">
        <f t="shared" si="63"/>
        <v>195</v>
      </c>
      <c r="AC44" s="143">
        <f t="shared" si="64"/>
        <v>180</v>
      </c>
      <c r="AD44" s="143">
        <f t="shared" si="65"/>
        <v>165</v>
      </c>
      <c r="AE44" s="143">
        <f t="shared" si="66"/>
        <v>150</v>
      </c>
      <c r="AF44" s="146">
        <f t="shared" si="8"/>
        <v>490</v>
      </c>
      <c r="AG44" s="146">
        <f t="shared" si="9"/>
        <v>320</v>
      </c>
      <c r="AH44" s="146">
        <f t="shared" si="10"/>
        <v>260</v>
      </c>
      <c r="AI44" s="146">
        <f t="shared" si="11"/>
        <v>210</v>
      </c>
      <c r="AJ44" s="147">
        <f>'ĐẤT PNN'!I44-'ĐẤT NN'!P44</f>
        <v>40</v>
      </c>
    </row>
    <row r="45" spans="1:36" s="101" customFormat="1" ht="94.5" customHeight="1" x14ac:dyDescent="0.25">
      <c r="A45" s="139">
        <f>'ĐẤT PNN'!A45</f>
        <v>40</v>
      </c>
      <c r="B45" s="139" t="str">
        <f>'ĐẤT PNN'!B45</f>
        <v>VT2*0,8</v>
      </c>
      <c r="C45" s="37" t="str">
        <f t="shared" si="58"/>
        <v>LK73DT_D2,3,4</v>
      </c>
      <c r="D45" s="18" t="s">
        <v>131</v>
      </c>
      <c r="E45" s="18" t="s">
        <v>85</v>
      </c>
      <c r="F45" s="18" t="str">
        <f t="shared" si="56"/>
        <v>Phường Bình LộcVị trí 2220</v>
      </c>
      <c r="G45" s="18" t="str">
        <f>VLOOKUP(F45,'[4]2. MA NN'!$E$2:$F$1583,2,0)</f>
        <v>TPLK3</v>
      </c>
      <c r="H45" s="139" t="str">
        <f t="shared" si="57"/>
        <v>Phường Bình LộcTPLK3Vị trí 1240</v>
      </c>
      <c r="I45" s="139"/>
      <c r="J45" s="139"/>
      <c r="K45" s="172" t="str">
        <f>'ĐẤT PNN'!D45</f>
        <v>Các tuyến đường giao thông không đấu nối trực tiếp và thông ra Đường Xuân Bình - Xuân Lập đoạn từ Đường Võ Văn Tần đến Giáp ranh phường Xuân Lập có hiện trạng là đường nhựa, bê tông xi măng:
- Có bề rộng ≥5m, cách đường giao thông ≤600m.
- Có bề rộng từ ≥3m đến &lt;5m, cách đường giao thông ≤400m.</v>
      </c>
      <c r="L45" s="172"/>
      <c r="M45" s="172"/>
      <c r="N45" s="142">
        <v>220</v>
      </c>
      <c r="O45" s="142">
        <v>180</v>
      </c>
      <c r="P45" s="142">
        <v>400</v>
      </c>
      <c r="Q45" s="142">
        <v>320</v>
      </c>
      <c r="R45" s="144">
        <v>1.1299999999999999</v>
      </c>
      <c r="S45" s="143">
        <f t="shared" si="59"/>
        <v>240</v>
      </c>
      <c r="T45" s="143">
        <f t="shared" si="60"/>
        <v>220</v>
      </c>
      <c r="U45" s="143">
        <f t="shared" si="61"/>
        <v>200</v>
      </c>
      <c r="V45" s="143">
        <f t="shared" si="62"/>
        <v>170</v>
      </c>
      <c r="W45" s="146">
        <f t="shared" si="3"/>
        <v>600</v>
      </c>
      <c r="X45" s="146">
        <f t="shared" si="4"/>
        <v>400</v>
      </c>
      <c r="Y45" s="146">
        <f t="shared" si="5"/>
        <v>320</v>
      </c>
      <c r="Z45" s="146">
        <f t="shared" si="6"/>
        <v>240</v>
      </c>
      <c r="AA45" s="145">
        <f>'ĐẤT PNN'!U45</f>
        <v>0</v>
      </c>
      <c r="AB45" s="143">
        <f t="shared" si="63"/>
        <v>195</v>
      </c>
      <c r="AC45" s="143">
        <f t="shared" si="64"/>
        <v>180</v>
      </c>
      <c r="AD45" s="143">
        <f t="shared" si="65"/>
        <v>165</v>
      </c>
      <c r="AE45" s="143">
        <f t="shared" si="66"/>
        <v>150</v>
      </c>
      <c r="AF45" s="146">
        <f t="shared" si="8"/>
        <v>490</v>
      </c>
      <c r="AG45" s="146">
        <f t="shared" si="9"/>
        <v>320</v>
      </c>
      <c r="AH45" s="146">
        <f t="shared" si="10"/>
        <v>260</v>
      </c>
      <c r="AI45" s="146">
        <f t="shared" si="11"/>
        <v>210</v>
      </c>
      <c r="AJ45" s="147">
        <f>'ĐẤT PNN'!I45-'ĐẤT NN'!P45</f>
        <v>140</v>
      </c>
    </row>
    <row r="46" spans="1:36" s="101" customFormat="1" ht="94.5" customHeight="1" x14ac:dyDescent="0.25">
      <c r="A46" s="139">
        <f>'ĐẤT PNN'!A46</f>
        <v>41</v>
      </c>
      <c r="B46" s="139" t="str">
        <f>'ĐẤT PNN'!B46</f>
        <v>VT3*0,8</v>
      </c>
      <c r="C46" s="37" t="str">
        <f t="shared" si="58"/>
        <v>LK73DT_D2,3,4</v>
      </c>
      <c r="D46" s="18" t="s">
        <v>132</v>
      </c>
      <c r="E46" s="18" t="s">
        <v>85</v>
      </c>
      <c r="F46" s="18" t="str">
        <f t="shared" si="56"/>
        <v>Phường Bình LộcVị trí 3200</v>
      </c>
      <c r="G46" s="18" t="str">
        <f>VLOOKUP(F46,'[4]2. MA NN'!$E$2:$F$1583,2,0)</f>
        <v>TPLK3</v>
      </c>
      <c r="H46" s="139" t="str">
        <f t="shared" si="57"/>
        <v>Phường Bình LộcTPLK3Vị trí 1240</v>
      </c>
      <c r="I46" s="139"/>
      <c r="J46" s="139"/>
      <c r="K46" s="172" t="str">
        <f>'ĐẤT PNN'!D46</f>
        <v>Các tuyến đường giao thông không đấu nối trực tiếp và thông ra Đường Xuân Bình - Xuân Lập đoạn từ Đường Võ Văn Tần đến Giáp ranh phường Xuân Lập có hiện trạng là đường nhựa, bê tông xi măng:
- Có bề rộng ≥5m, cách đường giao thông &gt;600m.
- Có bề rộng từ ≥3m đến &lt;5m, cách đường giao thông từ &gt;400m đến ≤600m.
- Có bề rộng &lt;3m, cách đường giao thông ≤200m.</v>
      </c>
      <c r="L46" s="172"/>
      <c r="M46" s="172"/>
      <c r="N46" s="142">
        <v>200</v>
      </c>
      <c r="O46" s="142">
        <v>165</v>
      </c>
      <c r="P46" s="142">
        <v>320</v>
      </c>
      <c r="Q46" s="142">
        <v>260</v>
      </c>
      <c r="R46" s="144">
        <v>1.1299999999999999</v>
      </c>
      <c r="S46" s="143">
        <f t="shared" si="59"/>
        <v>240</v>
      </c>
      <c r="T46" s="143">
        <f t="shared" si="60"/>
        <v>220</v>
      </c>
      <c r="U46" s="143">
        <f t="shared" si="61"/>
        <v>200</v>
      </c>
      <c r="V46" s="143">
        <f t="shared" si="62"/>
        <v>170</v>
      </c>
      <c r="W46" s="146">
        <f t="shared" si="3"/>
        <v>600</v>
      </c>
      <c r="X46" s="146">
        <f t="shared" si="4"/>
        <v>400</v>
      </c>
      <c r="Y46" s="146">
        <f t="shared" si="5"/>
        <v>320</v>
      </c>
      <c r="Z46" s="146">
        <f t="shared" si="6"/>
        <v>240</v>
      </c>
      <c r="AA46" s="145">
        <f>'ĐẤT PNN'!U46</f>
        <v>0</v>
      </c>
      <c r="AB46" s="143">
        <f t="shared" si="63"/>
        <v>195</v>
      </c>
      <c r="AC46" s="143">
        <f t="shared" si="64"/>
        <v>180</v>
      </c>
      <c r="AD46" s="143">
        <f t="shared" si="65"/>
        <v>165</v>
      </c>
      <c r="AE46" s="143">
        <f t="shared" si="66"/>
        <v>150</v>
      </c>
      <c r="AF46" s="146">
        <f t="shared" si="8"/>
        <v>490</v>
      </c>
      <c r="AG46" s="146">
        <f t="shared" si="9"/>
        <v>320</v>
      </c>
      <c r="AH46" s="146">
        <f t="shared" si="10"/>
        <v>260</v>
      </c>
      <c r="AI46" s="146">
        <f t="shared" si="11"/>
        <v>210</v>
      </c>
      <c r="AJ46" s="147">
        <f>'ĐẤT PNN'!I46-'ĐẤT NN'!P46</f>
        <v>40</v>
      </c>
    </row>
    <row r="47" spans="1:36" s="101" customFormat="1" ht="78.75" customHeight="1" x14ac:dyDescent="0.25">
      <c r="A47" s="139">
        <f>'ĐẤT PNN'!A47</f>
        <v>42</v>
      </c>
      <c r="B47" s="139" t="str">
        <f>'ĐẤT PNN'!B47</f>
        <v>VT4*0,8</v>
      </c>
      <c r="C47" s="37" t="str">
        <f t="shared" si="58"/>
        <v>LK73DT_D2,3,4</v>
      </c>
      <c r="D47" s="18" t="s">
        <v>133</v>
      </c>
      <c r="E47" s="18" t="s">
        <v>85</v>
      </c>
      <c r="F47" s="18" t="str">
        <f t="shared" si="56"/>
        <v>Phường Bình LộcVị trí 4170</v>
      </c>
      <c r="G47" s="18" t="str">
        <f>VLOOKUP(F47,'[4]2. MA NN'!$E$2:$F$1583,2,0)</f>
        <v>TPLK3</v>
      </c>
      <c r="H47" s="139" t="str">
        <f t="shared" si="57"/>
        <v>Phường Bình LộcTPLK3Vị trí 1240</v>
      </c>
      <c r="I47" s="139"/>
      <c r="J47" s="139"/>
      <c r="K47" s="172" t="str">
        <f>'ĐẤT PNN'!D47</f>
        <v>Các tuyến đường giao thông không đấu nối trực tiếp và thông ra Đường Xuân Bình - Xuân Lập đoạn từ Đường Võ Văn Tần đến Giáp ranh phường Xuân Lập có hiện trạng là đường nhựa, bê tông xi măng:
- Có bề rộng từ ≥3m đến &lt;5m, cách đường giao thông &gt;600m.
- Có bề rộng &lt;3m, cách đường giao thông &gt; 200m.</v>
      </c>
      <c r="L47" s="172"/>
      <c r="M47" s="172"/>
      <c r="N47" s="142">
        <v>170</v>
      </c>
      <c r="O47" s="142">
        <v>150</v>
      </c>
      <c r="P47" s="142">
        <v>240</v>
      </c>
      <c r="Q47" s="142">
        <v>210</v>
      </c>
      <c r="R47" s="144">
        <v>1.1299999999999999</v>
      </c>
      <c r="S47" s="143">
        <f t="shared" si="59"/>
        <v>240</v>
      </c>
      <c r="T47" s="143">
        <f t="shared" si="60"/>
        <v>220</v>
      </c>
      <c r="U47" s="143">
        <f t="shared" si="61"/>
        <v>200</v>
      </c>
      <c r="V47" s="143">
        <f t="shared" si="62"/>
        <v>170</v>
      </c>
      <c r="W47" s="146">
        <f t="shared" si="3"/>
        <v>600</v>
      </c>
      <c r="X47" s="146">
        <f t="shared" si="4"/>
        <v>400</v>
      </c>
      <c r="Y47" s="146">
        <f t="shared" si="5"/>
        <v>320</v>
      </c>
      <c r="Z47" s="146">
        <f t="shared" si="6"/>
        <v>240</v>
      </c>
      <c r="AA47" s="145">
        <f>'ĐẤT PNN'!U47</f>
        <v>0</v>
      </c>
      <c r="AB47" s="143">
        <f t="shared" si="63"/>
        <v>195</v>
      </c>
      <c r="AC47" s="143">
        <f t="shared" si="64"/>
        <v>180</v>
      </c>
      <c r="AD47" s="143">
        <f t="shared" si="65"/>
        <v>165</v>
      </c>
      <c r="AE47" s="143">
        <f t="shared" si="66"/>
        <v>150</v>
      </c>
      <c r="AF47" s="146">
        <f t="shared" si="8"/>
        <v>490</v>
      </c>
      <c r="AG47" s="146">
        <f t="shared" si="9"/>
        <v>320</v>
      </c>
      <c r="AH47" s="146">
        <f t="shared" si="10"/>
        <v>260</v>
      </c>
      <c r="AI47" s="146">
        <f t="shared" si="11"/>
        <v>210</v>
      </c>
      <c r="AJ47" s="147">
        <f>'ĐẤT PNN'!I47-'ĐẤT NN'!P47</f>
        <v>10</v>
      </c>
    </row>
    <row r="48" spans="1:36" s="101" customFormat="1" ht="47.25" x14ac:dyDescent="0.25">
      <c r="A48" s="139">
        <f>'ĐẤT PNN'!A48</f>
        <v>43</v>
      </c>
      <c r="B48" s="139" t="str">
        <f>'ĐẤT PNN'!B48</f>
        <v>LK61DT</v>
      </c>
      <c r="C48" s="37" t="str">
        <f>$B$48</f>
        <v>LK61DT</v>
      </c>
      <c r="D48" s="18" t="s">
        <v>129</v>
      </c>
      <c r="E48" s="18" t="s">
        <v>85</v>
      </c>
      <c r="F48" s="18" t="str">
        <f t="shared" si="56"/>
        <v>Phường Bình LộcVị trí 1240</v>
      </c>
      <c r="G48" s="18" t="str">
        <f>VLOOKUP(F48,'[4]2. MA NN'!$E$2:$F$1583,2,0)</f>
        <v>TPLK3</v>
      </c>
      <c r="H48" s="139" t="str">
        <f t="shared" si="57"/>
        <v>Phường Bình LộcTPLK3Vị trí 1240</v>
      </c>
      <c r="I48" s="140" t="s">
        <v>115</v>
      </c>
      <c r="J48" s="140" t="s">
        <v>116</v>
      </c>
      <c r="K48" s="141" t="str">
        <f>'ĐẤT PNN'!D48</f>
        <v>Đường Võ Duy Dương</v>
      </c>
      <c r="L48" s="141" t="str">
        <f>'ĐẤT PNN'!E48</f>
        <v>Đường Hồng Thập Tự</v>
      </c>
      <c r="M48" s="141" t="str">
        <f>'ĐẤT PNN'!F48</f>
        <v>Đường 21/4</v>
      </c>
      <c r="N48" s="142">
        <v>240</v>
      </c>
      <c r="O48" s="143">
        <v>195</v>
      </c>
      <c r="P48" s="142">
        <v>600</v>
      </c>
      <c r="Q48" s="142">
        <v>490</v>
      </c>
      <c r="R48" s="144">
        <v>1.1399999999999999</v>
      </c>
      <c r="S48" s="143">
        <v>240</v>
      </c>
      <c r="T48" s="145">
        <v>220</v>
      </c>
      <c r="U48" s="145">
        <v>200</v>
      </c>
      <c r="V48" s="145">
        <v>170</v>
      </c>
      <c r="W48" s="146">
        <f t="shared" si="3"/>
        <v>600</v>
      </c>
      <c r="X48" s="146">
        <f t="shared" si="4"/>
        <v>400</v>
      </c>
      <c r="Y48" s="146">
        <f t="shared" si="5"/>
        <v>320</v>
      </c>
      <c r="Z48" s="146">
        <f t="shared" si="6"/>
        <v>240</v>
      </c>
      <c r="AA48" s="145">
        <v>1</v>
      </c>
      <c r="AB48" s="143">
        <v>195</v>
      </c>
      <c r="AC48" s="145">
        <v>180</v>
      </c>
      <c r="AD48" s="145">
        <v>165</v>
      </c>
      <c r="AE48" s="145">
        <v>150</v>
      </c>
      <c r="AF48" s="146">
        <f t="shared" si="8"/>
        <v>490</v>
      </c>
      <c r="AG48" s="146">
        <f t="shared" si="9"/>
        <v>320</v>
      </c>
      <c r="AH48" s="146">
        <f t="shared" si="10"/>
        <v>260</v>
      </c>
      <c r="AI48" s="146">
        <f t="shared" si="11"/>
        <v>210</v>
      </c>
      <c r="AJ48" s="147">
        <f>'ĐẤT PNN'!I48-'ĐẤT NN'!P48</f>
        <v>1800</v>
      </c>
    </row>
    <row r="49" spans="1:36" s="101" customFormat="1" ht="94.5" customHeight="1" x14ac:dyDescent="0.25">
      <c r="A49" s="139">
        <f>'ĐẤT PNN'!A49</f>
        <v>44</v>
      </c>
      <c r="B49" s="139" t="str">
        <f>'ĐẤT PNN'!B49</f>
        <v>VT2</v>
      </c>
      <c r="C49" s="37" t="str">
        <f t="shared" ref="C49:C54" si="67">$B$48</f>
        <v>LK61DT</v>
      </c>
      <c r="D49" s="18" t="s">
        <v>131</v>
      </c>
      <c r="E49" s="18" t="s">
        <v>85</v>
      </c>
      <c r="F49" s="18" t="str">
        <f t="shared" si="56"/>
        <v>Phường Bình LộcVị trí 2220</v>
      </c>
      <c r="G49" s="18" t="str">
        <f>VLOOKUP(F49,'[4]2. MA NN'!$E$2:$F$1583,2,0)</f>
        <v>TPLK3</v>
      </c>
      <c r="H49" s="139" t="str">
        <f t="shared" si="57"/>
        <v>Phường Bình LộcTPLK3Vị trí 1240</v>
      </c>
      <c r="I49" s="139"/>
      <c r="J49" s="139"/>
      <c r="K49" s="172" t="str">
        <f>'ĐẤT PNN'!D49</f>
        <v>Các tuyến đường giao thông đấu nối trực tiếp ra Đường Võ Duy Dương đoạn từ Đường Hồng Thập Tự đến Đường 21/4 có hiện trạng là đường nhựa, bê tông xi măng:
- Có bề rộng ≥5m, cách đường giao thông ≤600m.
- Có bề rộng từ ≥3m đến &lt;5m, cách đường giao thông ≤400m.</v>
      </c>
      <c r="L49" s="172"/>
      <c r="M49" s="172"/>
      <c r="N49" s="142">
        <v>220</v>
      </c>
      <c r="O49" s="142">
        <v>180</v>
      </c>
      <c r="P49" s="142">
        <v>400</v>
      </c>
      <c r="Q49" s="142">
        <v>320</v>
      </c>
      <c r="R49" s="144">
        <v>1.1399999999999999</v>
      </c>
      <c r="S49" s="143">
        <f t="shared" ref="S49:S54" si="68">S48</f>
        <v>240</v>
      </c>
      <c r="T49" s="143">
        <f t="shared" ref="T49:T54" si="69">T48</f>
        <v>220</v>
      </c>
      <c r="U49" s="143">
        <f t="shared" ref="U49:U54" si="70">U48</f>
        <v>200</v>
      </c>
      <c r="V49" s="143">
        <f t="shared" ref="V49:V54" si="71">V48</f>
        <v>170</v>
      </c>
      <c r="W49" s="146">
        <f t="shared" si="3"/>
        <v>600</v>
      </c>
      <c r="X49" s="146">
        <f t="shared" si="4"/>
        <v>400</v>
      </c>
      <c r="Y49" s="146">
        <f t="shared" si="5"/>
        <v>320</v>
      </c>
      <c r="Z49" s="146">
        <f t="shared" si="6"/>
        <v>240</v>
      </c>
      <c r="AA49" s="145">
        <f>'ĐẤT PNN'!U49</f>
        <v>0</v>
      </c>
      <c r="AB49" s="143">
        <f t="shared" ref="AB49:AB54" si="72">AB48</f>
        <v>195</v>
      </c>
      <c r="AC49" s="143">
        <f t="shared" ref="AC49:AC54" si="73">AC48</f>
        <v>180</v>
      </c>
      <c r="AD49" s="143">
        <f t="shared" ref="AD49:AD54" si="74">AD48</f>
        <v>165</v>
      </c>
      <c r="AE49" s="143">
        <f t="shared" ref="AE49:AE54" si="75">AE48</f>
        <v>150</v>
      </c>
      <c r="AF49" s="146">
        <f t="shared" si="8"/>
        <v>490</v>
      </c>
      <c r="AG49" s="146">
        <f t="shared" si="9"/>
        <v>320</v>
      </c>
      <c r="AH49" s="146">
        <f t="shared" si="10"/>
        <v>260</v>
      </c>
      <c r="AI49" s="146">
        <f t="shared" si="11"/>
        <v>210</v>
      </c>
      <c r="AJ49" s="147">
        <f>'ĐẤT PNN'!I49-'ĐẤT NN'!P49</f>
        <v>900</v>
      </c>
    </row>
    <row r="50" spans="1:36" s="101" customFormat="1" ht="110.25" customHeight="1" x14ac:dyDescent="0.25">
      <c r="A50" s="139">
        <f>'ĐẤT PNN'!A50</f>
        <v>45</v>
      </c>
      <c r="B50" s="139" t="str">
        <f>'ĐẤT PNN'!B50</f>
        <v>VT3</v>
      </c>
      <c r="C50" s="37" t="str">
        <f t="shared" si="67"/>
        <v>LK61DT</v>
      </c>
      <c r="D50" s="18" t="s">
        <v>132</v>
      </c>
      <c r="E50" s="18" t="s">
        <v>85</v>
      </c>
      <c r="F50" s="18" t="str">
        <f t="shared" si="56"/>
        <v>Phường Bình LộcVị trí 3200</v>
      </c>
      <c r="G50" s="18" t="str">
        <f>VLOOKUP(F50,'[4]2. MA NN'!$E$2:$F$1583,2,0)</f>
        <v>TPLK3</v>
      </c>
      <c r="H50" s="139" t="str">
        <f t="shared" si="57"/>
        <v>Phường Bình LộcTPLK3Vị trí 1240</v>
      </c>
      <c r="I50" s="139"/>
      <c r="J50" s="139"/>
      <c r="K50" s="172" t="str">
        <f>'ĐẤT PNN'!D50</f>
        <v>Các tuyến đường giao thông đấu nối trực tiếp ra Đường Võ Duy Dương đoạn từ Đường Hồng Thập Tự đến Đường 21/4 có hiện trạng là đường nhựa, bê tông xi măng:
- Có bề rộng ≥5m, cách đường giao thông &gt;600m.
- Có bề rộng từ ≥3m đến &lt;5m, cách đường giao thông từ &gt;400m đến ≤600m.
- Có bề rộng &lt;3m, cách đường giao thông ≤200m.</v>
      </c>
      <c r="L50" s="172"/>
      <c r="M50" s="172"/>
      <c r="N50" s="142">
        <v>200</v>
      </c>
      <c r="O50" s="142">
        <v>165</v>
      </c>
      <c r="P50" s="142">
        <v>320</v>
      </c>
      <c r="Q50" s="142">
        <v>260</v>
      </c>
      <c r="R50" s="144">
        <v>1.1399999999999999</v>
      </c>
      <c r="S50" s="143">
        <f t="shared" si="68"/>
        <v>240</v>
      </c>
      <c r="T50" s="143">
        <f t="shared" si="69"/>
        <v>220</v>
      </c>
      <c r="U50" s="143">
        <f t="shared" si="70"/>
        <v>200</v>
      </c>
      <c r="V50" s="143">
        <f t="shared" si="71"/>
        <v>170</v>
      </c>
      <c r="W50" s="146">
        <f t="shared" si="3"/>
        <v>600</v>
      </c>
      <c r="X50" s="146">
        <f t="shared" si="4"/>
        <v>400</v>
      </c>
      <c r="Y50" s="146">
        <f t="shared" si="5"/>
        <v>320</v>
      </c>
      <c r="Z50" s="146">
        <f t="shared" si="6"/>
        <v>240</v>
      </c>
      <c r="AA50" s="145">
        <f>'ĐẤT PNN'!U50</f>
        <v>0</v>
      </c>
      <c r="AB50" s="143">
        <f t="shared" si="72"/>
        <v>195</v>
      </c>
      <c r="AC50" s="143">
        <f t="shared" si="73"/>
        <v>180</v>
      </c>
      <c r="AD50" s="143">
        <f t="shared" si="74"/>
        <v>165</v>
      </c>
      <c r="AE50" s="143">
        <f t="shared" si="75"/>
        <v>150</v>
      </c>
      <c r="AF50" s="146">
        <f t="shared" si="8"/>
        <v>490</v>
      </c>
      <c r="AG50" s="146">
        <f t="shared" si="9"/>
        <v>320</v>
      </c>
      <c r="AH50" s="146">
        <f t="shared" si="10"/>
        <v>260</v>
      </c>
      <c r="AI50" s="146">
        <f t="shared" si="11"/>
        <v>210</v>
      </c>
      <c r="AJ50" s="147">
        <f>'ĐẤT PNN'!I50-'ĐẤT NN'!P50</f>
        <v>680</v>
      </c>
    </row>
    <row r="51" spans="1:36" s="101" customFormat="1" ht="110.25" customHeight="1" x14ac:dyDescent="0.25">
      <c r="A51" s="139">
        <f>'ĐẤT PNN'!A51</f>
        <v>46</v>
      </c>
      <c r="B51" s="139" t="str">
        <f>'ĐẤT PNN'!B51</f>
        <v>VT4</v>
      </c>
      <c r="C51" s="37" t="str">
        <f t="shared" si="67"/>
        <v>LK61DT</v>
      </c>
      <c r="D51" s="18" t="s">
        <v>133</v>
      </c>
      <c r="E51" s="18" t="s">
        <v>85</v>
      </c>
      <c r="F51" s="18" t="str">
        <f t="shared" si="56"/>
        <v>Phường Bình LộcVị trí 4170</v>
      </c>
      <c r="G51" s="18" t="str">
        <f>VLOOKUP(F51,'[4]2. MA NN'!$E$2:$F$1583,2,0)</f>
        <v>TPLK3</v>
      </c>
      <c r="H51" s="139" t="str">
        <f t="shared" si="57"/>
        <v>Phường Bình LộcTPLK3Vị trí 1240</v>
      </c>
      <c r="I51" s="139"/>
      <c r="J51" s="139"/>
      <c r="K51" s="172" t="str">
        <f>'ĐẤT PNN'!D51</f>
        <v>Các tuyến đường giao thông đấu nối trực tiếp ra Đường Võ Duy Dương đoạn từ Đường Hồng Thập Tự đến Đường 21/4 có hiện trạng là đường nhựa, bê tông xi măng:
- Có bề rộng từ ≥3m đến &lt;5m, cách đường giao thông &gt;600m.
- Có bề rộng &lt;3m, cách đường giao thông &gt;200m.</v>
      </c>
      <c r="L51" s="172"/>
      <c r="M51" s="172"/>
      <c r="N51" s="142">
        <v>170</v>
      </c>
      <c r="O51" s="142">
        <v>150</v>
      </c>
      <c r="P51" s="142">
        <v>240</v>
      </c>
      <c r="Q51" s="142">
        <v>210</v>
      </c>
      <c r="R51" s="144">
        <v>1.1399999999999999</v>
      </c>
      <c r="S51" s="143">
        <f t="shared" si="68"/>
        <v>240</v>
      </c>
      <c r="T51" s="143">
        <f t="shared" si="69"/>
        <v>220</v>
      </c>
      <c r="U51" s="143">
        <f t="shared" si="70"/>
        <v>200</v>
      </c>
      <c r="V51" s="143">
        <f t="shared" si="71"/>
        <v>170</v>
      </c>
      <c r="W51" s="146">
        <f t="shared" si="3"/>
        <v>600</v>
      </c>
      <c r="X51" s="146">
        <f t="shared" si="4"/>
        <v>400</v>
      </c>
      <c r="Y51" s="146">
        <f t="shared" si="5"/>
        <v>320</v>
      </c>
      <c r="Z51" s="146">
        <f t="shared" si="6"/>
        <v>240</v>
      </c>
      <c r="AA51" s="145">
        <f>'ĐẤT PNN'!U51</f>
        <v>0</v>
      </c>
      <c r="AB51" s="143">
        <f t="shared" si="72"/>
        <v>195</v>
      </c>
      <c r="AC51" s="143">
        <f t="shared" si="73"/>
        <v>180</v>
      </c>
      <c r="AD51" s="143">
        <f t="shared" si="74"/>
        <v>165</v>
      </c>
      <c r="AE51" s="143">
        <f t="shared" si="75"/>
        <v>150</v>
      </c>
      <c r="AF51" s="146">
        <f t="shared" si="8"/>
        <v>490</v>
      </c>
      <c r="AG51" s="146">
        <f t="shared" si="9"/>
        <v>320</v>
      </c>
      <c r="AH51" s="146">
        <f t="shared" si="10"/>
        <v>260</v>
      </c>
      <c r="AI51" s="146">
        <f t="shared" si="11"/>
        <v>210</v>
      </c>
      <c r="AJ51" s="147">
        <f>'ĐẤT PNN'!I51-'ĐẤT NN'!P51</f>
        <v>360</v>
      </c>
    </row>
    <row r="52" spans="1:36" s="101" customFormat="1" ht="94.5" customHeight="1" x14ac:dyDescent="0.25">
      <c r="A52" s="139">
        <f>'ĐẤT PNN'!A52</f>
        <v>47</v>
      </c>
      <c r="B52" s="139" t="str">
        <f>'ĐẤT PNN'!B52</f>
        <v>VT2*0,8</v>
      </c>
      <c r="C52" s="37" t="str">
        <f t="shared" si="67"/>
        <v>LK61DT</v>
      </c>
      <c r="D52" s="18" t="s">
        <v>131</v>
      </c>
      <c r="E52" s="18" t="s">
        <v>85</v>
      </c>
      <c r="F52" s="18" t="str">
        <f t="shared" si="56"/>
        <v>Phường Bình LộcVị trí 2220</v>
      </c>
      <c r="G52" s="18" t="str">
        <f>VLOOKUP(F52,'[4]2. MA NN'!$E$2:$F$1583,2,0)</f>
        <v>TPLK3</v>
      </c>
      <c r="H52" s="139" t="str">
        <f t="shared" si="57"/>
        <v>Phường Bình LộcTPLK3Vị trí 1240</v>
      </c>
      <c r="I52" s="139"/>
      <c r="J52" s="139"/>
      <c r="K52" s="172" t="str">
        <f>'ĐẤT PNN'!D52</f>
        <v>Các tuyến đường giao thông không đấu nối trực tiếp và thông ra Đường Võ Duy Dương đoạn từ Đường Hồng Thập Tự đến Đường 21/4 có hiện trạng là đường nhựa, bê tông xi măng:
- Có bề rộng ≥5m, cách đường giao thông ≤600m.
- Có bề rộng từ ≥3m đến &lt;5m, cách đường giao thông ≤400m.</v>
      </c>
      <c r="L52" s="172"/>
      <c r="M52" s="172"/>
      <c r="N52" s="142">
        <v>220</v>
      </c>
      <c r="O52" s="142">
        <v>180</v>
      </c>
      <c r="P52" s="142">
        <v>400</v>
      </c>
      <c r="Q52" s="142">
        <v>320</v>
      </c>
      <c r="R52" s="144">
        <v>1.1399999999999999</v>
      </c>
      <c r="S52" s="143">
        <f t="shared" si="68"/>
        <v>240</v>
      </c>
      <c r="T52" s="143">
        <f t="shared" si="69"/>
        <v>220</v>
      </c>
      <c r="U52" s="143">
        <f t="shared" si="70"/>
        <v>200</v>
      </c>
      <c r="V52" s="143">
        <f t="shared" si="71"/>
        <v>170</v>
      </c>
      <c r="W52" s="146">
        <f t="shared" si="3"/>
        <v>600</v>
      </c>
      <c r="X52" s="146">
        <f t="shared" si="4"/>
        <v>400</v>
      </c>
      <c r="Y52" s="146">
        <f t="shared" si="5"/>
        <v>320</v>
      </c>
      <c r="Z52" s="146">
        <f t="shared" si="6"/>
        <v>240</v>
      </c>
      <c r="AA52" s="145">
        <f>'ĐẤT PNN'!U52</f>
        <v>0</v>
      </c>
      <c r="AB52" s="143">
        <f t="shared" si="72"/>
        <v>195</v>
      </c>
      <c r="AC52" s="143">
        <f t="shared" si="73"/>
        <v>180</v>
      </c>
      <c r="AD52" s="143">
        <f t="shared" si="74"/>
        <v>165</v>
      </c>
      <c r="AE52" s="143">
        <f t="shared" si="75"/>
        <v>150</v>
      </c>
      <c r="AF52" s="146">
        <f t="shared" si="8"/>
        <v>490</v>
      </c>
      <c r="AG52" s="146">
        <f t="shared" si="9"/>
        <v>320</v>
      </c>
      <c r="AH52" s="146">
        <f t="shared" si="10"/>
        <v>260</v>
      </c>
      <c r="AI52" s="146">
        <f t="shared" si="11"/>
        <v>210</v>
      </c>
      <c r="AJ52" s="147">
        <f>'ĐẤT PNN'!I52-'ĐẤT NN'!P52</f>
        <v>800</v>
      </c>
    </row>
    <row r="53" spans="1:36" s="101" customFormat="1" ht="94.5" customHeight="1" x14ac:dyDescent="0.25">
      <c r="A53" s="139">
        <f>'ĐẤT PNN'!A53</f>
        <v>48</v>
      </c>
      <c r="B53" s="139" t="str">
        <f>'ĐẤT PNN'!B53</f>
        <v>VT3*0,8</v>
      </c>
      <c r="C53" s="37" t="str">
        <f t="shared" si="67"/>
        <v>LK61DT</v>
      </c>
      <c r="D53" s="18" t="s">
        <v>132</v>
      </c>
      <c r="E53" s="18" t="s">
        <v>85</v>
      </c>
      <c r="F53" s="18" t="str">
        <f t="shared" si="56"/>
        <v>Phường Bình LộcVị trí 3200</v>
      </c>
      <c r="G53" s="18" t="str">
        <f>VLOOKUP(F53,'[4]2. MA NN'!$E$2:$F$1583,2,0)</f>
        <v>TPLK3</v>
      </c>
      <c r="H53" s="139" t="str">
        <f t="shared" si="57"/>
        <v>Phường Bình LộcTPLK3Vị trí 1240</v>
      </c>
      <c r="I53" s="139"/>
      <c r="J53" s="139"/>
      <c r="K53" s="172" t="str">
        <f>'ĐẤT PNN'!D53</f>
        <v>Các tuyến đường giao thông không đấu nối trực tiếp và thông ra Đường Võ Duy Dương đoạn từ Đường Hồng Thập Tự đến Đường 21/4 có hiện trạng là đường nhựa, bê tông xi măng:
- Có bề rộng ≥5m, cách đường giao thông &gt;600m.
- Có bề rộng từ ≥3m đến &lt;5m, cách đường giao thông từ &gt;400m đến ≤600m.
- Có bề rộng &lt;3m, cách đường giao thông ≤200m.</v>
      </c>
      <c r="L53" s="172"/>
      <c r="M53" s="172"/>
      <c r="N53" s="142">
        <v>200</v>
      </c>
      <c r="O53" s="142">
        <v>165</v>
      </c>
      <c r="P53" s="142">
        <v>320</v>
      </c>
      <c r="Q53" s="142">
        <v>260</v>
      </c>
      <c r="R53" s="144">
        <v>1.1399999999999999</v>
      </c>
      <c r="S53" s="143">
        <f t="shared" si="68"/>
        <v>240</v>
      </c>
      <c r="T53" s="143">
        <f t="shared" si="69"/>
        <v>220</v>
      </c>
      <c r="U53" s="143">
        <f t="shared" si="70"/>
        <v>200</v>
      </c>
      <c r="V53" s="143">
        <f t="shared" si="71"/>
        <v>170</v>
      </c>
      <c r="W53" s="146">
        <f t="shared" si="3"/>
        <v>600</v>
      </c>
      <c r="X53" s="146">
        <f t="shared" si="4"/>
        <v>400</v>
      </c>
      <c r="Y53" s="146">
        <f t="shared" si="5"/>
        <v>320</v>
      </c>
      <c r="Z53" s="146">
        <f t="shared" si="6"/>
        <v>240</v>
      </c>
      <c r="AA53" s="145">
        <f>'ĐẤT PNN'!U53</f>
        <v>0</v>
      </c>
      <c r="AB53" s="143">
        <f t="shared" si="72"/>
        <v>195</v>
      </c>
      <c r="AC53" s="143">
        <f t="shared" si="73"/>
        <v>180</v>
      </c>
      <c r="AD53" s="143">
        <f t="shared" si="74"/>
        <v>165</v>
      </c>
      <c r="AE53" s="143">
        <f t="shared" si="75"/>
        <v>150</v>
      </c>
      <c r="AF53" s="146">
        <f t="shared" si="8"/>
        <v>490</v>
      </c>
      <c r="AG53" s="146">
        <f t="shared" si="9"/>
        <v>320</v>
      </c>
      <c r="AH53" s="146">
        <f t="shared" si="10"/>
        <v>260</v>
      </c>
      <c r="AI53" s="146">
        <f t="shared" si="11"/>
        <v>210</v>
      </c>
      <c r="AJ53" s="147">
        <f>'ĐẤT PNN'!I53-'ĐẤT NN'!P53</f>
        <v>580</v>
      </c>
    </row>
    <row r="54" spans="1:36" s="101" customFormat="1" ht="110.25" customHeight="1" x14ac:dyDescent="0.25">
      <c r="A54" s="139">
        <f>'ĐẤT PNN'!A54</f>
        <v>49</v>
      </c>
      <c r="B54" s="139" t="str">
        <f>'ĐẤT PNN'!B54</f>
        <v>VT4*0,8</v>
      </c>
      <c r="C54" s="37" t="str">
        <f t="shared" si="67"/>
        <v>LK61DT</v>
      </c>
      <c r="D54" s="18" t="s">
        <v>133</v>
      </c>
      <c r="E54" s="18" t="s">
        <v>85</v>
      </c>
      <c r="F54" s="18" t="str">
        <f t="shared" si="56"/>
        <v>Phường Bình LộcVị trí 4170</v>
      </c>
      <c r="G54" s="18" t="str">
        <f>VLOOKUP(F54,'[4]2. MA NN'!$E$2:$F$1583,2,0)</f>
        <v>TPLK3</v>
      </c>
      <c r="H54" s="139" t="str">
        <f t="shared" si="57"/>
        <v>Phường Bình LộcTPLK3Vị trí 1240</v>
      </c>
      <c r="I54" s="139"/>
      <c r="J54" s="139"/>
      <c r="K54" s="172" t="str">
        <f>'ĐẤT PNN'!D54</f>
        <v>Các tuyến đường giao thông không đấu nối trực tiếp và thông ra Đường Võ Duy Dương đoạn từ Đường Hồng Thập Tự đến Đường 21/4 có hiện trạng là đường nhựa, bê tông xi măng:
- Có bề rộng từ ≥3m đến &lt;5m, cách đường giao thông &gt;600m.
- Có bề rộng &lt;3m, cách đường giao thông &gt; 200m.</v>
      </c>
      <c r="L54" s="172"/>
      <c r="M54" s="172"/>
      <c r="N54" s="142">
        <v>170</v>
      </c>
      <c r="O54" s="142">
        <v>150</v>
      </c>
      <c r="P54" s="142">
        <v>240</v>
      </c>
      <c r="Q54" s="142">
        <v>210</v>
      </c>
      <c r="R54" s="144">
        <v>1.1399999999999999</v>
      </c>
      <c r="S54" s="143">
        <f t="shared" si="68"/>
        <v>240</v>
      </c>
      <c r="T54" s="143">
        <f t="shared" si="69"/>
        <v>220</v>
      </c>
      <c r="U54" s="143">
        <f t="shared" si="70"/>
        <v>200</v>
      </c>
      <c r="V54" s="143">
        <f t="shared" si="71"/>
        <v>170</v>
      </c>
      <c r="W54" s="146">
        <f t="shared" si="3"/>
        <v>600</v>
      </c>
      <c r="X54" s="146">
        <f t="shared" si="4"/>
        <v>400</v>
      </c>
      <c r="Y54" s="146">
        <f t="shared" si="5"/>
        <v>320</v>
      </c>
      <c r="Z54" s="146">
        <f t="shared" si="6"/>
        <v>240</v>
      </c>
      <c r="AA54" s="145">
        <f>'ĐẤT PNN'!U54</f>
        <v>0</v>
      </c>
      <c r="AB54" s="143">
        <f t="shared" si="72"/>
        <v>195</v>
      </c>
      <c r="AC54" s="143">
        <f t="shared" si="73"/>
        <v>180</v>
      </c>
      <c r="AD54" s="143">
        <f t="shared" si="74"/>
        <v>165</v>
      </c>
      <c r="AE54" s="143">
        <f t="shared" si="75"/>
        <v>150</v>
      </c>
      <c r="AF54" s="146">
        <f t="shared" si="8"/>
        <v>490</v>
      </c>
      <c r="AG54" s="146">
        <f t="shared" si="9"/>
        <v>320</v>
      </c>
      <c r="AH54" s="146">
        <f t="shared" si="10"/>
        <v>260</v>
      </c>
      <c r="AI54" s="146">
        <f t="shared" si="11"/>
        <v>210</v>
      </c>
      <c r="AJ54" s="147">
        <f>'ĐẤT PNN'!I54-'ĐẤT NN'!P54</f>
        <v>300</v>
      </c>
    </row>
    <row r="55" spans="1:36" s="101" customFormat="1" ht="44.25" customHeight="1" x14ac:dyDescent="0.25">
      <c r="A55" s="139">
        <f>'ĐẤT PNN'!A55</f>
        <v>50</v>
      </c>
      <c r="B55" s="139" t="str">
        <f>'ĐẤT PNN'!B55</f>
        <v>LK80DT_D1</v>
      </c>
      <c r="C55" s="37" t="str">
        <f>$B$55</f>
        <v>LK80DT_D1</v>
      </c>
      <c r="D55" s="18" t="s">
        <v>129</v>
      </c>
      <c r="E55" s="18" t="s">
        <v>85</v>
      </c>
      <c r="F55" s="18" t="str">
        <f t="shared" si="56"/>
        <v>Phường Bình LộcVị trí 1240</v>
      </c>
      <c r="G55" s="18" t="str">
        <f>VLOOKUP(F55,'[4]2. MA NN'!$E$2:$F$1583,2,0)</f>
        <v>TPLK3</v>
      </c>
      <c r="H55" s="139" t="str">
        <f t="shared" si="57"/>
        <v>Phường Bình LộcTPLK3Vị trí 1240</v>
      </c>
      <c r="I55" s="140" t="s">
        <v>115</v>
      </c>
      <c r="J55" s="140" t="s">
        <v>116</v>
      </c>
      <c r="K55" s="141" t="str">
        <f>'ĐẤT PNN'!D55</f>
        <v>Đường Lê A</v>
      </c>
      <c r="L55" s="141" t="str">
        <f>'ĐẤT PNN'!E55</f>
        <v>Đường 21/4</v>
      </c>
      <c r="M55" s="141" t="str">
        <f>'ĐẤT PNN'!F55</f>
        <v>Giáp ranh KCN Bình Lộc</v>
      </c>
      <c r="N55" s="142">
        <v>240</v>
      </c>
      <c r="O55" s="143">
        <v>195</v>
      </c>
      <c r="P55" s="142">
        <v>600</v>
      </c>
      <c r="Q55" s="142">
        <v>490</v>
      </c>
      <c r="R55" s="144">
        <v>1.1399999999999999</v>
      </c>
      <c r="S55" s="143">
        <v>240</v>
      </c>
      <c r="T55" s="145">
        <v>220</v>
      </c>
      <c r="U55" s="145">
        <v>200</v>
      </c>
      <c r="V55" s="145">
        <v>170</v>
      </c>
      <c r="W55" s="146">
        <f t="shared" si="3"/>
        <v>600</v>
      </c>
      <c r="X55" s="146">
        <f t="shared" si="4"/>
        <v>400</v>
      </c>
      <c r="Y55" s="146">
        <f t="shared" si="5"/>
        <v>320</v>
      </c>
      <c r="Z55" s="146">
        <f t="shared" si="6"/>
        <v>240</v>
      </c>
      <c r="AA55" s="145">
        <v>1</v>
      </c>
      <c r="AB55" s="143">
        <v>195</v>
      </c>
      <c r="AC55" s="145">
        <v>180</v>
      </c>
      <c r="AD55" s="145">
        <v>165</v>
      </c>
      <c r="AE55" s="145">
        <v>150</v>
      </c>
      <c r="AF55" s="146">
        <f t="shared" si="8"/>
        <v>490</v>
      </c>
      <c r="AG55" s="146">
        <f t="shared" si="9"/>
        <v>320</v>
      </c>
      <c r="AH55" s="146">
        <f t="shared" si="10"/>
        <v>260</v>
      </c>
      <c r="AI55" s="146">
        <f t="shared" si="11"/>
        <v>210</v>
      </c>
      <c r="AJ55" s="147">
        <f>'ĐẤT PNN'!I55-'ĐẤT NN'!P55</f>
        <v>2900</v>
      </c>
    </row>
    <row r="56" spans="1:36" s="101" customFormat="1" ht="94.5" customHeight="1" x14ac:dyDescent="0.25">
      <c r="A56" s="139">
        <f>'ĐẤT PNN'!A56</f>
        <v>51</v>
      </c>
      <c r="B56" s="139" t="str">
        <f>'ĐẤT PNN'!B56</f>
        <v>VT2</v>
      </c>
      <c r="C56" s="37" t="str">
        <f t="shared" ref="C56:C61" si="76">$B$55</f>
        <v>LK80DT_D1</v>
      </c>
      <c r="D56" s="18" t="s">
        <v>131</v>
      </c>
      <c r="E56" s="18" t="s">
        <v>85</v>
      </c>
      <c r="F56" s="18" t="str">
        <f t="shared" si="56"/>
        <v>Phường Bình LộcVị trí 2220</v>
      </c>
      <c r="G56" s="18" t="str">
        <f>VLOOKUP(F56,'[4]2. MA NN'!$E$2:$F$1583,2,0)</f>
        <v>TPLK3</v>
      </c>
      <c r="H56" s="139" t="str">
        <f t="shared" si="57"/>
        <v>Phường Bình LộcTPLK3Vị trí 1240</v>
      </c>
      <c r="I56" s="139"/>
      <c r="J56" s="139"/>
      <c r="K56" s="172" t="str">
        <f>'ĐẤT PNN'!D56</f>
        <v>Các tuyến đường giao thông đấu nối trực tiếp ra Đường Lê A đoạn từ Đường 21/4 đến Giáp ranh KCN Bình Lộc có hiện trạng là đường nhựa, bê tông xi măng:
- Có bề rộng ≥5m, cách đường giao thông ≤600m.
- Có bề rộng từ ≥3m đến &lt;5m, cách đường giao thông ≤400m.</v>
      </c>
      <c r="L56" s="172"/>
      <c r="M56" s="172"/>
      <c r="N56" s="142">
        <v>220</v>
      </c>
      <c r="O56" s="142">
        <v>180</v>
      </c>
      <c r="P56" s="142">
        <v>400</v>
      </c>
      <c r="Q56" s="142">
        <v>320</v>
      </c>
      <c r="R56" s="144">
        <v>1.1399999999999999</v>
      </c>
      <c r="S56" s="143">
        <f t="shared" ref="S56:S61" si="77">S55</f>
        <v>240</v>
      </c>
      <c r="T56" s="143">
        <f t="shared" ref="T56:T61" si="78">T55</f>
        <v>220</v>
      </c>
      <c r="U56" s="143">
        <f t="shared" ref="U56:U61" si="79">U55</f>
        <v>200</v>
      </c>
      <c r="V56" s="143">
        <f t="shared" ref="V56:V61" si="80">V55</f>
        <v>170</v>
      </c>
      <c r="W56" s="146">
        <f t="shared" si="3"/>
        <v>600</v>
      </c>
      <c r="X56" s="146">
        <f t="shared" si="4"/>
        <v>400</v>
      </c>
      <c r="Y56" s="146">
        <f t="shared" si="5"/>
        <v>320</v>
      </c>
      <c r="Z56" s="146">
        <f t="shared" si="6"/>
        <v>240</v>
      </c>
      <c r="AA56" s="145">
        <f>'ĐẤT PNN'!U56</f>
        <v>0</v>
      </c>
      <c r="AB56" s="143">
        <f t="shared" ref="AB56:AB61" si="81">AB55</f>
        <v>195</v>
      </c>
      <c r="AC56" s="143">
        <f t="shared" ref="AC56:AC61" si="82">AC55</f>
        <v>180</v>
      </c>
      <c r="AD56" s="143">
        <f t="shared" ref="AD56:AD61" si="83">AD55</f>
        <v>165</v>
      </c>
      <c r="AE56" s="143">
        <f t="shared" ref="AE56:AE61" si="84">AE55</f>
        <v>150</v>
      </c>
      <c r="AF56" s="146">
        <f t="shared" si="8"/>
        <v>490</v>
      </c>
      <c r="AG56" s="146">
        <f t="shared" si="9"/>
        <v>320</v>
      </c>
      <c r="AH56" s="146">
        <f t="shared" si="10"/>
        <v>260</v>
      </c>
      <c r="AI56" s="146">
        <f t="shared" si="11"/>
        <v>210</v>
      </c>
      <c r="AJ56" s="147">
        <f>'ĐẤT PNN'!I56-'ĐẤT NN'!P56</f>
        <v>600</v>
      </c>
    </row>
    <row r="57" spans="1:36" s="101" customFormat="1" ht="110.25" customHeight="1" x14ac:dyDescent="0.25">
      <c r="A57" s="139">
        <f>'ĐẤT PNN'!A57</f>
        <v>52</v>
      </c>
      <c r="B57" s="139" t="str">
        <f>'ĐẤT PNN'!B57</f>
        <v>VT3</v>
      </c>
      <c r="C57" s="37" t="str">
        <f t="shared" si="76"/>
        <v>LK80DT_D1</v>
      </c>
      <c r="D57" s="18" t="s">
        <v>132</v>
      </c>
      <c r="E57" s="18" t="s">
        <v>85</v>
      </c>
      <c r="F57" s="18" t="str">
        <f t="shared" si="56"/>
        <v>Phường Bình LộcVị trí 3200</v>
      </c>
      <c r="G57" s="18" t="str">
        <f>VLOOKUP(F57,'[4]2. MA NN'!$E$2:$F$1583,2,0)</f>
        <v>TPLK3</v>
      </c>
      <c r="H57" s="139" t="str">
        <f t="shared" si="57"/>
        <v>Phường Bình LộcTPLK3Vị trí 1240</v>
      </c>
      <c r="I57" s="139"/>
      <c r="J57" s="139"/>
      <c r="K57" s="172" t="str">
        <f>'ĐẤT PNN'!D57</f>
        <v>Các tuyến đường giao thông đấu nối trực tiếp ra Đường Lê A đoạn từ Đường 21/4 đến Giáp ranh KCN Bình Lộc có hiện trạng là đường nhựa, bê tông xi măng:
- Có bề rộng ≥5m, cách đường giao thông &gt;600m.
- Có bề rộng từ ≥3m đến &lt;5m, cách đường giao thông từ &gt;400m đến ≤600m.
- Có bề rộng &lt;3m, cách đường giao thông ≤200m.</v>
      </c>
      <c r="L57" s="172"/>
      <c r="M57" s="172"/>
      <c r="N57" s="142">
        <v>200</v>
      </c>
      <c r="O57" s="142">
        <v>165</v>
      </c>
      <c r="P57" s="142">
        <v>320</v>
      </c>
      <c r="Q57" s="142">
        <v>260</v>
      </c>
      <c r="R57" s="144">
        <v>1.1399999999999999</v>
      </c>
      <c r="S57" s="143">
        <f t="shared" si="77"/>
        <v>240</v>
      </c>
      <c r="T57" s="143">
        <f t="shared" si="78"/>
        <v>220</v>
      </c>
      <c r="U57" s="143">
        <f t="shared" si="79"/>
        <v>200</v>
      </c>
      <c r="V57" s="143">
        <f t="shared" si="80"/>
        <v>170</v>
      </c>
      <c r="W57" s="146">
        <f t="shared" si="3"/>
        <v>600</v>
      </c>
      <c r="X57" s="146">
        <f t="shared" si="4"/>
        <v>400</v>
      </c>
      <c r="Y57" s="146">
        <f t="shared" si="5"/>
        <v>320</v>
      </c>
      <c r="Z57" s="146">
        <f t="shared" si="6"/>
        <v>240</v>
      </c>
      <c r="AA57" s="145">
        <f>'ĐẤT PNN'!U57</f>
        <v>0</v>
      </c>
      <c r="AB57" s="143">
        <f t="shared" si="81"/>
        <v>195</v>
      </c>
      <c r="AC57" s="143">
        <f t="shared" si="82"/>
        <v>180</v>
      </c>
      <c r="AD57" s="143">
        <f t="shared" si="83"/>
        <v>165</v>
      </c>
      <c r="AE57" s="143">
        <f t="shared" si="84"/>
        <v>150</v>
      </c>
      <c r="AF57" s="146">
        <f t="shared" si="8"/>
        <v>490</v>
      </c>
      <c r="AG57" s="146">
        <f t="shared" si="9"/>
        <v>320</v>
      </c>
      <c r="AH57" s="146">
        <f t="shared" si="10"/>
        <v>260</v>
      </c>
      <c r="AI57" s="146">
        <f t="shared" si="11"/>
        <v>210</v>
      </c>
      <c r="AJ57" s="147">
        <f>'ĐẤT PNN'!I57-'ĐẤT NN'!P57</f>
        <v>400</v>
      </c>
    </row>
    <row r="58" spans="1:36" s="101" customFormat="1" ht="110.25" customHeight="1" x14ac:dyDescent="0.25">
      <c r="A58" s="139">
        <f>'ĐẤT PNN'!A58</f>
        <v>53</v>
      </c>
      <c r="B58" s="139" t="str">
        <f>'ĐẤT PNN'!B58</f>
        <v>VT4</v>
      </c>
      <c r="C58" s="37" t="str">
        <f t="shared" si="76"/>
        <v>LK80DT_D1</v>
      </c>
      <c r="D58" s="18" t="s">
        <v>133</v>
      </c>
      <c r="E58" s="18" t="s">
        <v>85</v>
      </c>
      <c r="F58" s="18" t="str">
        <f t="shared" si="56"/>
        <v>Phường Bình LộcVị trí 4170</v>
      </c>
      <c r="G58" s="18" t="str">
        <f>VLOOKUP(F58,'[4]2. MA NN'!$E$2:$F$1583,2,0)</f>
        <v>TPLK3</v>
      </c>
      <c r="H58" s="139" t="str">
        <f t="shared" si="57"/>
        <v>Phường Bình LộcTPLK3Vị trí 1240</v>
      </c>
      <c r="I58" s="139"/>
      <c r="J58" s="139"/>
      <c r="K58" s="172" t="str">
        <f>'ĐẤT PNN'!D58</f>
        <v>Các tuyến đường giao thông đấu nối trực tiếp ra Đường Lê A đoạn từ Đường 21/4 đến Giáp ranh KCN Bình Lộc có hiện trạng là đường nhựa, bê tông xi măng:
- Có bề rộng từ ≥3m đến &lt;5m, cách đường giao thông &gt;600m.
- Có bề rộng &lt;3m, cách đường giao thông &gt;200m.</v>
      </c>
      <c r="L58" s="172"/>
      <c r="M58" s="172"/>
      <c r="N58" s="142">
        <v>170</v>
      </c>
      <c r="O58" s="142">
        <v>150</v>
      </c>
      <c r="P58" s="142">
        <v>240</v>
      </c>
      <c r="Q58" s="142">
        <v>210</v>
      </c>
      <c r="R58" s="144">
        <v>1.1399999999999999</v>
      </c>
      <c r="S58" s="143">
        <f t="shared" si="77"/>
        <v>240</v>
      </c>
      <c r="T58" s="143">
        <f t="shared" si="78"/>
        <v>220</v>
      </c>
      <c r="U58" s="143">
        <f t="shared" si="79"/>
        <v>200</v>
      </c>
      <c r="V58" s="143">
        <f t="shared" si="80"/>
        <v>170</v>
      </c>
      <c r="W58" s="146">
        <f t="shared" si="3"/>
        <v>600</v>
      </c>
      <c r="X58" s="146">
        <f t="shared" si="4"/>
        <v>400</v>
      </c>
      <c r="Y58" s="146">
        <f t="shared" si="5"/>
        <v>320</v>
      </c>
      <c r="Z58" s="146">
        <f t="shared" si="6"/>
        <v>240</v>
      </c>
      <c r="AA58" s="145">
        <f>'ĐẤT PNN'!U58</f>
        <v>0</v>
      </c>
      <c r="AB58" s="143">
        <f t="shared" si="81"/>
        <v>195</v>
      </c>
      <c r="AC58" s="143">
        <f t="shared" si="82"/>
        <v>180</v>
      </c>
      <c r="AD58" s="143">
        <f t="shared" si="83"/>
        <v>165</v>
      </c>
      <c r="AE58" s="143">
        <f t="shared" si="84"/>
        <v>150</v>
      </c>
      <c r="AF58" s="146">
        <f t="shared" si="8"/>
        <v>490</v>
      </c>
      <c r="AG58" s="146">
        <f t="shared" si="9"/>
        <v>320</v>
      </c>
      <c r="AH58" s="146">
        <f t="shared" si="10"/>
        <v>260</v>
      </c>
      <c r="AI58" s="146">
        <f t="shared" si="11"/>
        <v>210</v>
      </c>
      <c r="AJ58" s="147">
        <f>'ĐẤT PNN'!I58-'ĐẤT NN'!P58</f>
        <v>300</v>
      </c>
    </row>
    <row r="59" spans="1:36" s="101" customFormat="1" ht="94.5" customHeight="1" x14ac:dyDescent="0.25">
      <c r="A59" s="139">
        <f>'ĐẤT PNN'!A59</f>
        <v>54</v>
      </c>
      <c r="B59" s="139" t="str">
        <f>'ĐẤT PNN'!B59</f>
        <v>VT2*0,8</v>
      </c>
      <c r="C59" s="37" t="str">
        <f t="shared" si="76"/>
        <v>LK80DT_D1</v>
      </c>
      <c r="D59" s="18" t="s">
        <v>131</v>
      </c>
      <c r="E59" s="18" t="s">
        <v>85</v>
      </c>
      <c r="F59" s="18" t="str">
        <f t="shared" si="56"/>
        <v>Phường Bình LộcVị trí 2220</v>
      </c>
      <c r="G59" s="18" t="str">
        <f>VLOOKUP(F59,'[4]2. MA NN'!$E$2:$F$1583,2,0)</f>
        <v>TPLK3</v>
      </c>
      <c r="H59" s="139" t="str">
        <f t="shared" si="57"/>
        <v>Phường Bình LộcTPLK3Vị trí 1240</v>
      </c>
      <c r="I59" s="139"/>
      <c r="J59" s="139"/>
      <c r="K59" s="172" t="str">
        <f>'ĐẤT PNN'!D59</f>
        <v>Các tuyến đường giao thông không đấu nối trực tiếp và thông ra Đường Lê A đoạn từ Đường 21/4 đến Giáp ranh KCN Bình Lộc có hiện trạng là đường nhựa, bê tông xi măng:
- Có bề rộng ≥5m, cách đường giao thông ≤600m.
- Có bề rộng từ ≥3m đến &lt;5m, cách đường giao thông ≤400m.</v>
      </c>
      <c r="L59" s="172"/>
      <c r="M59" s="172"/>
      <c r="N59" s="142">
        <v>220</v>
      </c>
      <c r="O59" s="142">
        <v>180</v>
      </c>
      <c r="P59" s="142">
        <v>400</v>
      </c>
      <c r="Q59" s="142">
        <v>320</v>
      </c>
      <c r="R59" s="144">
        <v>1.1399999999999999</v>
      </c>
      <c r="S59" s="143">
        <f t="shared" si="77"/>
        <v>240</v>
      </c>
      <c r="T59" s="143">
        <f t="shared" si="78"/>
        <v>220</v>
      </c>
      <c r="U59" s="143">
        <f t="shared" si="79"/>
        <v>200</v>
      </c>
      <c r="V59" s="143">
        <f t="shared" si="80"/>
        <v>170</v>
      </c>
      <c r="W59" s="146">
        <f t="shared" si="3"/>
        <v>600</v>
      </c>
      <c r="X59" s="146">
        <f t="shared" si="4"/>
        <v>400</v>
      </c>
      <c r="Y59" s="146">
        <f t="shared" si="5"/>
        <v>320</v>
      </c>
      <c r="Z59" s="146">
        <f t="shared" si="6"/>
        <v>240</v>
      </c>
      <c r="AA59" s="145">
        <f>'ĐẤT PNN'!U59</f>
        <v>0</v>
      </c>
      <c r="AB59" s="143">
        <f t="shared" si="81"/>
        <v>195</v>
      </c>
      <c r="AC59" s="143">
        <f t="shared" si="82"/>
        <v>180</v>
      </c>
      <c r="AD59" s="143">
        <f t="shared" si="83"/>
        <v>165</v>
      </c>
      <c r="AE59" s="143">
        <f t="shared" si="84"/>
        <v>150</v>
      </c>
      <c r="AF59" s="146">
        <f t="shared" si="8"/>
        <v>490</v>
      </c>
      <c r="AG59" s="146">
        <f t="shared" si="9"/>
        <v>320</v>
      </c>
      <c r="AH59" s="146">
        <f t="shared" si="10"/>
        <v>260</v>
      </c>
      <c r="AI59" s="146">
        <f t="shared" si="11"/>
        <v>210</v>
      </c>
      <c r="AJ59" s="147">
        <f>'ĐẤT PNN'!I59-'ĐẤT NN'!P59</f>
        <v>500</v>
      </c>
    </row>
    <row r="60" spans="1:36" s="101" customFormat="1" ht="94.5" customHeight="1" x14ac:dyDescent="0.25">
      <c r="A60" s="139">
        <f>'ĐẤT PNN'!A60</f>
        <v>55</v>
      </c>
      <c r="B60" s="139" t="str">
        <f>'ĐẤT PNN'!B60</f>
        <v>VT3*0,8</v>
      </c>
      <c r="C60" s="37" t="str">
        <f t="shared" si="76"/>
        <v>LK80DT_D1</v>
      </c>
      <c r="D60" s="18" t="s">
        <v>132</v>
      </c>
      <c r="E60" s="18" t="s">
        <v>85</v>
      </c>
      <c r="F60" s="18" t="str">
        <f t="shared" si="56"/>
        <v>Phường Bình LộcVị trí 3200</v>
      </c>
      <c r="G60" s="18" t="str">
        <f>VLOOKUP(F60,'[4]2. MA NN'!$E$2:$F$1583,2,0)</f>
        <v>TPLK3</v>
      </c>
      <c r="H60" s="139" t="str">
        <f t="shared" si="57"/>
        <v>Phường Bình LộcTPLK3Vị trí 1240</v>
      </c>
      <c r="I60" s="139"/>
      <c r="J60" s="139"/>
      <c r="K60" s="172" t="str">
        <f>'ĐẤT PNN'!D60</f>
        <v>Các tuyến đường giao thông không đấu nối trực tiếp và thông ra Đường Lê A đoạn từ Đường 21/4 đến Giáp ranh KCN Bình Lộc có hiện trạng là đường nhựa, bê tông xi măng:
- Có bề rộng ≥5m, cách đường giao thông &gt;600m.
- Có bề rộng từ ≥3m đến &lt;5m, cách đường giao thông từ &gt;400m đến ≤600m.
- Có bề rộng &lt;3m, cách đường giao thông ≤200m.</v>
      </c>
      <c r="L60" s="172"/>
      <c r="M60" s="172"/>
      <c r="N60" s="142">
        <v>200</v>
      </c>
      <c r="O60" s="142">
        <v>165</v>
      </c>
      <c r="P60" s="142">
        <v>320</v>
      </c>
      <c r="Q60" s="142">
        <v>260</v>
      </c>
      <c r="R60" s="144">
        <v>1.1399999999999999</v>
      </c>
      <c r="S60" s="143">
        <f t="shared" si="77"/>
        <v>240</v>
      </c>
      <c r="T60" s="143">
        <f t="shared" si="78"/>
        <v>220</v>
      </c>
      <c r="U60" s="143">
        <f t="shared" si="79"/>
        <v>200</v>
      </c>
      <c r="V60" s="143">
        <f t="shared" si="80"/>
        <v>170</v>
      </c>
      <c r="W60" s="146">
        <f t="shared" si="3"/>
        <v>600</v>
      </c>
      <c r="X60" s="146">
        <f t="shared" si="4"/>
        <v>400</v>
      </c>
      <c r="Y60" s="146">
        <f t="shared" si="5"/>
        <v>320</v>
      </c>
      <c r="Z60" s="146">
        <f t="shared" si="6"/>
        <v>240</v>
      </c>
      <c r="AA60" s="145">
        <f>'ĐẤT PNN'!U60</f>
        <v>0</v>
      </c>
      <c r="AB60" s="143">
        <f t="shared" si="81"/>
        <v>195</v>
      </c>
      <c r="AC60" s="143">
        <f t="shared" si="82"/>
        <v>180</v>
      </c>
      <c r="AD60" s="143">
        <f t="shared" si="83"/>
        <v>165</v>
      </c>
      <c r="AE60" s="143">
        <f t="shared" si="84"/>
        <v>150</v>
      </c>
      <c r="AF60" s="146">
        <f t="shared" si="8"/>
        <v>490</v>
      </c>
      <c r="AG60" s="146">
        <f t="shared" si="9"/>
        <v>320</v>
      </c>
      <c r="AH60" s="146">
        <f t="shared" si="10"/>
        <v>260</v>
      </c>
      <c r="AI60" s="146">
        <f t="shared" si="11"/>
        <v>210</v>
      </c>
      <c r="AJ60" s="147">
        <f>'ĐẤT PNN'!I60-'ĐẤT NN'!P60</f>
        <v>340</v>
      </c>
    </row>
    <row r="61" spans="1:36" s="101" customFormat="1" ht="110.25" customHeight="1" x14ac:dyDescent="0.25">
      <c r="A61" s="139">
        <f>'ĐẤT PNN'!A61</f>
        <v>56</v>
      </c>
      <c r="B61" s="139" t="str">
        <f>'ĐẤT PNN'!B61</f>
        <v>VT4*0,8</v>
      </c>
      <c r="C61" s="37" t="str">
        <f t="shared" si="76"/>
        <v>LK80DT_D1</v>
      </c>
      <c r="D61" s="18" t="s">
        <v>133</v>
      </c>
      <c r="E61" s="18" t="s">
        <v>85</v>
      </c>
      <c r="F61" s="18" t="str">
        <f t="shared" si="56"/>
        <v>Phường Bình LộcVị trí 4170</v>
      </c>
      <c r="G61" s="18" t="str">
        <f>VLOOKUP(F61,'[4]2. MA NN'!$E$2:$F$1583,2,0)</f>
        <v>TPLK3</v>
      </c>
      <c r="H61" s="139" t="str">
        <f t="shared" si="57"/>
        <v>Phường Bình LộcTPLK3Vị trí 1240</v>
      </c>
      <c r="I61" s="139"/>
      <c r="J61" s="139"/>
      <c r="K61" s="172" t="str">
        <f>'ĐẤT PNN'!D61</f>
        <v>Các tuyến đường giao thông không đấu nối trực tiếp và thông ra Đường Lê A đoạn từ Đường 21/4 đến Giáp ranh KCN Bình Lộc có hiện trạng là đường nhựa, bê tông xi măng:
- Có bề rộng từ ≥3m đến &lt;5m, cách đường giao thông &gt;600m.
- Có bề rộng &lt;3m, cách đường giao thông &gt; 200m.</v>
      </c>
      <c r="L61" s="172"/>
      <c r="M61" s="172"/>
      <c r="N61" s="142">
        <v>170</v>
      </c>
      <c r="O61" s="142">
        <v>150</v>
      </c>
      <c r="P61" s="142">
        <v>240</v>
      </c>
      <c r="Q61" s="142">
        <v>210</v>
      </c>
      <c r="R61" s="144">
        <v>1.1399999999999999</v>
      </c>
      <c r="S61" s="143">
        <f t="shared" si="77"/>
        <v>240</v>
      </c>
      <c r="T61" s="143">
        <f t="shared" si="78"/>
        <v>220</v>
      </c>
      <c r="U61" s="143">
        <f t="shared" si="79"/>
        <v>200</v>
      </c>
      <c r="V61" s="143">
        <f t="shared" si="80"/>
        <v>170</v>
      </c>
      <c r="W61" s="146">
        <f t="shared" si="3"/>
        <v>600</v>
      </c>
      <c r="X61" s="146">
        <f t="shared" si="4"/>
        <v>400</v>
      </c>
      <c r="Y61" s="146">
        <f t="shared" si="5"/>
        <v>320</v>
      </c>
      <c r="Z61" s="146">
        <f t="shared" si="6"/>
        <v>240</v>
      </c>
      <c r="AA61" s="145">
        <f>'ĐẤT PNN'!U61</f>
        <v>0</v>
      </c>
      <c r="AB61" s="143">
        <f t="shared" si="81"/>
        <v>195</v>
      </c>
      <c r="AC61" s="143">
        <f t="shared" si="82"/>
        <v>180</v>
      </c>
      <c r="AD61" s="143">
        <f t="shared" si="83"/>
        <v>165</v>
      </c>
      <c r="AE61" s="143">
        <f t="shared" si="84"/>
        <v>150</v>
      </c>
      <c r="AF61" s="146">
        <f t="shared" si="8"/>
        <v>490</v>
      </c>
      <c r="AG61" s="146">
        <f t="shared" si="9"/>
        <v>320</v>
      </c>
      <c r="AH61" s="146">
        <f t="shared" si="10"/>
        <v>260</v>
      </c>
      <c r="AI61" s="146">
        <f t="shared" si="11"/>
        <v>210</v>
      </c>
      <c r="AJ61" s="147">
        <f>'ĐẤT PNN'!I61-'ĐẤT NN'!P61</f>
        <v>250</v>
      </c>
    </row>
    <row r="62" spans="1:36" s="101" customFormat="1" ht="31.5" customHeight="1" x14ac:dyDescent="0.25">
      <c r="A62" s="139">
        <f>'ĐẤT PNN'!A62</f>
        <v>57</v>
      </c>
      <c r="B62" s="139" t="str">
        <f>'ĐẤT PNN'!B62</f>
        <v>LK80DT_D2</v>
      </c>
      <c r="C62" s="37" t="str">
        <f>$B$62</f>
        <v>LK80DT_D2</v>
      </c>
      <c r="D62" s="18" t="s">
        <v>129</v>
      </c>
      <c r="E62" s="18" t="s">
        <v>85</v>
      </c>
      <c r="F62" s="18" t="str">
        <f t="shared" si="56"/>
        <v>Phường Bình LộcVị trí 1240</v>
      </c>
      <c r="G62" s="18" t="str">
        <f>VLOOKUP(F62,'[4]2. MA NN'!$E$2:$F$1583,2,0)</f>
        <v>TPLK3</v>
      </c>
      <c r="H62" s="139" t="str">
        <f t="shared" si="57"/>
        <v>Phường Bình LộcTPLK3Vị trí 1240</v>
      </c>
      <c r="I62" s="140" t="s">
        <v>115</v>
      </c>
      <c r="J62" s="140" t="s">
        <v>116</v>
      </c>
      <c r="K62" s="141" t="str">
        <f>'ĐẤT PNN'!D62</f>
        <v>Đường Lê A</v>
      </c>
      <c r="L62" s="141" t="str">
        <f>'ĐẤT PNN'!E62</f>
        <v>KCN Bình Lộc</v>
      </c>
      <c r="M62" s="141" t="str">
        <f>'ĐẤT PNN'!F62</f>
        <v>Giáp cầu Bình Lộc</v>
      </c>
      <c r="N62" s="142">
        <v>240</v>
      </c>
      <c r="O62" s="143">
        <v>195</v>
      </c>
      <c r="P62" s="142">
        <v>600</v>
      </c>
      <c r="Q62" s="142">
        <v>490</v>
      </c>
      <c r="R62" s="144">
        <v>1.1399999999999999</v>
      </c>
      <c r="S62" s="143">
        <v>240</v>
      </c>
      <c r="T62" s="145">
        <v>220</v>
      </c>
      <c r="U62" s="145">
        <v>200</v>
      </c>
      <c r="V62" s="145">
        <v>170</v>
      </c>
      <c r="W62" s="146">
        <f t="shared" si="3"/>
        <v>600</v>
      </c>
      <c r="X62" s="146">
        <f t="shared" si="4"/>
        <v>400</v>
      </c>
      <c r="Y62" s="146">
        <f t="shared" si="5"/>
        <v>320</v>
      </c>
      <c r="Z62" s="146">
        <f t="shared" si="6"/>
        <v>240</v>
      </c>
      <c r="AA62" s="145">
        <v>1</v>
      </c>
      <c r="AB62" s="143">
        <v>195</v>
      </c>
      <c r="AC62" s="145">
        <v>180</v>
      </c>
      <c r="AD62" s="145">
        <v>165</v>
      </c>
      <c r="AE62" s="145">
        <v>150</v>
      </c>
      <c r="AF62" s="146">
        <f t="shared" si="8"/>
        <v>490</v>
      </c>
      <c r="AG62" s="146">
        <f t="shared" si="9"/>
        <v>320</v>
      </c>
      <c r="AH62" s="146">
        <f t="shared" si="10"/>
        <v>260</v>
      </c>
      <c r="AI62" s="146">
        <f t="shared" si="11"/>
        <v>210</v>
      </c>
      <c r="AJ62" s="147">
        <f>'ĐẤT PNN'!I62-'ĐẤT NN'!P62</f>
        <v>2100</v>
      </c>
    </row>
    <row r="63" spans="1:36" s="101" customFormat="1" ht="94.5" customHeight="1" x14ac:dyDescent="0.25">
      <c r="A63" s="139">
        <f>'ĐẤT PNN'!A63</f>
        <v>58</v>
      </c>
      <c r="B63" s="139" t="str">
        <f>'ĐẤT PNN'!B63</f>
        <v>VT2</v>
      </c>
      <c r="C63" s="37" t="str">
        <f t="shared" ref="C63:C68" si="85">$B$62</f>
        <v>LK80DT_D2</v>
      </c>
      <c r="D63" s="18" t="s">
        <v>131</v>
      </c>
      <c r="E63" s="18" t="s">
        <v>85</v>
      </c>
      <c r="F63" s="18" t="str">
        <f t="shared" si="56"/>
        <v>Phường Bình LộcVị trí 2220</v>
      </c>
      <c r="G63" s="18" t="str">
        <f>VLOOKUP(F63,'[4]2. MA NN'!$E$2:$F$1583,2,0)</f>
        <v>TPLK3</v>
      </c>
      <c r="H63" s="139" t="str">
        <f t="shared" si="57"/>
        <v>Phường Bình LộcTPLK3Vị trí 1240</v>
      </c>
      <c r="I63" s="139"/>
      <c r="J63" s="139"/>
      <c r="K63" s="172" t="str">
        <f>'ĐẤT PNN'!D63</f>
        <v>Các tuyến đường giao thông đấu nối trực tiếp ra Đường Lê A đoạn từ KCN Bình Lộc đến Giáp cầu Bình Lộc có hiện trạng là đường nhựa, bê tông xi măng:
- Có bề rộng ≥5m, cách đường giao thông ≤600m.
- Có bề rộng từ ≥3m đến &lt;5m, cách đường giao thông ≤400m.</v>
      </c>
      <c r="L63" s="172"/>
      <c r="M63" s="172"/>
      <c r="N63" s="142">
        <v>220</v>
      </c>
      <c r="O63" s="142">
        <v>180</v>
      </c>
      <c r="P63" s="142">
        <v>400</v>
      </c>
      <c r="Q63" s="142">
        <v>320</v>
      </c>
      <c r="R63" s="144">
        <v>1.1399999999999999</v>
      </c>
      <c r="S63" s="143">
        <f t="shared" ref="S63:S68" si="86">S62</f>
        <v>240</v>
      </c>
      <c r="T63" s="143">
        <f t="shared" ref="T63:T68" si="87">T62</f>
        <v>220</v>
      </c>
      <c r="U63" s="143">
        <f t="shared" ref="U63:U68" si="88">U62</f>
        <v>200</v>
      </c>
      <c r="V63" s="143">
        <f t="shared" ref="V63:V68" si="89">V62</f>
        <v>170</v>
      </c>
      <c r="W63" s="146">
        <f t="shared" si="3"/>
        <v>600</v>
      </c>
      <c r="X63" s="146">
        <f t="shared" si="4"/>
        <v>400</v>
      </c>
      <c r="Y63" s="146">
        <f t="shared" si="5"/>
        <v>320</v>
      </c>
      <c r="Z63" s="146">
        <f t="shared" si="6"/>
        <v>240</v>
      </c>
      <c r="AA63" s="145">
        <f>'ĐẤT PNN'!U63</f>
        <v>0</v>
      </c>
      <c r="AB63" s="143">
        <f t="shared" ref="AB63:AB68" si="90">AB62</f>
        <v>195</v>
      </c>
      <c r="AC63" s="143">
        <f t="shared" ref="AC63:AC68" si="91">AC62</f>
        <v>180</v>
      </c>
      <c r="AD63" s="143">
        <f t="shared" ref="AD63:AD68" si="92">AD62</f>
        <v>165</v>
      </c>
      <c r="AE63" s="143">
        <f t="shared" ref="AE63:AE68" si="93">AE62</f>
        <v>150</v>
      </c>
      <c r="AF63" s="146">
        <f t="shared" si="8"/>
        <v>490</v>
      </c>
      <c r="AG63" s="146">
        <f t="shared" si="9"/>
        <v>320</v>
      </c>
      <c r="AH63" s="146">
        <f t="shared" si="10"/>
        <v>260</v>
      </c>
      <c r="AI63" s="146">
        <f t="shared" si="11"/>
        <v>210</v>
      </c>
      <c r="AJ63" s="147">
        <f>'ĐẤT PNN'!I63-'ĐẤT NN'!P63</f>
        <v>380</v>
      </c>
    </row>
    <row r="64" spans="1:36" s="101" customFormat="1" ht="110.25" customHeight="1" x14ac:dyDescent="0.25">
      <c r="A64" s="139">
        <f>'ĐẤT PNN'!A64</f>
        <v>59</v>
      </c>
      <c r="B64" s="139" t="str">
        <f>'ĐẤT PNN'!B64</f>
        <v>VT3</v>
      </c>
      <c r="C64" s="37" t="str">
        <f t="shared" si="85"/>
        <v>LK80DT_D2</v>
      </c>
      <c r="D64" s="18" t="s">
        <v>132</v>
      </c>
      <c r="E64" s="18" t="s">
        <v>85</v>
      </c>
      <c r="F64" s="18" t="str">
        <f t="shared" si="56"/>
        <v>Phường Bình LộcVị trí 3200</v>
      </c>
      <c r="G64" s="18" t="str">
        <f>VLOOKUP(F64,'[4]2. MA NN'!$E$2:$F$1583,2,0)</f>
        <v>TPLK3</v>
      </c>
      <c r="H64" s="139" t="str">
        <f t="shared" si="57"/>
        <v>Phường Bình LộcTPLK3Vị trí 1240</v>
      </c>
      <c r="I64" s="139"/>
      <c r="J64" s="139"/>
      <c r="K64" s="172" t="str">
        <f>'ĐẤT PNN'!D64</f>
        <v>Các tuyến đường giao thông đấu nối trực tiếp ra Đường Lê A đoạn từ KCN Bình Lộc đến Giáp cầu Bình Lộc có hiện trạng là đường nhựa, bê tông xi măng:
- Có bề rộng ≥5m, cách đường giao thông &gt;600m.
- Có bề rộng từ ≥3m đến &lt;5m, cách đường giao thông từ &gt;400m đến ≤600m.
- Có bề rộng &lt;3m, cách đường giao thông ≤200m.</v>
      </c>
      <c r="L64" s="172"/>
      <c r="M64" s="172"/>
      <c r="N64" s="142">
        <v>200</v>
      </c>
      <c r="O64" s="142">
        <v>165</v>
      </c>
      <c r="P64" s="142">
        <v>320</v>
      </c>
      <c r="Q64" s="142">
        <v>260</v>
      </c>
      <c r="R64" s="144">
        <v>1.1399999999999999</v>
      </c>
      <c r="S64" s="143">
        <f t="shared" si="86"/>
        <v>240</v>
      </c>
      <c r="T64" s="143">
        <f t="shared" si="87"/>
        <v>220</v>
      </c>
      <c r="U64" s="143">
        <f t="shared" si="88"/>
        <v>200</v>
      </c>
      <c r="V64" s="143">
        <f t="shared" si="89"/>
        <v>170</v>
      </c>
      <c r="W64" s="146">
        <f t="shared" si="3"/>
        <v>600</v>
      </c>
      <c r="X64" s="146">
        <f t="shared" si="4"/>
        <v>400</v>
      </c>
      <c r="Y64" s="146">
        <f t="shared" si="5"/>
        <v>320</v>
      </c>
      <c r="Z64" s="146">
        <f t="shared" si="6"/>
        <v>240</v>
      </c>
      <c r="AA64" s="145">
        <f>'ĐẤT PNN'!U64</f>
        <v>0</v>
      </c>
      <c r="AB64" s="143">
        <f t="shared" si="90"/>
        <v>195</v>
      </c>
      <c r="AC64" s="143">
        <f t="shared" si="91"/>
        <v>180</v>
      </c>
      <c r="AD64" s="143">
        <f t="shared" si="92"/>
        <v>165</v>
      </c>
      <c r="AE64" s="143">
        <f t="shared" si="93"/>
        <v>150</v>
      </c>
      <c r="AF64" s="146">
        <f t="shared" si="8"/>
        <v>490</v>
      </c>
      <c r="AG64" s="146">
        <f t="shared" si="9"/>
        <v>320</v>
      </c>
      <c r="AH64" s="146">
        <f t="shared" si="10"/>
        <v>260</v>
      </c>
      <c r="AI64" s="146">
        <f t="shared" si="11"/>
        <v>210</v>
      </c>
      <c r="AJ64" s="147">
        <f>'ĐẤT PNN'!I64-'ĐẤT NN'!P64</f>
        <v>220</v>
      </c>
    </row>
    <row r="65" spans="1:36" s="101" customFormat="1" ht="63" customHeight="1" x14ac:dyDescent="0.25">
      <c r="A65" s="139">
        <f>'ĐẤT PNN'!A65</f>
        <v>60</v>
      </c>
      <c r="B65" s="139" t="str">
        <f>'ĐẤT PNN'!B65</f>
        <v>VT4</v>
      </c>
      <c r="C65" s="37" t="str">
        <f t="shared" si="85"/>
        <v>LK80DT_D2</v>
      </c>
      <c r="D65" s="18" t="s">
        <v>133</v>
      </c>
      <c r="E65" s="18" t="s">
        <v>85</v>
      </c>
      <c r="F65" s="18" t="str">
        <f t="shared" si="56"/>
        <v>Phường Bình LộcVị trí 4170</v>
      </c>
      <c r="G65" s="18" t="str">
        <f>VLOOKUP(F65,'[4]2. MA NN'!$E$2:$F$1583,2,0)</f>
        <v>TPLK3</v>
      </c>
      <c r="H65" s="139" t="str">
        <f t="shared" si="57"/>
        <v>Phường Bình LộcTPLK3Vị trí 1240</v>
      </c>
      <c r="I65" s="139"/>
      <c r="J65" s="139"/>
      <c r="K65" s="172" t="str">
        <f>'ĐẤT PNN'!D65</f>
        <v>Các tuyến đường giao thông đấu nối trực tiếp ra Đường Lê A đoạn từ KCN Bình Lộc đến Giáp cầu Bình Lộc có hiện trạng là đường nhựa, bê tông xi măng:
- Có bề rộng từ ≥3m đến &lt;5m, cách đường giao thông &gt;600m.
- Có bề rộng &lt;3m, cách đường giao thông &gt;200m.</v>
      </c>
      <c r="L65" s="172"/>
      <c r="M65" s="172"/>
      <c r="N65" s="142">
        <v>170</v>
      </c>
      <c r="O65" s="142">
        <v>150</v>
      </c>
      <c r="P65" s="142">
        <v>240</v>
      </c>
      <c r="Q65" s="142">
        <v>210</v>
      </c>
      <c r="R65" s="144">
        <v>1.1399999999999999</v>
      </c>
      <c r="S65" s="143">
        <f t="shared" si="86"/>
        <v>240</v>
      </c>
      <c r="T65" s="143">
        <f t="shared" si="87"/>
        <v>220</v>
      </c>
      <c r="U65" s="143">
        <f t="shared" si="88"/>
        <v>200</v>
      </c>
      <c r="V65" s="143">
        <f t="shared" si="89"/>
        <v>170</v>
      </c>
      <c r="W65" s="146">
        <f t="shared" si="3"/>
        <v>600</v>
      </c>
      <c r="X65" s="146">
        <f t="shared" si="4"/>
        <v>400</v>
      </c>
      <c r="Y65" s="146">
        <f t="shared" si="5"/>
        <v>320</v>
      </c>
      <c r="Z65" s="146">
        <f t="shared" si="6"/>
        <v>240</v>
      </c>
      <c r="AA65" s="145">
        <f>'ĐẤT PNN'!U65</f>
        <v>0</v>
      </c>
      <c r="AB65" s="143">
        <f t="shared" si="90"/>
        <v>195</v>
      </c>
      <c r="AC65" s="143">
        <f t="shared" si="91"/>
        <v>180</v>
      </c>
      <c r="AD65" s="143">
        <f t="shared" si="92"/>
        <v>165</v>
      </c>
      <c r="AE65" s="143">
        <f t="shared" si="93"/>
        <v>150</v>
      </c>
      <c r="AF65" s="146">
        <f t="shared" si="8"/>
        <v>490</v>
      </c>
      <c r="AG65" s="146">
        <f t="shared" si="9"/>
        <v>320</v>
      </c>
      <c r="AH65" s="146">
        <f t="shared" si="10"/>
        <v>260</v>
      </c>
      <c r="AI65" s="146">
        <f t="shared" si="11"/>
        <v>210</v>
      </c>
      <c r="AJ65" s="147">
        <f>'ĐẤT PNN'!I65-'ĐẤT NN'!P65</f>
        <v>220</v>
      </c>
    </row>
    <row r="66" spans="1:36" s="101" customFormat="1" ht="94.5" customHeight="1" x14ac:dyDescent="0.25">
      <c r="A66" s="139">
        <f>'ĐẤT PNN'!A66</f>
        <v>61</v>
      </c>
      <c r="B66" s="139" t="str">
        <f>'ĐẤT PNN'!B66</f>
        <v>VT2*0,8</v>
      </c>
      <c r="C66" s="37" t="str">
        <f t="shared" si="85"/>
        <v>LK80DT_D2</v>
      </c>
      <c r="D66" s="18" t="s">
        <v>131</v>
      </c>
      <c r="E66" s="18" t="s">
        <v>85</v>
      </c>
      <c r="F66" s="18" t="str">
        <f t="shared" si="56"/>
        <v>Phường Bình LộcVị trí 2220</v>
      </c>
      <c r="G66" s="18" t="str">
        <f>VLOOKUP(F66,'[4]2. MA NN'!$E$2:$F$1583,2,0)</f>
        <v>TPLK3</v>
      </c>
      <c r="H66" s="139" t="str">
        <f t="shared" si="57"/>
        <v>Phường Bình LộcTPLK3Vị trí 1240</v>
      </c>
      <c r="I66" s="139"/>
      <c r="J66" s="139"/>
      <c r="K66" s="172" t="str">
        <f>'ĐẤT PNN'!D66</f>
        <v>Các tuyến đường giao thông không đấu nối trực tiếp và thông ra Đường Lê A đoạn từ KCN Bình Lộc đến Giáp cầu Bình Lộc có hiện trạng là đường nhựa, bê tông xi măng:
- Có bề rộng ≥5m, cách đường giao thông ≤600m.
- Có bề rộng từ ≥3m đến &lt;5m, cách đường giao thông ≤400m.</v>
      </c>
      <c r="L66" s="172"/>
      <c r="M66" s="172"/>
      <c r="N66" s="142">
        <v>220</v>
      </c>
      <c r="O66" s="142">
        <v>180</v>
      </c>
      <c r="P66" s="142">
        <v>400</v>
      </c>
      <c r="Q66" s="142">
        <v>320</v>
      </c>
      <c r="R66" s="144">
        <v>1.1399999999999999</v>
      </c>
      <c r="S66" s="143">
        <f t="shared" si="86"/>
        <v>240</v>
      </c>
      <c r="T66" s="143">
        <f t="shared" si="87"/>
        <v>220</v>
      </c>
      <c r="U66" s="143">
        <f t="shared" si="88"/>
        <v>200</v>
      </c>
      <c r="V66" s="143">
        <f t="shared" si="89"/>
        <v>170</v>
      </c>
      <c r="W66" s="146">
        <f t="shared" si="3"/>
        <v>600</v>
      </c>
      <c r="X66" s="146">
        <f t="shared" si="4"/>
        <v>400</v>
      </c>
      <c r="Y66" s="146">
        <f t="shared" si="5"/>
        <v>320</v>
      </c>
      <c r="Z66" s="146">
        <f t="shared" si="6"/>
        <v>240</v>
      </c>
      <c r="AA66" s="145">
        <f>'ĐẤT PNN'!U66</f>
        <v>0</v>
      </c>
      <c r="AB66" s="143">
        <f t="shared" si="90"/>
        <v>195</v>
      </c>
      <c r="AC66" s="143">
        <f t="shared" si="91"/>
        <v>180</v>
      </c>
      <c r="AD66" s="143">
        <f t="shared" si="92"/>
        <v>165</v>
      </c>
      <c r="AE66" s="143">
        <f t="shared" si="93"/>
        <v>150</v>
      </c>
      <c r="AF66" s="146">
        <f t="shared" si="8"/>
        <v>490</v>
      </c>
      <c r="AG66" s="146">
        <f t="shared" si="9"/>
        <v>320</v>
      </c>
      <c r="AH66" s="146">
        <f t="shared" si="10"/>
        <v>260</v>
      </c>
      <c r="AI66" s="146">
        <f t="shared" si="11"/>
        <v>210</v>
      </c>
      <c r="AJ66" s="147">
        <f>'ĐẤT PNN'!I66-'ĐẤT NN'!P66</f>
        <v>320</v>
      </c>
    </row>
    <row r="67" spans="1:36" s="101" customFormat="1" ht="94.5" customHeight="1" x14ac:dyDescent="0.25">
      <c r="A67" s="139">
        <f>'ĐẤT PNN'!A67</f>
        <v>62</v>
      </c>
      <c r="B67" s="139" t="str">
        <f>'ĐẤT PNN'!B67</f>
        <v>VT3*0,8</v>
      </c>
      <c r="C67" s="37" t="str">
        <f t="shared" si="85"/>
        <v>LK80DT_D2</v>
      </c>
      <c r="D67" s="18" t="s">
        <v>132</v>
      </c>
      <c r="E67" s="18" t="s">
        <v>85</v>
      </c>
      <c r="F67" s="18" t="str">
        <f t="shared" si="56"/>
        <v>Phường Bình LộcVị trí 3200</v>
      </c>
      <c r="G67" s="18" t="str">
        <f>VLOOKUP(F67,'[4]2. MA NN'!$E$2:$F$1583,2,0)</f>
        <v>TPLK3</v>
      </c>
      <c r="H67" s="139" t="str">
        <f t="shared" si="57"/>
        <v>Phường Bình LộcTPLK3Vị trí 1240</v>
      </c>
      <c r="I67" s="139"/>
      <c r="J67" s="139"/>
      <c r="K67" s="172" t="str">
        <f>'ĐẤT PNN'!D67</f>
        <v>Các tuyến đường giao thông không đấu nối trực tiếp và thông ra Đường Lê A đoạn từ KCN Bình Lộc đến Giáp cầu Bình Lộc có hiện trạng là đường nhựa, bê tông xi măng:
- Có bề rộng ≥5m, cách đường giao thông &gt;600m.
- Có bề rộng từ ≥3m đến &lt;5m, cách đường giao thông từ &gt;400m đến ≤600m.
- Có bề rộng &lt;3m, cách đường giao thông ≤200m.</v>
      </c>
      <c r="L67" s="172"/>
      <c r="M67" s="172"/>
      <c r="N67" s="142">
        <v>200</v>
      </c>
      <c r="O67" s="142">
        <v>165</v>
      </c>
      <c r="P67" s="142">
        <v>320</v>
      </c>
      <c r="Q67" s="142">
        <v>260</v>
      </c>
      <c r="R67" s="144">
        <v>1.1399999999999999</v>
      </c>
      <c r="S67" s="143">
        <f t="shared" si="86"/>
        <v>240</v>
      </c>
      <c r="T67" s="143">
        <f t="shared" si="87"/>
        <v>220</v>
      </c>
      <c r="U67" s="143">
        <f t="shared" si="88"/>
        <v>200</v>
      </c>
      <c r="V67" s="143">
        <f t="shared" si="89"/>
        <v>170</v>
      </c>
      <c r="W67" s="146">
        <f t="shared" si="3"/>
        <v>600</v>
      </c>
      <c r="X67" s="146">
        <f t="shared" si="4"/>
        <v>400</v>
      </c>
      <c r="Y67" s="146">
        <f t="shared" si="5"/>
        <v>320</v>
      </c>
      <c r="Z67" s="146">
        <f t="shared" si="6"/>
        <v>240</v>
      </c>
      <c r="AA67" s="145">
        <f>'ĐẤT PNN'!U67</f>
        <v>0</v>
      </c>
      <c r="AB67" s="143">
        <f t="shared" si="90"/>
        <v>195</v>
      </c>
      <c r="AC67" s="143">
        <f t="shared" si="91"/>
        <v>180</v>
      </c>
      <c r="AD67" s="143">
        <f t="shared" si="92"/>
        <v>165</v>
      </c>
      <c r="AE67" s="143">
        <f t="shared" si="93"/>
        <v>150</v>
      </c>
      <c r="AF67" s="146">
        <f t="shared" si="8"/>
        <v>490</v>
      </c>
      <c r="AG67" s="146">
        <f t="shared" si="9"/>
        <v>320</v>
      </c>
      <c r="AH67" s="146">
        <f t="shared" si="10"/>
        <v>260</v>
      </c>
      <c r="AI67" s="146">
        <f t="shared" si="11"/>
        <v>210</v>
      </c>
      <c r="AJ67" s="147">
        <f>'ĐẤT PNN'!I67-'ĐẤT NN'!P67</f>
        <v>170</v>
      </c>
    </row>
    <row r="68" spans="1:36" s="101" customFormat="1" ht="63" customHeight="1" x14ac:dyDescent="0.25">
      <c r="A68" s="139">
        <f>'ĐẤT PNN'!A68</f>
        <v>63</v>
      </c>
      <c r="B68" s="139" t="str">
        <f>'ĐẤT PNN'!B68</f>
        <v>VT4*0,8</v>
      </c>
      <c r="C68" s="37" t="str">
        <f t="shared" si="85"/>
        <v>LK80DT_D2</v>
      </c>
      <c r="D68" s="18" t="s">
        <v>133</v>
      </c>
      <c r="E68" s="18" t="s">
        <v>85</v>
      </c>
      <c r="F68" s="18" t="str">
        <f t="shared" si="56"/>
        <v>Phường Bình LộcVị trí 4170</v>
      </c>
      <c r="G68" s="18" t="str">
        <f>VLOOKUP(F68,'[4]2. MA NN'!$E$2:$F$1583,2,0)</f>
        <v>TPLK3</v>
      </c>
      <c r="H68" s="139" t="str">
        <f t="shared" si="57"/>
        <v>Phường Bình LộcTPLK3Vị trí 1240</v>
      </c>
      <c r="I68" s="139"/>
      <c r="J68" s="139"/>
      <c r="K68" s="172" t="str">
        <f>'ĐẤT PNN'!D68</f>
        <v>Các tuyến đường giao thông không đấu nối trực tiếp và thông ra Đường Lê A đoạn từ KCN Bình Lộc đến Giáp cầu Bình Lộc có hiện trạng là đường nhựa, bê tông xi măng:
- Có bề rộng từ ≥3m đến &lt;5m, cách đường giao thông &gt;600m.
- Có bề rộng &lt;3m, cách đường giao thông &gt; 200m.</v>
      </c>
      <c r="L68" s="172"/>
      <c r="M68" s="172"/>
      <c r="N68" s="142">
        <v>170</v>
      </c>
      <c r="O68" s="142">
        <v>150</v>
      </c>
      <c r="P68" s="142">
        <v>240</v>
      </c>
      <c r="Q68" s="142">
        <v>210</v>
      </c>
      <c r="R68" s="144">
        <v>1.1399999999999999</v>
      </c>
      <c r="S68" s="143">
        <f t="shared" si="86"/>
        <v>240</v>
      </c>
      <c r="T68" s="143">
        <f t="shared" si="87"/>
        <v>220</v>
      </c>
      <c r="U68" s="143">
        <f t="shared" si="88"/>
        <v>200</v>
      </c>
      <c r="V68" s="143">
        <f t="shared" si="89"/>
        <v>170</v>
      </c>
      <c r="W68" s="146">
        <f t="shared" si="3"/>
        <v>600</v>
      </c>
      <c r="X68" s="146">
        <f t="shared" si="4"/>
        <v>400</v>
      </c>
      <c r="Y68" s="146">
        <f t="shared" si="5"/>
        <v>320</v>
      </c>
      <c r="Z68" s="146">
        <f t="shared" si="6"/>
        <v>240</v>
      </c>
      <c r="AA68" s="145">
        <f>'ĐẤT PNN'!U68</f>
        <v>0</v>
      </c>
      <c r="AB68" s="143">
        <f t="shared" si="90"/>
        <v>195</v>
      </c>
      <c r="AC68" s="143">
        <f t="shared" si="91"/>
        <v>180</v>
      </c>
      <c r="AD68" s="143">
        <f t="shared" si="92"/>
        <v>165</v>
      </c>
      <c r="AE68" s="143">
        <f t="shared" si="93"/>
        <v>150</v>
      </c>
      <c r="AF68" s="146">
        <f t="shared" si="8"/>
        <v>490</v>
      </c>
      <c r="AG68" s="146">
        <f t="shared" si="9"/>
        <v>320</v>
      </c>
      <c r="AH68" s="146">
        <f t="shared" si="10"/>
        <v>260</v>
      </c>
      <c r="AI68" s="146">
        <f t="shared" si="11"/>
        <v>210</v>
      </c>
      <c r="AJ68" s="147">
        <f>'ĐẤT PNN'!I68-'ĐẤT NN'!P68</f>
        <v>170</v>
      </c>
    </row>
    <row r="69" spans="1:36" s="101" customFormat="1" ht="72" customHeight="1" x14ac:dyDescent="0.25">
      <c r="A69" s="139">
        <f>'ĐẤT PNN'!A69</f>
        <v>64</v>
      </c>
      <c r="B69" s="139" t="str">
        <f>'ĐẤT PNN'!B69</f>
        <v>LK2NT2_D1</v>
      </c>
      <c r="C69" s="37" t="str">
        <f>$B$69</f>
        <v>LK2NT2_D1</v>
      </c>
      <c r="D69" s="18" t="s">
        <v>129</v>
      </c>
      <c r="E69" s="18" t="s">
        <v>85</v>
      </c>
      <c r="F69" s="18" t="str">
        <f t="shared" si="56"/>
        <v>Phường Bình LộcVị trí 1210</v>
      </c>
      <c r="G69" s="18" t="str">
        <f>VLOOKUP(F69,'[4]2. MA NN'!$E$2:$F$1583,2,0)</f>
        <v>Các đường nhóm II</v>
      </c>
      <c r="H69" s="139" t="str">
        <f t="shared" ref="H69:H82" si="94">E69&amp;G69&amp;D$6&amp;$N$69</f>
        <v>Phường Bình LộcCác đường nhóm IIVị trí 1210</v>
      </c>
      <c r="I69" s="140" t="s">
        <v>118</v>
      </c>
      <c r="J69" s="140" t="s">
        <v>117</v>
      </c>
      <c r="K69" s="141" t="str">
        <f>'ĐẤT PNN'!D69</f>
        <v>Đường Lê A</v>
      </c>
      <c r="L69" s="141" t="str">
        <f>'ĐẤT PNN'!E69</f>
        <v>Giáp cầu Bình Lộc</v>
      </c>
      <c r="M69" s="141" t="str">
        <f>'ĐẤT PNN'!F69</f>
        <v>Ngã ba Đài tưởng niệm</v>
      </c>
      <c r="N69" s="142">
        <v>210</v>
      </c>
      <c r="O69" s="143">
        <v>170</v>
      </c>
      <c r="P69" s="142">
        <v>530</v>
      </c>
      <c r="Q69" s="142">
        <v>430</v>
      </c>
      <c r="R69" s="144">
        <v>1.1000000000000001</v>
      </c>
      <c r="S69" s="143">
        <v>210</v>
      </c>
      <c r="T69" s="145">
        <v>190</v>
      </c>
      <c r="U69" s="145">
        <v>170</v>
      </c>
      <c r="V69" s="145">
        <v>140</v>
      </c>
      <c r="W69" s="146">
        <f t="shared" si="3"/>
        <v>530</v>
      </c>
      <c r="X69" s="146">
        <f t="shared" si="4"/>
        <v>340</v>
      </c>
      <c r="Y69" s="146">
        <f t="shared" si="5"/>
        <v>270</v>
      </c>
      <c r="Z69" s="146">
        <f t="shared" si="6"/>
        <v>200</v>
      </c>
      <c r="AA69" s="145">
        <v>3</v>
      </c>
      <c r="AB69" s="143">
        <v>170</v>
      </c>
      <c r="AC69" s="145">
        <v>150</v>
      </c>
      <c r="AD69" s="145">
        <v>130</v>
      </c>
      <c r="AE69" s="145">
        <v>110</v>
      </c>
      <c r="AF69" s="146">
        <f t="shared" si="8"/>
        <v>430</v>
      </c>
      <c r="AG69" s="146">
        <f t="shared" si="9"/>
        <v>270</v>
      </c>
      <c r="AH69" s="146">
        <f t="shared" si="10"/>
        <v>210</v>
      </c>
      <c r="AI69" s="146">
        <f t="shared" si="11"/>
        <v>150</v>
      </c>
      <c r="AJ69" s="147">
        <f>'ĐẤT PNN'!I69-'ĐẤT NN'!P69</f>
        <v>1070</v>
      </c>
    </row>
    <row r="70" spans="1:36" s="101" customFormat="1" ht="110.25" customHeight="1" x14ac:dyDescent="0.25">
      <c r="A70" s="139">
        <f>'ĐẤT PNN'!A70</f>
        <v>65</v>
      </c>
      <c r="B70" s="139" t="str">
        <f>'ĐẤT PNN'!B70</f>
        <v>VT2</v>
      </c>
      <c r="C70" s="37" t="str">
        <f t="shared" ref="C70:C75" si="95">$B$69</f>
        <v>LK2NT2_D1</v>
      </c>
      <c r="D70" s="18" t="s">
        <v>131</v>
      </c>
      <c r="E70" s="18" t="s">
        <v>85</v>
      </c>
      <c r="F70" s="18" t="str">
        <f t="shared" ref="F70:F101" si="96">E70&amp;D70&amp;N70</f>
        <v>Phường Bình LộcVị trí 2190</v>
      </c>
      <c r="G70" s="18" t="str">
        <f>VLOOKUP(F70,'[4]2. MA NN'!$E$2:$F$1583,2,0)</f>
        <v>Các đường nhóm II</v>
      </c>
      <c r="H70" s="139" t="str">
        <f t="shared" si="94"/>
        <v>Phường Bình LộcCác đường nhóm IIVị trí 1210</v>
      </c>
      <c r="I70" s="139"/>
      <c r="J70" s="139"/>
      <c r="K70" s="172" t="str">
        <f>'ĐẤT PNN'!D70</f>
        <v>Các tuyến đường giao thông đấu nối trực tiếp ra Đường Lê A đoạn từ Giáp cầu Bình Lộc đến Ngã ba Đài tưởng niệm có hiện trạng là đường nhựa, bê tông xi măng:
- Có bề rộng ≥5m, cách đường giao thông ≤1.000m.
- Có bề rộng từ ≥3m đến &lt;5m, cách đường giao thông ≤500m.</v>
      </c>
      <c r="L70" s="172"/>
      <c r="M70" s="172"/>
      <c r="N70" s="142">
        <v>190</v>
      </c>
      <c r="O70" s="142">
        <v>150</v>
      </c>
      <c r="P70" s="142">
        <v>340</v>
      </c>
      <c r="Q70" s="142">
        <v>270</v>
      </c>
      <c r="R70" s="144">
        <v>1.1000000000000001</v>
      </c>
      <c r="S70" s="143">
        <f t="shared" ref="S70:S75" si="97">S69</f>
        <v>210</v>
      </c>
      <c r="T70" s="143">
        <f t="shared" ref="T70:T75" si="98">T69</f>
        <v>190</v>
      </c>
      <c r="U70" s="143">
        <f t="shared" ref="U70:U75" si="99">U69</f>
        <v>170</v>
      </c>
      <c r="V70" s="143">
        <f t="shared" ref="V70:V75" si="100">V69</f>
        <v>140</v>
      </c>
      <c r="W70" s="146">
        <f t="shared" si="3"/>
        <v>530</v>
      </c>
      <c r="X70" s="146">
        <f t="shared" si="4"/>
        <v>340</v>
      </c>
      <c r="Y70" s="146">
        <f t="shared" si="5"/>
        <v>270</v>
      </c>
      <c r="Z70" s="146">
        <f t="shared" si="6"/>
        <v>200</v>
      </c>
      <c r="AA70" s="145">
        <f>'ĐẤT PNN'!U70</f>
        <v>0</v>
      </c>
      <c r="AB70" s="143">
        <f t="shared" ref="AB70:AB75" si="101">AB69</f>
        <v>170</v>
      </c>
      <c r="AC70" s="143">
        <f t="shared" ref="AC70:AC75" si="102">AC69</f>
        <v>150</v>
      </c>
      <c r="AD70" s="143">
        <f t="shared" ref="AD70:AD75" si="103">AD69</f>
        <v>130</v>
      </c>
      <c r="AE70" s="143">
        <f t="shared" ref="AE70:AE75" si="104">AE69</f>
        <v>110</v>
      </c>
      <c r="AF70" s="146">
        <f t="shared" si="8"/>
        <v>430</v>
      </c>
      <c r="AG70" s="146">
        <f t="shared" si="9"/>
        <v>270</v>
      </c>
      <c r="AH70" s="146">
        <f t="shared" si="10"/>
        <v>210</v>
      </c>
      <c r="AI70" s="146">
        <f t="shared" si="11"/>
        <v>150</v>
      </c>
      <c r="AJ70" s="147">
        <f>'ĐẤT PNN'!I70-'ĐẤT NN'!P70</f>
        <v>380</v>
      </c>
    </row>
    <row r="71" spans="1:36" s="101" customFormat="1" ht="110.25" customHeight="1" x14ac:dyDescent="0.25">
      <c r="A71" s="139">
        <f>'ĐẤT PNN'!A71</f>
        <v>66</v>
      </c>
      <c r="B71" s="139" t="str">
        <f>'ĐẤT PNN'!B71</f>
        <v>VT3</v>
      </c>
      <c r="C71" s="37" t="str">
        <f t="shared" si="95"/>
        <v>LK2NT2_D1</v>
      </c>
      <c r="D71" s="18" t="s">
        <v>132</v>
      </c>
      <c r="E71" s="18" t="s">
        <v>85</v>
      </c>
      <c r="F71" s="18" t="str">
        <f t="shared" si="96"/>
        <v>Phường Bình LộcVị trí 3170</v>
      </c>
      <c r="G71" s="18" t="str">
        <f>VLOOKUP(F71,'[4]2. MA NN'!$E$2:$F$1583,2,0)</f>
        <v>Các đường nhóm II</v>
      </c>
      <c r="H71" s="139" t="str">
        <f t="shared" si="94"/>
        <v>Phường Bình LộcCác đường nhóm IIVị trí 1210</v>
      </c>
      <c r="I71" s="139"/>
      <c r="J71" s="139"/>
      <c r="K71" s="172" t="str">
        <f>'ĐẤT PNN'!D71</f>
        <v>Các tuyến đường giao thông đấu nối trực tiếp ra Đường Lê A đoạn từ Giáp cầu Bình Lộc đến Ngã ba Đài tưởng niệm có hiện trạng là đường nhựa, bê tông xi măng:
- Có bề rộng ≥5m, cách đường giao thông &gt;1.000m.
- Có bề rộng từ ≥3m đến &lt;5m, cách đường giao thông từ &gt;500m đến ≤1.000m.
- Có bề rộng &lt;3m, cách đường giao thông ≤200m.</v>
      </c>
      <c r="L71" s="172"/>
      <c r="M71" s="172"/>
      <c r="N71" s="142">
        <v>170</v>
      </c>
      <c r="O71" s="142">
        <v>130</v>
      </c>
      <c r="P71" s="142">
        <v>270</v>
      </c>
      <c r="Q71" s="142">
        <v>210</v>
      </c>
      <c r="R71" s="144">
        <v>1.1000000000000001</v>
      </c>
      <c r="S71" s="143">
        <f t="shared" si="97"/>
        <v>210</v>
      </c>
      <c r="T71" s="143">
        <f t="shared" si="98"/>
        <v>190</v>
      </c>
      <c r="U71" s="143">
        <f t="shared" si="99"/>
        <v>170</v>
      </c>
      <c r="V71" s="143">
        <f t="shared" si="100"/>
        <v>140</v>
      </c>
      <c r="W71" s="146">
        <f t="shared" ref="W71:W134" si="105">ROUND(S71*2.5,-1)</f>
        <v>530</v>
      </c>
      <c r="X71" s="146">
        <f t="shared" ref="X71:X134" si="106">ROUND(T71*1.8,-1)</f>
        <v>340</v>
      </c>
      <c r="Y71" s="146">
        <f t="shared" ref="Y71:Y134" si="107">ROUND(U71*1.6,-1)</f>
        <v>270</v>
      </c>
      <c r="Z71" s="146">
        <f t="shared" ref="Z71:Z134" si="108">ROUND(V71*1.4,-1)</f>
        <v>200</v>
      </c>
      <c r="AA71" s="145">
        <f>'ĐẤT PNN'!U71</f>
        <v>0</v>
      </c>
      <c r="AB71" s="143">
        <f t="shared" si="101"/>
        <v>170</v>
      </c>
      <c r="AC71" s="143">
        <f t="shared" si="102"/>
        <v>150</v>
      </c>
      <c r="AD71" s="143">
        <f t="shared" si="103"/>
        <v>130</v>
      </c>
      <c r="AE71" s="143">
        <f t="shared" si="104"/>
        <v>110</v>
      </c>
      <c r="AF71" s="146">
        <f t="shared" ref="AF71:AF134" si="109">ROUND(AB71*2.5,-1)</f>
        <v>430</v>
      </c>
      <c r="AG71" s="146">
        <f t="shared" ref="AG71:AG134" si="110">ROUND(AC71*1.8,-1)</f>
        <v>270</v>
      </c>
      <c r="AH71" s="146">
        <f t="shared" ref="AH71:AH134" si="111">ROUND(AD71*1.6,-1)</f>
        <v>210</v>
      </c>
      <c r="AI71" s="146">
        <f t="shared" ref="AI71:AI134" si="112">ROUND(AE71*1.4,-1)</f>
        <v>150</v>
      </c>
      <c r="AJ71" s="147">
        <f>'ĐẤT PNN'!I71-'ĐẤT NN'!P71</f>
        <v>200</v>
      </c>
    </row>
    <row r="72" spans="1:36" s="101" customFormat="1" ht="63" customHeight="1" x14ac:dyDescent="0.25">
      <c r="A72" s="139">
        <f>'ĐẤT PNN'!A72</f>
        <v>67</v>
      </c>
      <c r="B72" s="139" t="str">
        <f>'ĐẤT PNN'!B72</f>
        <v>VT4</v>
      </c>
      <c r="C72" s="37" t="str">
        <f t="shared" si="95"/>
        <v>LK2NT2_D1</v>
      </c>
      <c r="D72" s="18" t="s">
        <v>133</v>
      </c>
      <c r="E72" s="18" t="s">
        <v>85</v>
      </c>
      <c r="F72" s="18" t="str">
        <f t="shared" si="96"/>
        <v>Phường Bình LộcVị trí 4140</v>
      </c>
      <c r="G72" s="18" t="str">
        <f>VLOOKUP(F72,'[4]2. MA NN'!$E$2:$F$1583,2,0)</f>
        <v>Các đường nhóm II</v>
      </c>
      <c r="H72" s="139" t="str">
        <f t="shared" si="94"/>
        <v>Phường Bình LộcCác đường nhóm IIVị trí 1210</v>
      </c>
      <c r="I72" s="139"/>
      <c r="J72" s="139"/>
      <c r="K72" s="172" t="str">
        <f>'ĐẤT PNN'!D72</f>
        <v>Các tuyến đường giao thông đấu nối trực tiếp ra Đường Lê A đoạn từ Giáp cầu Bình Lộc đến Ngã ba Đài tưởng niệm có hiện trạng là đường nhựa, bê tông xi măng:
- Có bề rộng từ ≥3m đến &lt;5m, cách đường giao thông &gt;1.000m.
- Có bề rộng &lt;3m, cách đường giao thông &gt;200m.</v>
      </c>
      <c r="L72" s="172"/>
      <c r="M72" s="172"/>
      <c r="N72" s="142">
        <v>140</v>
      </c>
      <c r="O72" s="142">
        <v>110</v>
      </c>
      <c r="P72" s="142">
        <v>200</v>
      </c>
      <c r="Q72" s="142">
        <v>150</v>
      </c>
      <c r="R72" s="144">
        <v>1.1000000000000001</v>
      </c>
      <c r="S72" s="143">
        <f t="shared" si="97"/>
        <v>210</v>
      </c>
      <c r="T72" s="143">
        <f t="shared" si="98"/>
        <v>190</v>
      </c>
      <c r="U72" s="143">
        <f t="shared" si="99"/>
        <v>170</v>
      </c>
      <c r="V72" s="143">
        <f t="shared" si="100"/>
        <v>140</v>
      </c>
      <c r="W72" s="146">
        <f t="shared" si="105"/>
        <v>530</v>
      </c>
      <c r="X72" s="146">
        <f t="shared" si="106"/>
        <v>340</v>
      </c>
      <c r="Y72" s="146">
        <f t="shared" si="107"/>
        <v>270</v>
      </c>
      <c r="Z72" s="146">
        <f t="shared" si="108"/>
        <v>200</v>
      </c>
      <c r="AA72" s="145">
        <f>'ĐẤT PNN'!U72</f>
        <v>0</v>
      </c>
      <c r="AB72" s="143">
        <f t="shared" si="101"/>
        <v>170</v>
      </c>
      <c r="AC72" s="143">
        <f t="shared" si="102"/>
        <v>150</v>
      </c>
      <c r="AD72" s="143">
        <f t="shared" si="103"/>
        <v>130</v>
      </c>
      <c r="AE72" s="143">
        <f t="shared" si="104"/>
        <v>110</v>
      </c>
      <c r="AF72" s="146">
        <f t="shared" si="109"/>
        <v>430</v>
      </c>
      <c r="AG72" s="146">
        <f t="shared" si="110"/>
        <v>270</v>
      </c>
      <c r="AH72" s="146">
        <f t="shared" si="111"/>
        <v>210</v>
      </c>
      <c r="AI72" s="146">
        <f t="shared" si="112"/>
        <v>150</v>
      </c>
      <c r="AJ72" s="147">
        <f>'ĐẤT PNN'!I72-'ĐẤT NN'!P72</f>
        <v>130</v>
      </c>
    </row>
    <row r="73" spans="1:36" s="101" customFormat="1" ht="110.25" customHeight="1" x14ac:dyDescent="0.25">
      <c r="A73" s="139">
        <f>'ĐẤT PNN'!A73</f>
        <v>68</v>
      </c>
      <c r="B73" s="139" t="str">
        <f>'ĐẤT PNN'!B73</f>
        <v>VT2*0,8</v>
      </c>
      <c r="C73" s="37" t="str">
        <f t="shared" si="95"/>
        <v>LK2NT2_D1</v>
      </c>
      <c r="D73" s="18" t="s">
        <v>131</v>
      </c>
      <c r="E73" s="18" t="s">
        <v>85</v>
      </c>
      <c r="F73" s="18" t="str">
        <f t="shared" si="96"/>
        <v>Phường Bình LộcVị trí 2190</v>
      </c>
      <c r="G73" s="18" t="str">
        <f>VLOOKUP(F73,'[4]2. MA NN'!$E$2:$F$1583,2,0)</f>
        <v>Các đường nhóm II</v>
      </c>
      <c r="H73" s="139" t="str">
        <f t="shared" si="94"/>
        <v>Phường Bình LộcCác đường nhóm IIVị trí 1210</v>
      </c>
      <c r="I73" s="139"/>
      <c r="J73" s="139"/>
      <c r="K73" s="172" t="str">
        <f>'ĐẤT PNN'!D73</f>
        <v>Các tuyến đường giao thông không đấu nối trực tiếp và thông ra Đường Lê A đoạn từ Giáp cầu Bình Lộc đến Ngã ba Đài tưởng niệm có hiện trạng là đường nhựa, bê tông xi măng:
- Có bề rộng ≥5m, cách đường giao thông ≤1.000m.
- Có bề rộng từ ≥3m đến &lt;5m, cách đường giao thông ≤500m.</v>
      </c>
      <c r="L73" s="172"/>
      <c r="M73" s="172"/>
      <c r="N73" s="142">
        <v>190</v>
      </c>
      <c r="O73" s="142">
        <v>150</v>
      </c>
      <c r="P73" s="142">
        <v>340</v>
      </c>
      <c r="Q73" s="142">
        <v>270</v>
      </c>
      <c r="R73" s="144">
        <v>1.1000000000000001</v>
      </c>
      <c r="S73" s="143">
        <f t="shared" si="97"/>
        <v>210</v>
      </c>
      <c r="T73" s="143">
        <f t="shared" si="98"/>
        <v>190</v>
      </c>
      <c r="U73" s="143">
        <f t="shared" si="99"/>
        <v>170</v>
      </c>
      <c r="V73" s="143">
        <f t="shared" si="100"/>
        <v>140</v>
      </c>
      <c r="W73" s="146">
        <f t="shared" si="105"/>
        <v>530</v>
      </c>
      <c r="X73" s="146">
        <f t="shared" si="106"/>
        <v>340</v>
      </c>
      <c r="Y73" s="146">
        <f t="shared" si="107"/>
        <v>270</v>
      </c>
      <c r="Z73" s="146">
        <f t="shared" si="108"/>
        <v>200</v>
      </c>
      <c r="AA73" s="145">
        <f>'ĐẤT PNN'!U73</f>
        <v>0</v>
      </c>
      <c r="AB73" s="143">
        <f t="shared" si="101"/>
        <v>170</v>
      </c>
      <c r="AC73" s="143">
        <f t="shared" si="102"/>
        <v>150</v>
      </c>
      <c r="AD73" s="143">
        <f t="shared" si="103"/>
        <v>130</v>
      </c>
      <c r="AE73" s="143">
        <f t="shared" si="104"/>
        <v>110</v>
      </c>
      <c r="AF73" s="146">
        <f t="shared" si="109"/>
        <v>430</v>
      </c>
      <c r="AG73" s="146">
        <f t="shared" si="110"/>
        <v>270</v>
      </c>
      <c r="AH73" s="146">
        <f t="shared" si="111"/>
        <v>210</v>
      </c>
      <c r="AI73" s="146">
        <f t="shared" si="112"/>
        <v>150</v>
      </c>
      <c r="AJ73" s="147">
        <f>'ĐẤT PNN'!I73-'ĐẤT NN'!P73</f>
        <v>320</v>
      </c>
    </row>
    <row r="74" spans="1:36" s="101" customFormat="1" ht="110.25" customHeight="1" x14ac:dyDescent="0.25">
      <c r="A74" s="139">
        <f>'ĐẤT PNN'!A74</f>
        <v>69</v>
      </c>
      <c r="B74" s="139" t="str">
        <f>'ĐẤT PNN'!B74</f>
        <v>VT3*0,8</v>
      </c>
      <c r="C74" s="37" t="str">
        <f t="shared" si="95"/>
        <v>LK2NT2_D1</v>
      </c>
      <c r="D74" s="18" t="s">
        <v>132</v>
      </c>
      <c r="E74" s="18" t="s">
        <v>85</v>
      </c>
      <c r="F74" s="18" t="str">
        <f t="shared" si="96"/>
        <v>Phường Bình LộcVị trí 3170</v>
      </c>
      <c r="G74" s="18" t="str">
        <f>VLOOKUP(F74,'[4]2. MA NN'!$E$2:$F$1583,2,0)</f>
        <v>Các đường nhóm II</v>
      </c>
      <c r="H74" s="139" t="str">
        <f t="shared" si="94"/>
        <v>Phường Bình LộcCác đường nhóm IIVị trí 1210</v>
      </c>
      <c r="I74" s="139"/>
      <c r="J74" s="139"/>
      <c r="K74" s="172" t="str">
        <f>'ĐẤT PNN'!D74</f>
        <v>Các tuyến đường giao thông không đấu nối trực tiếp và thông ra Đường Lê A đoạn từ Giáp cầu Bình Lộc đến Ngã ba Đài tưởng niệm có hiện trạng là đường nhựa, bê tông xi măng:
- Có bề rộng ≥5m, cách đường giao thông &gt;1.000m.
- Có bề rộng từ ≥3m đến &lt;5m, cách đường giao thông từ &gt;500m đến ≤1.000m.
- Có bề rộng &lt;3m, cách đường giao thông ≤200m.</v>
      </c>
      <c r="L74" s="172"/>
      <c r="M74" s="172"/>
      <c r="N74" s="142">
        <v>170</v>
      </c>
      <c r="O74" s="142">
        <v>130</v>
      </c>
      <c r="P74" s="142">
        <v>270</v>
      </c>
      <c r="Q74" s="142">
        <v>210</v>
      </c>
      <c r="R74" s="144">
        <v>1.1000000000000001</v>
      </c>
      <c r="S74" s="143">
        <f t="shared" si="97"/>
        <v>210</v>
      </c>
      <c r="T74" s="143">
        <f t="shared" si="98"/>
        <v>190</v>
      </c>
      <c r="U74" s="143">
        <f t="shared" si="99"/>
        <v>170</v>
      </c>
      <c r="V74" s="143">
        <f t="shared" si="100"/>
        <v>140</v>
      </c>
      <c r="W74" s="146">
        <f t="shared" si="105"/>
        <v>530</v>
      </c>
      <c r="X74" s="146">
        <f t="shared" si="106"/>
        <v>340</v>
      </c>
      <c r="Y74" s="146">
        <f t="shared" si="107"/>
        <v>270</v>
      </c>
      <c r="Z74" s="146">
        <f t="shared" si="108"/>
        <v>200</v>
      </c>
      <c r="AA74" s="145">
        <f>'ĐẤT PNN'!U74</f>
        <v>0</v>
      </c>
      <c r="AB74" s="143">
        <f t="shared" si="101"/>
        <v>170</v>
      </c>
      <c r="AC74" s="143">
        <f t="shared" si="102"/>
        <v>150</v>
      </c>
      <c r="AD74" s="143">
        <f t="shared" si="103"/>
        <v>130</v>
      </c>
      <c r="AE74" s="143">
        <f t="shared" si="104"/>
        <v>110</v>
      </c>
      <c r="AF74" s="146">
        <f t="shared" si="109"/>
        <v>430</v>
      </c>
      <c r="AG74" s="146">
        <f t="shared" si="110"/>
        <v>270</v>
      </c>
      <c r="AH74" s="146">
        <f t="shared" si="111"/>
        <v>210</v>
      </c>
      <c r="AI74" s="146">
        <f t="shared" si="112"/>
        <v>150</v>
      </c>
      <c r="AJ74" s="147">
        <f>'ĐẤT PNN'!I74-'ĐẤT NN'!P74</f>
        <v>150</v>
      </c>
    </row>
    <row r="75" spans="1:36" s="101" customFormat="1" ht="63" customHeight="1" x14ac:dyDescent="0.25">
      <c r="A75" s="139">
        <f>'ĐẤT PNN'!A75</f>
        <v>70</v>
      </c>
      <c r="B75" s="139" t="str">
        <f>'ĐẤT PNN'!B75</f>
        <v>VT4*0,8</v>
      </c>
      <c r="C75" s="37" t="str">
        <f t="shared" si="95"/>
        <v>LK2NT2_D1</v>
      </c>
      <c r="D75" s="18" t="s">
        <v>133</v>
      </c>
      <c r="E75" s="18" t="s">
        <v>85</v>
      </c>
      <c r="F75" s="18" t="str">
        <f t="shared" si="96"/>
        <v>Phường Bình LộcVị trí 4140</v>
      </c>
      <c r="G75" s="18" t="str">
        <f>VLOOKUP(F75,'[4]2. MA NN'!$E$2:$F$1583,2,0)</f>
        <v>Các đường nhóm II</v>
      </c>
      <c r="H75" s="139" t="str">
        <f t="shared" si="94"/>
        <v>Phường Bình LộcCác đường nhóm IIVị trí 1210</v>
      </c>
      <c r="I75" s="139"/>
      <c r="J75" s="139"/>
      <c r="K75" s="172" t="str">
        <f>'ĐẤT PNN'!D75</f>
        <v>Các tuyến đường giao thông không đấu nối trực tiếp và thông ra Đường Lê A đoạn từ Giáp cầu Bình Lộc đến Ngã ba Đài tưởng niệm có hiện trạng là đường nhựa, bê tông xi măng:
- Có bề rộng từ ≥3m đến &lt;5m, cách đường giao thông &gt;1.000m.
- Có bề rộng &lt;3m, cách đường giao thông &gt;200m.</v>
      </c>
      <c r="L75" s="172"/>
      <c r="M75" s="172"/>
      <c r="N75" s="142">
        <v>140</v>
      </c>
      <c r="O75" s="142">
        <v>110</v>
      </c>
      <c r="P75" s="142">
        <v>200</v>
      </c>
      <c r="Q75" s="142">
        <v>150</v>
      </c>
      <c r="R75" s="144">
        <v>1.1000000000000001</v>
      </c>
      <c r="S75" s="143">
        <f t="shared" si="97"/>
        <v>210</v>
      </c>
      <c r="T75" s="143">
        <f t="shared" si="98"/>
        <v>190</v>
      </c>
      <c r="U75" s="143">
        <f t="shared" si="99"/>
        <v>170</v>
      </c>
      <c r="V75" s="143">
        <f t="shared" si="100"/>
        <v>140</v>
      </c>
      <c r="W75" s="146">
        <f t="shared" si="105"/>
        <v>530</v>
      </c>
      <c r="X75" s="146">
        <f t="shared" si="106"/>
        <v>340</v>
      </c>
      <c r="Y75" s="146">
        <f t="shared" si="107"/>
        <v>270</v>
      </c>
      <c r="Z75" s="146">
        <f t="shared" si="108"/>
        <v>200</v>
      </c>
      <c r="AA75" s="145">
        <f>'ĐẤT PNN'!U75</f>
        <v>0</v>
      </c>
      <c r="AB75" s="143">
        <f t="shared" si="101"/>
        <v>170</v>
      </c>
      <c r="AC75" s="143">
        <f t="shared" si="102"/>
        <v>150</v>
      </c>
      <c r="AD75" s="143">
        <f t="shared" si="103"/>
        <v>130</v>
      </c>
      <c r="AE75" s="143">
        <f t="shared" si="104"/>
        <v>110</v>
      </c>
      <c r="AF75" s="146">
        <f t="shared" si="109"/>
        <v>430</v>
      </c>
      <c r="AG75" s="146">
        <f t="shared" si="110"/>
        <v>270</v>
      </c>
      <c r="AH75" s="146">
        <f t="shared" si="111"/>
        <v>210</v>
      </c>
      <c r="AI75" s="146">
        <f t="shared" si="112"/>
        <v>150</v>
      </c>
      <c r="AJ75" s="147">
        <f>'ĐẤT PNN'!I75-'ĐẤT NN'!P75</f>
        <v>100</v>
      </c>
    </row>
    <row r="76" spans="1:36" s="101" customFormat="1" ht="31.5" customHeight="1" x14ac:dyDescent="0.25">
      <c r="A76" s="139">
        <f>'ĐẤT PNN'!A76</f>
        <v>71</v>
      </c>
      <c r="B76" s="139" t="str">
        <f>'ĐẤT PNN'!B76</f>
        <v>LK2NT2_D2</v>
      </c>
      <c r="C76" s="37" t="str">
        <f>$B$76</f>
        <v>LK2NT2_D2</v>
      </c>
      <c r="D76" s="18" t="s">
        <v>129</v>
      </c>
      <c r="E76" s="18" t="s">
        <v>85</v>
      </c>
      <c r="F76" s="18" t="str">
        <f t="shared" si="96"/>
        <v>Phường Bình LộcVị trí 1210</v>
      </c>
      <c r="G76" s="18" t="str">
        <f>VLOOKUP(F76,'[4]2. MA NN'!$E$2:$F$1583,2,0)</f>
        <v>Các đường nhóm II</v>
      </c>
      <c r="H76" s="139" t="str">
        <f t="shared" si="94"/>
        <v>Phường Bình LộcCác đường nhóm IIVị trí 1210</v>
      </c>
      <c r="I76" s="140" t="s">
        <v>118</v>
      </c>
      <c r="J76" s="140" t="s">
        <v>117</v>
      </c>
      <c r="K76" s="141" t="str">
        <f>'ĐẤT PNN'!D76</f>
        <v>Đường Lê A</v>
      </c>
      <c r="L76" s="141" t="str">
        <f>'ĐẤT PNN'!E76</f>
        <v>Ngã ba Đài tưởng niệm</v>
      </c>
      <c r="M76" s="141" t="str">
        <f>'ĐẤT PNN'!F76</f>
        <v>Giáp trụ sở UBND phường Bình Lộc</v>
      </c>
      <c r="N76" s="142">
        <v>210</v>
      </c>
      <c r="O76" s="143">
        <v>170</v>
      </c>
      <c r="P76" s="142">
        <v>530</v>
      </c>
      <c r="Q76" s="142">
        <v>430</v>
      </c>
      <c r="R76" s="144">
        <v>1.1000000000000001</v>
      </c>
      <c r="S76" s="143">
        <v>210</v>
      </c>
      <c r="T76" s="145">
        <v>190</v>
      </c>
      <c r="U76" s="145">
        <v>170</v>
      </c>
      <c r="V76" s="145">
        <v>140</v>
      </c>
      <c r="W76" s="146">
        <f t="shared" si="105"/>
        <v>530</v>
      </c>
      <c r="X76" s="146">
        <f t="shared" si="106"/>
        <v>340</v>
      </c>
      <c r="Y76" s="146">
        <f t="shared" si="107"/>
        <v>270</v>
      </c>
      <c r="Z76" s="146">
        <f t="shared" si="108"/>
        <v>200</v>
      </c>
      <c r="AA76" s="145">
        <v>3</v>
      </c>
      <c r="AB76" s="143">
        <v>170</v>
      </c>
      <c r="AC76" s="145">
        <v>150</v>
      </c>
      <c r="AD76" s="145">
        <v>130</v>
      </c>
      <c r="AE76" s="145">
        <v>110</v>
      </c>
      <c r="AF76" s="146">
        <f t="shared" si="109"/>
        <v>430</v>
      </c>
      <c r="AG76" s="146">
        <f t="shared" si="110"/>
        <v>270</v>
      </c>
      <c r="AH76" s="146">
        <f t="shared" si="111"/>
        <v>210</v>
      </c>
      <c r="AI76" s="146">
        <f t="shared" si="112"/>
        <v>150</v>
      </c>
      <c r="AJ76" s="147">
        <f>'ĐẤT PNN'!I76-'ĐẤT NN'!P76</f>
        <v>870</v>
      </c>
    </row>
    <row r="77" spans="1:36" s="101" customFormat="1" ht="110.25" customHeight="1" x14ac:dyDescent="0.25">
      <c r="A77" s="139">
        <f>'ĐẤT PNN'!A77</f>
        <v>72</v>
      </c>
      <c r="B77" s="139" t="str">
        <f>'ĐẤT PNN'!B77</f>
        <v>VT2</v>
      </c>
      <c r="C77" s="37" t="str">
        <f t="shared" ref="C77:C82" si="113">$B$76</f>
        <v>LK2NT2_D2</v>
      </c>
      <c r="D77" s="18" t="s">
        <v>131</v>
      </c>
      <c r="E77" s="18" t="s">
        <v>85</v>
      </c>
      <c r="F77" s="18" t="str">
        <f t="shared" si="96"/>
        <v>Phường Bình LộcVị trí 2190</v>
      </c>
      <c r="G77" s="18" t="str">
        <f>VLOOKUP(F77,'[4]2. MA NN'!$E$2:$F$1583,2,0)</f>
        <v>Các đường nhóm II</v>
      </c>
      <c r="H77" s="139" t="str">
        <f t="shared" si="94"/>
        <v>Phường Bình LộcCác đường nhóm IIVị trí 1210</v>
      </c>
      <c r="I77" s="139"/>
      <c r="J77" s="139"/>
      <c r="K77" s="172" t="str">
        <f>'ĐẤT PNN'!D77</f>
        <v>Các tuyến đường giao thông đấu nối trực tiếp ra Đường Lê A đoạn từ Ngã ba Đài tưởng niệm đến Giáp trụ sở UBND phường Bình Lộc có hiện trạng là đường nhựa, bê tông xi măng:
- Có bề rộng ≥5m, cách đường giao thông ≤1.000m.
- Có bề rộng từ ≥3m đến &lt;5m, cách đường giao thông ≤500m.</v>
      </c>
      <c r="L77" s="172"/>
      <c r="M77" s="172"/>
      <c r="N77" s="142">
        <v>190</v>
      </c>
      <c r="O77" s="142">
        <v>150</v>
      </c>
      <c r="P77" s="142">
        <v>340</v>
      </c>
      <c r="Q77" s="142">
        <v>270</v>
      </c>
      <c r="R77" s="144">
        <v>1.1000000000000001</v>
      </c>
      <c r="S77" s="143">
        <f t="shared" ref="S77:S82" si="114">S76</f>
        <v>210</v>
      </c>
      <c r="T77" s="143">
        <f t="shared" ref="T77:T82" si="115">T76</f>
        <v>190</v>
      </c>
      <c r="U77" s="143">
        <f t="shared" ref="U77:U82" si="116">U76</f>
        <v>170</v>
      </c>
      <c r="V77" s="143">
        <f t="shared" ref="V77:V82" si="117">V76</f>
        <v>140</v>
      </c>
      <c r="W77" s="146">
        <f t="shared" si="105"/>
        <v>530</v>
      </c>
      <c r="X77" s="146">
        <f t="shared" si="106"/>
        <v>340</v>
      </c>
      <c r="Y77" s="146">
        <f t="shared" si="107"/>
        <v>270</v>
      </c>
      <c r="Z77" s="146">
        <f t="shared" si="108"/>
        <v>200</v>
      </c>
      <c r="AA77" s="145">
        <f>'ĐẤT PNN'!U77</f>
        <v>0</v>
      </c>
      <c r="AB77" s="143">
        <f t="shared" ref="AB77:AB82" si="118">AB76</f>
        <v>170</v>
      </c>
      <c r="AC77" s="143">
        <f t="shared" ref="AC77:AC82" si="119">AC76</f>
        <v>150</v>
      </c>
      <c r="AD77" s="143">
        <f t="shared" ref="AD77:AD82" si="120">AD76</f>
        <v>130</v>
      </c>
      <c r="AE77" s="143">
        <f t="shared" ref="AE77:AE82" si="121">AE76</f>
        <v>110</v>
      </c>
      <c r="AF77" s="146">
        <f t="shared" si="109"/>
        <v>430</v>
      </c>
      <c r="AG77" s="146">
        <f t="shared" si="110"/>
        <v>270</v>
      </c>
      <c r="AH77" s="146">
        <f t="shared" si="111"/>
        <v>210</v>
      </c>
      <c r="AI77" s="146">
        <f t="shared" si="112"/>
        <v>150</v>
      </c>
      <c r="AJ77" s="147">
        <f>'ĐẤT PNN'!I77-'ĐẤT NN'!P77</f>
        <v>320</v>
      </c>
    </row>
    <row r="78" spans="1:36" s="101" customFormat="1" ht="126" customHeight="1" x14ac:dyDescent="0.25">
      <c r="A78" s="139">
        <f>'ĐẤT PNN'!A78</f>
        <v>73</v>
      </c>
      <c r="B78" s="139" t="str">
        <f>'ĐẤT PNN'!B78</f>
        <v>VT3</v>
      </c>
      <c r="C78" s="37" t="str">
        <f t="shared" si="113"/>
        <v>LK2NT2_D2</v>
      </c>
      <c r="D78" s="18" t="s">
        <v>132</v>
      </c>
      <c r="E78" s="18" t="s">
        <v>85</v>
      </c>
      <c r="F78" s="18" t="str">
        <f t="shared" si="96"/>
        <v>Phường Bình LộcVị trí 3170</v>
      </c>
      <c r="G78" s="18" t="str">
        <f>VLOOKUP(F78,'[4]2. MA NN'!$E$2:$F$1583,2,0)</f>
        <v>Các đường nhóm II</v>
      </c>
      <c r="H78" s="139" t="str">
        <f t="shared" si="94"/>
        <v>Phường Bình LộcCác đường nhóm IIVị trí 1210</v>
      </c>
      <c r="I78" s="139"/>
      <c r="J78" s="139"/>
      <c r="K78" s="172" t="str">
        <f>'ĐẤT PNN'!D78</f>
        <v>Các tuyến đường giao thông đấu nối trực tiếp ra Đường Lê A đoạn từ Ngã ba Đài tưởng niệm đến Giáp trụ sở UBND phường Bình Lộc có hiện trạng là đường nhựa, bê tông xi măng:
- Có bề rộng ≥5m, cách đường giao thông &gt;1.000m.
- Có bề rộng từ ≥3m đến &lt;5m, cách đường giao thông từ &gt;500m đến ≤1.000m.
- Có bề rộng &lt;3m, cách đường giao thông ≤200m.</v>
      </c>
      <c r="L78" s="172"/>
      <c r="M78" s="172"/>
      <c r="N78" s="142">
        <v>170</v>
      </c>
      <c r="O78" s="142">
        <v>130</v>
      </c>
      <c r="P78" s="142">
        <v>270</v>
      </c>
      <c r="Q78" s="142">
        <v>210</v>
      </c>
      <c r="R78" s="144">
        <v>1.1000000000000001</v>
      </c>
      <c r="S78" s="143">
        <f t="shared" si="114"/>
        <v>210</v>
      </c>
      <c r="T78" s="143">
        <f t="shared" si="115"/>
        <v>190</v>
      </c>
      <c r="U78" s="143">
        <f t="shared" si="116"/>
        <v>170</v>
      </c>
      <c r="V78" s="143">
        <f t="shared" si="117"/>
        <v>140</v>
      </c>
      <c r="W78" s="146">
        <f t="shared" si="105"/>
        <v>530</v>
      </c>
      <c r="X78" s="146">
        <f t="shared" si="106"/>
        <v>340</v>
      </c>
      <c r="Y78" s="146">
        <f t="shared" si="107"/>
        <v>270</v>
      </c>
      <c r="Z78" s="146">
        <f t="shared" si="108"/>
        <v>200</v>
      </c>
      <c r="AA78" s="145">
        <f>'ĐẤT PNN'!U78</f>
        <v>0</v>
      </c>
      <c r="AB78" s="143">
        <f t="shared" si="118"/>
        <v>170</v>
      </c>
      <c r="AC78" s="143">
        <f t="shared" si="119"/>
        <v>150</v>
      </c>
      <c r="AD78" s="143">
        <f t="shared" si="120"/>
        <v>130</v>
      </c>
      <c r="AE78" s="143">
        <f t="shared" si="121"/>
        <v>110</v>
      </c>
      <c r="AF78" s="146">
        <f t="shared" si="109"/>
        <v>430</v>
      </c>
      <c r="AG78" s="146">
        <f t="shared" si="110"/>
        <v>270</v>
      </c>
      <c r="AH78" s="146">
        <f t="shared" si="111"/>
        <v>210</v>
      </c>
      <c r="AI78" s="146">
        <f t="shared" si="112"/>
        <v>150</v>
      </c>
      <c r="AJ78" s="147">
        <f>'ĐẤT PNN'!I78-'ĐẤT NN'!P78</f>
        <v>200</v>
      </c>
    </row>
    <row r="79" spans="1:36" s="101" customFormat="1" ht="78.75" customHeight="1" x14ac:dyDescent="0.25">
      <c r="A79" s="139">
        <f>'ĐẤT PNN'!A79</f>
        <v>74</v>
      </c>
      <c r="B79" s="139" t="str">
        <f>'ĐẤT PNN'!B79</f>
        <v>VT4</v>
      </c>
      <c r="C79" s="37" t="str">
        <f t="shared" si="113"/>
        <v>LK2NT2_D2</v>
      </c>
      <c r="D79" s="18" t="s">
        <v>133</v>
      </c>
      <c r="E79" s="18" t="s">
        <v>85</v>
      </c>
      <c r="F79" s="18" t="str">
        <f t="shared" si="96"/>
        <v>Phường Bình LộcVị trí 4140</v>
      </c>
      <c r="G79" s="18" t="str">
        <f>VLOOKUP(F79,'[4]2. MA NN'!$E$2:$F$1583,2,0)</f>
        <v>Các đường nhóm II</v>
      </c>
      <c r="H79" s="139" t="str">
        <f t="shared" si="94"/>
        <v>Phường Bình LộcCác đường nhóm IIVị trí 1210</v>
      </c>
      <c r="I79" s="139"/>
      <c r="J79" s="139"/>
      <c r="K79" s="172" t="str">
        <f>'ĐẤT PNN'!D79</f>
        <v>Các tuyến đường giao thông đấu nối trực tiếp ra Đường Lê A đoạn từ Ngã ba Đài tưởng niệm đến Giáp trụ sở UBND phường Bình Lộc có hiện trạng là đường nhựa, bê tông xi măng:
- Có bề rộng từ ≥3m đến &lt;5m, cách đường giao thông &gt;1.000m.
- Có bề rộng &lt;3m, cách đường giao thông &gt;200m.</v>
      </c>
      <c r="L79" s="172"/>
      <c r="M79" s="172"/>
      <c r="N79" s="142">
        <v>140</v>
      </c>
      <c r="O79" s="142">
        <v>110</v>
      </c>
      <c r="P79" s="142">
        <v>200</v>
      </c>
      <c r="Q79" s="142">
        <v>150</v>
      </c>
      <c r="R79" s="144">
        <v>1.1000000000000001</v>
      </c>
      <c r="S79" s="143">
        <f t="shared" si="114"/>
        <v>210</v>
      </c>
      <c r="T79" s="143">
        <f t="shared" si="115"/>
        <v>190</v>
      </c>
      <c r="U79" s="143">
        <f t="shared" si="116"/>
        <v>170</v>
      </c>
      <c r="V79" s="143">
        <f t="shared" si="117"/>
        <v>140</v>
      </c>
      <c r="W79" s="146">
        <f t="shared" si="105"/>
        <v>530</v>
      </c>
      <c r="X79" s="146">
        <f t="shared" si="106"/>
        <v>340</v>
      </c>
      <c r="Y79" s="146">
        <f t="shared" si="107"/>
        <v>270</v>
      </c>
      <c r="Z79" s="146">
        <f t="shared" si="108"/>
        <v>200</v>
      </c>
      <c r="AA79" s="145">
        <f>'ĐẤT PNN'!U79</f>
        <v>0</v>
      </c>
      <c r="AB79" s="143">
        <f t="shared" si="118"/>
        <v>170</v>
      </c>
      <c r="AC79" s="143">
        <f t="shared" si="119"/>
        <v>150</v>
      </c>
      <c r="AD79" s="143">
        <f t="shared" si="120"/>
        <v>130</v>
      </c>
      <c r="AE79" s="143">
        <f t="shared" si="121"/>
        <v>110</v>
      </c>
      <c r="AF79" s="146">
        <f t="shared" si="109"/>
        <v>430</v>
      </c>
      <c r="AG79" s="146">
        <f t="shared" si="110"/>
        <v>270</v>
      </c>
      <c r="AH79" s="146">
        <f t="shared" si="111"/>
        <v>210</v>
      </c>
      <c r="AI79" s="146">
        <f t="shared" si="112"/>
        <v>150</v>
      </c>
      <c r="AJ79" s="147">
        <f>'ĐẤT PNN'!I79-'ĐẤT NN'!P79</f>
        <v>130</v>
      </c>
    </row>
    <row r="80" spans="1:36" s="101" customFormat="1" ht="110.25" customHeight="1" x14ac:dyDescent="0.25">
      <c r="A80" s="139">
        <f>'ĐẤT PNN'!A80</f>
        <v>75</v>
      </c>
      <c r="B80" s="139" t="str">
        <f>'ĐẤT PNN'!B80</f>
        <v>VT2*0,8</v>
      </c>
      <c r="C80" s="37" t="str">
        <f t="shared" si="113"/>
        <v>LK2NT2_D2</v>
      </c>
      <c r="D80" s="18" t="s">
        <v>131</v>
      </c>
      <c r="E80" s="18" t="s">
        <v>85</v>
      </c>
      <c r="F80" s="18" t="str">
        <f t="shared" si="96"/>
        <v>Phường Bình LộcVị trí 2190</v>
      </c>
      <c r="G80" s="18" t="str">
        <f>VLOOKUP(F80,'[4]2. MA NN'!$E$2:$F$1583,2,0)</f>
        <v>Các đường nhóm II</v>
      </c>
      <c r="H80" s="139" t="str">
        <f t="shared" si="94"/>
        <v>Phường Bình LộcCác đường nhóm IIVị trí 1210</v>
      </c>
      <c r="I80" s="139"/>
      <c r="J80" s="139"/>
      <c r="K80" s="172" t="str">
        <f>'ĐẤT PNN'!D80</f>
        <v>Các tuyến đường giao thông không đấu nối trực tiếp và thông ra Đường Lê A đoạn từ Ngã ba Đài tưởng niệm đến Giáp trụ sở UBND phường Bình Lộc có hiện trạng là đường nhựa, bê tông xi măng:
- Có bề rộng ≥5m, cách đường giao thông ≤1.000m.
- Có bề rộng từ ≥3m đến &lt;5m, cách đường giao thông ≤500m.</v>
      </c>
      <c r="L80" s="172"/>
      <c r="M80" s="172"/>
      <c r="N80" s="142">
        <v>190</v>
      </c>
      <c r="O80" s="142">
        <v>150</v>
      </c>
      <c r="P80" s="142">
        <v>340</v>
      </c>
      <c r="Q80" s="142">
        <v>270</v>
      </c>
      <c r="R80" s="144">
        <v>1.1000000000000001</v>
      </c>
      <c r="S80" s="143">
        <f t="shared" si="114"/>
        <v>210</v>
      </c>
      <c r="T80" s="143">
        <f t="shared" si="115"/>
        <v>190</v>
      </c>
      <c r="U80" s="143">
        <f t="shared" si="116"/>
        <v>170</v>
      </c>
      <c r="V80" s="143">
        <f t="shared" si="117"/>
        <v>140</v>
      </c>
      <c r="W80" s="146">
        <f t="shared" si="105"/>
        <v>530</v>
      </c>
      <c r="X80" s="146">
        <f t="shared" si="106"/>
        <v>340</v>
      </c>
      <c r="Y80" s="146">
        <f t="shared" si="107"/>
        <v>270</v>
      </c>
      <c r="Z80" s="146">
        <f t="shared" si="108"/>
        <v>200</v>
      </c>
      <c r="AA80" s="145">
        <f>'ĐẤT PNN'!U80</f>
        <v>0</v>
      </c>
      <c r="AB80" s="143">
        <f t="shared" si="118"/>
        <v>170</v>
      </c>
      <c r="AC80" s="143">
        <f t="shared" si="119"/>
        <v>150</v>
      </c>
      <c r="AD80" s="143">
        <f t="shared" si="120"/>
        <v>130</v>
      </c>
      <c r="AE80" s="143">
        <f t="shared" si="121"/>
        <v>110</v>
      </c>
      <c r="AF80" s="146">
        <f t="shared" si="109"/>
        <v>430</v>
      </c>
      <c r="AG80" s="146">
        <f t="shared" si="110"/>
        <v>270</v>
      </c>
      <c r="AH80" s="146">
        <f t="shared" si="111"/>
        <v>210</v>
      </c>
      <c r="AI80" s="146">
        <f t="shared" si="112"/>
        <v>150</v>
      </c>
      <c r="AJ80" s="147">
        <f>'ĐẤT PNN'!I80-'ĐẤT NN'!P80</f>
        <v>250</v>
      </c>
    </row>
    <row r="81" spans="1:36" s="101" customFormat="1" ht="126" customHeight="1" x14ac:dyDescent="0.25">
      <c r="A81" s="139">
        <f>'ĐẤT PNN'!A81</f>
        <v>76</v>
      </c>
      <c r="B81" s="139" t="str">
        <f>'ĐẤT PNN'!B81</f>
        <v>VT3*0,8</v>
      </c>
      <c r="C81" s="37" t="str">
        <f t="shared" si="113"/>
        <v>LK2NT2_D2</v>
      </c>
      <c r="D81" s="18" t="s">
        <v>132</v>
      </c>
      <c r="E81" s="18" t="s">
        <v>85</v>
      </c>
      <c r="F81" s="18" t="str">
        <f t="shared" si="96"/>
        <v>Phường Bình LộcVị trí 3170</v>
      </c>
      <c r="G81" s="18" t="str">
        <f>VLOOKUP(F81,'[4]2. MA NN'!$E$2:$F$1583,2,0)</f>
        <v>Các đường nhóm II</v>
      </c>
      <c r="H81" s="139" t="str">
        <f t="shared" si="94"/>
        <v>Phường Bình LộcCác đường nhóm IIVị trí 1210</v>
      </c>
      <c r="I81" s="139"/>
      <c r="J81" s="139"/>
      <c r="K81" s="172" t="str">
        <f>'ĐẤT PNN'!D81</f>
        <v>Các tuyến đường giao thông không đấu nối trực tiếp và thông ra Đường Lê A đoạn từ Ngã ba Đài tưởng niệm đến Giáp trụ sở UBND phường Bình Lộc có hiện trạng là đường nhựa, bê tông xi măng:
- Có bề rộng ≥5m, cách đường giao thông &gt;1.000m.
- Có bề rộng từ ≥3m đến &lt;5m, cách đường giao thông từ &gt;500m đến ≤1.000m.
- Có bề rộng &lt;3m, cách đường giao thông ≤200m.</v>
      </c>
      <c r="L81" s="172"/>
      <c r="M81" s="172"/>
      <c r="N81" s="142">
        <v>170</v>
      </c>
      <c r="O81" s="142">
        <v>130</v>
      </c>
      <c r="P81" s="142">
        <v>270</v>
      </c>
      <c r="Q81" s="142">
        <v>210</v>
      </c>
      <c r="R81" s="144">
        <v>1.1000000000000001</v>
      </c>
      <c r="S81" s="143">
        <f t="shared" si="114"/>
        <v>210</v>
      </c>
      <c r="T81" s="143">
        <f t="shared" si="115"/>
        <v>190</v>
      </c>
      <c r="U81" s="143">
        <f t="shared" si="116"/>
        <v>170</v>
      </c>
      <c r="V81" s="143">
        <f t="shared" si="117"/>
        <v>140</v>
      </c>
      <c r="W81" s="146">
        <f t="shared" si="105"/>
        <v>530</v>
      </c>
      <c r="X81" s="146">
        <f t="shared" si="106"/>
        <v>340</v>
      </c>
      <c r="Y81" s="146">
        <f t="shared" si="107"/>
        <v>270</v>
      </c>
      <c r="Z81" s="146">
        <f t="shared" si="108"/>
        <v>200</v>
      </c>
      <c r="AA81" s="145">
        <f>'ĐẤT PNN'!U81</f>
        <v>0</v>
      </c>
      <c r="AB81" s="143">
        <f t="shared" si="118"/>
        <v>170</v>
      </c>
      <c r="AC81" s="143">
        <f t="shared" si="119"/>
        <v>150</v>
      </c>
      <c r="AD81" s="143">
        <f t="shared" si="120"/>
        <v>130</v>
      </c>
      <c r="AE81" s="143">
        <f t="shared" si="121"/>
        <v>110</v>
      </c>
      <c r="AF81" s="146">
        <f t="shared" si="109"/>
        <v>430</v>
      </c>
      <c r="AG81" s="146">
        <f t="shared" si="110"/>
        <v>270</v>
      </c>
      <c r="AH81" s="146">
        <f t="shared" si="111"/>
        <v>210</v>
      </c>
      <c r="AI81" s="146">
        <f t="shared" si="112"/>
        <v>150</v>
      </c>
      <c r="AJ81" s="147">
        <f>'ĐẤT PNN'!I81-'ĐẤT NN'!P81</f>
        <v>150</v>
      </c>
    </row>
    <row r="82" spans="1:36" s="101" customFormat="1" ht="78.75" customHeight="1" x14ac:dyDescent="0.25">
      <c r="A82" s="139">
        <f>'ĐẤT PNN'!A82</f>
        <v>77</v>
      </c>
      <c r="B82" s="139" t="str">
        <f>'ĐẤT PNN'!B82</f>
        <v>VT4*0,8</v>
      </c>
      <c r="C82" s="37" t="str">
        <f t="shared" si="113"/>
        <v>LK2NT2_D2</v>
      </c>
      <c r="D82" s="18" t="s">
        <v>133</v>
      </c>
      <c r="E82" s="18" t="s">
        <v>85</v>
      </c>
      <c r="F82" s="18" t="str">
        <f t="shared" si="96"/>
        <v>Phường Bình LộcVị trí 4140</v>
      </c>
      <c r="G82" s="18" t="str">
        <f>VLOOKUP(F82,'[4]2. MA NN'!$E$2:$F$1583,2,0)</f>
        <v>Các đường nhóm II</v>
      </c>
      <c r="H82" s="139" t="str">
        <f t="shared" si="94"/>
        <v>Phường Bình LộcCác đường nhóm IIVị trí 1210</v>
      </c>
      <c r="I82" s="139"/>
      <c r="J82" s="139"/>
      <c r="K82" s="172" t="str">
        <f>'ĐẤT PNN'!D82</f>
        <v>Các tuyến đường giao thông không đấu nối trực tiếp và thông ra Đường Lê A đoạn từ Ngã ba Đài tưởng niệm đến Giáp trụ sở UBND phường Bình Lộc có hiện trạng là đường nhựa, bê tông xi măng:
- Có bề rộng từ ≥3m đến &lt;5m, cách đường giao thông &gt;1.000m.
- Có bề rộng &lt;3m, cách đường giao thông &gt;200m.</v>
      </c>
      <c r="L82" s="172"/>
      <c r="M82" s="172"/>
      <c r="N82" s="142">
        <v>140</v>
      </c>
      <c r="O82" s="142">
        <v>110</v>
      </c>
      <c r="P82" s="142">
        <v>200</v>
      </c>
      <c r="Q82" s="142">
        <v>150</v>
      </c>
      <c r="R82" s="144">
        <v>1.1000000000000001</v>
      </c>
      <c r="S82" s="143">
        <f t="shared" si="114"/>
        <v>210</v>
      </c>
      <c r="T82" s="143">
        <f t="shared" si="115"/>
        <v>190</v>
      </c>
      <c r="U82" s="143">
        <f t="shared" si="116"/>
        <v>170</v>
      </c>
      <c r="V82" s="143">
        <f t="shared" si="117"/>
        <v>140</v>
      </c>
      <c r="W82" s="146">
        <f t="shared" si="105"/>
        <v>530</v>
      </c>
      <c r="X82" s="146">
        <f t="shared" si="106"/>
        <v>340</v>
      </c>
      <c r="Y82" s="146">
        <f t="shared" si="107"/>
        <v>270</v>
      </c>
      <c r="Z82" s="146">
        <f t="shared" si="108"/>
        <v>200</v>
      </c>
      <c r="AA82" s="145">
        <f>'ĐẤT PNN'!U82</f>
        <v>0</v>
      </c>
      <c r="AB82" s="143">
        <f t="shared" si="118"/>
        <v>170</v>
      </c>
      <c r="AC82" s="143">
        <f t="shared" si="119"/>
        <v>150</v>
      </c>
      <c r="AD82" s="143">
        <f t="shared" si="120"/>
        <v>130</v>
      </c>
      <c r="AE82" s="143">
        <f t="shared" si="121"/>
        <v>110</v>
      </c>
      <c r="AF82" s="146">
        <f t="shared" si="109"/>
        <v>430</v>
      </c>
      <c r="AG82" s="146">
        <f t="shared" si="110"/>
        <v>270</v>
      </c>
      <c r="AH82" s="146">
        <f t="shared" si="111"/>
        <v>210</v>
      </c>
      <c r="AI82" s="146">
        <f t="shared" si="112"/>
        <v>150</v>
      </c>
      <c r="AJ82" s="147">
        <f>'ĐẤT PNN'!I82-'ĐẤT NN'!P82</f>
        <v>100</v>
      </c>
    </row>
    <row r="83" spans="1:36" s="101" customFormat="1" ht="56.25" customHeight="1" x14ac:dyDescent="0.25">
      <c r="A83" s="139">
        <f>'ĐẤT PNN'!A83</f>
        <v>78</v>
      </c>
      <c r="B83" s="139" t="str">
        <f>'ĐẤT PNN'!B83</f>
        <v>LK7NT</v>
      </c>
      <c r="C83" s="37" t="str">
        <f>$B$83</f>
        <v>LK7NT</v>
      </c>
      <c r="D83" s="18" t="s">
        <v>129</v>
      </c>
      <c r="E83" s="18" t="s">
        <v>85</v>
      </c>
      <c r="F83" s="18" t="str">
        <f t="shared" si="96"/>
        <v>Phường Bình LộcVị trí 1200</v>
      </c>
      <c r="G83" s="18" t="str">
        <f>VLOOKUP(F83,'[4]2. MA NN'!$E$2:$F$1583,2,0)</f>
        <v>Các đường còn lại</v>
      </c>
      <c r="H83" s="139" t="str">
        <f>E83&amp;G83&amp;D$6&amp;$N$83</f>
        <v>Phường Bình LộcCác đường còn lạiVị trí 1200</v>
      </c>
      <c r="I83" s="140" t="s">
        <v>119</v>
      </c>
      <c r="J83" s="140" t="s">
        <v>120</v>
      </c>
      <c r="K83" s="141" t="str">
        <f>'ĐẤT PNN'!D83</f>
        <v>Đường Bình Lộc đi ấp Bàu Cối xã Xuân Bắc</v>
      </c>
      <c r="L83" s="141" t="str">
        <f>'ĐẤT PNN'!E83</f>
        <v>Đường Bình Lộc - Cây Da</v>
      </c>
      <c r="M83" s="141" t="str">
        <f>'ĐẤT PNN'!F83</f>
        <v>Ranh xã Xuân Bắc</v>
      </c>
      <c r="N83" s="142">
        <v>200</v>
      </c>
      <c r="O83" s="143">
        <v>160</v>
      </c>
      <c r="P83" s="142">
        <v>500</v>
      </c>
      <c r="Q83" s="142">
        <v>400</v>
      </c>
      <c r="R83" s="144">
        <v>1.1299999999999999</v>
      </c>
      <c r="S83" s="143">
        <v>200</v>
      </c>
      <c r="T83" s="145">
        <v>180</v>
      </c>
      <c r="U83" s="145">
        <v>160</v>
      </c>
      <c r="V83" s="145">
        <v>120</v>
      </c>
      <c r="W83" s="146">
        <f t="shared" si="105"/>
        <v>500</v>
      </c>
      <c r="X83" s="146">
        <f t="shared" si="106"/>
        <v>320</v>
      </c>
      <c r="Y83" s="146">
        <f t="shared" si="107"/>
        <v>260</v>
      </c>
      <c r="Z83" s="146">
        <f t="shared" si="108"/>
        <v>170</v>
      </c>
      <c r="AA83" s="145">
        <v>4</v>
      </c>
      <c r="AB83" s="145">
        <v>160</v>
      </c>
      <c r="AC83" s="145">
        <v>140</v>
      </c>
      <c r="AD83" s="145">
        <v>120</v>
      </c>
      <c r="AE83" s="145">
        <v>100</v>
      </c>
      <c r="AF83" s="146">
        <f t="shared" si="109"/>
        <v>400</v>
      </c>
      <c r="AG83" s="146">
        <f t="shared" si="110"/>
        <v>250</v>
      </c>
      <c r="AH83" s="146">
        <f t="shared" si="111"/>
        <v>190</v>
      </c>
      <c r="AI83" s="146">
        <f t="shared" si="112"/>
        <v>140</v>
      </c>
      <c r="AJ83" s="147">
        <f>'ĐẤT PNN'!I83-'ĐẤT NN'!P83</f>
        <v>340</v>
      </c>
    </row>
    <row r="84" spans="1:36" s="101" customFormat="1" ht="94.5" customHeight="1" x14ac:dyDescent="0.25">
      <c r="A84" s="139">
        <f>'ĐẤT PNN'!A84</f>
        <v>79</v>
      </c>
      <c r="B84" s="139" t="str">
        <f>'ĐẤT PNN'!B84</f>
        <v>VT2</v>
      </c>
      <c r="C84" s="37" t="str">
        <f t="shared" ref="C84:C89" si="122">$B$83</f>
        <v>LK7NT</v>
      </c>
      <c r="D84" s="18" t="s">
        <v>131</v>
      </c>
      <c r="E84" s="18" t="s">
        <v>85</v>
      </c>
      <c r="F84" s="18" t="str">
        <f t="shared" si="96"/>
        <v>Phường Bình LộcVị trí 2180</v>
      </c>
      <c r="G84" s="18" t="str">
        <f>VLOOKUP(F84,'[4]2. MA NN'!$E$2:$F$1583,2,0)</f>
        <v>Các đường còn lại</v>
      </c>
      <c r="H84" s="139" t="str">
        <f>E84&amp;G84&amp;D$6&amp;$N$83</f>
        <v>Phường Bình LộcCác đường còn lạiVị trí 1200</v>
      </c>
      <c r="I84" s="139"/>
      <c r="J84" s="139"/>
      <c r="K84" s="172" t="str">
        <f>'ĐẤT PNN'!D84</f>
        <v>Các tuyến đường giao thông đấu nối trực tiếp ra Đường Bình Lộc đi ấp Bàu Cối xã Xuân Bắc đoạn từ Đường Bình Lộc - Cây Da đến Ranh xã Xuân Bắc có hiện trạng là đường nhựa, bê tông xi măng:
- Có bề rộng ≥5m, cách đường giao thông ≤1.000m.
- Có bề rộng từ ≥3m đến &lt;5m, cách đường giao thông ≤500m.</v>
      </c>
      <c r="L84" s="172"/>
      <c r="M84" s="172"/>
      <c r="N84" s="142">
        <v>180</v>
      </c>
      <c r="O84" s="142">
        <v>140</v>
      </c>
      <c r="P84" s="142">
        <v>320</v>
      </c>
      <c r="Q84" s="142">
        <v>250</v>
      </c>
      <c r="R84" s="144">
        <v>1.1299999999999999</v>
      </c>
      <c r="S84" s="143">
        <f t="shared" ref="S84:S89" si="123">S83</f>
        <v>200</v>
      </c>
      <c r="T84" s="143">
        <f t="shared" ref="T84:T89" si="124">T83</f>
        <v>180</v>
      </c>
      <c r="U84" s="143">
        <f t="shared" ref="U84:U89" si="125">U83</f>
        <v>160</v>
      </c>
      <c r="V84" s="143">
        <f t="shared" ref="V84:V89" si="126">V83</f>
        <v>120</v>
      </c>
      <c r="W84" s="146">
        <f t="shared" si="105"/>
        <v>500</v>
      </c>
      <c r="X84" s="146">
        <f t="shared" si="106"/>
        <v>320</v>
      </c>
      <c r="Y84" s="146">
        <f t="shared" si="107"/>
        <v>260</v>
      </c>
      <c r="Z84" s="146">
        <f t="shared" si="108"/>
        <v>170</v>
      </c>
      <c r="AA84" s="145">
        <f>'ĐẤT PNN'!U84</f>
        <v>0</v>
      </c>
      <c r="AB84" s="143">
        <f t="shared" ref="AB84:AB89" si="127">AB83</f>
        <v>160</v>
      </c>
      <c r="AC84" s="143">
        <f t="shared" ref="AC84:AC89" si="128">AC83</f>
        <v>140</v>
      </c>
      <c r="AD84" s="143">
        <f t="shared" ref="AD84:AD89" si="129">AD83</f>
        <v>120</v>
      </c>
      <c r="AE84" s="143">
        <f t="shared" ref="AE84:AE89" si="130">AE83</f>
        <v>100</v>
      </c>
      <c r="AF84" s="146">
        <f t="shared" si="109"/>
        <v>400</v>
      </c>
      <c r="AG84" s="146">
        <f t="shared" si="110"/>
        <v>250</v>
      </c>
      <c r="AH84" s="146">
        <f t="shared" si="111"/>
        <v>190</v>
      </c>
      <c r="AI84" s="146">
        <f t="shared" si="112"/>
        <v>140</v>
      </c>
      <c r="AJ84" s="147">
        <f>'ĐẤT PNN'!I84-'ĐẤT NN'!P84</f>
        <v>100</v>
      </c>
    </row>
    <row r="85" spans="1:36" s="101" customFormat="1" ht="110.25" customHeight="1" x14ac:dyDescent="0.25">
      <c r="A85" s="139">
        <f>'ĐẤT PNN'!A85</f>
        <v>80</v>
      </c>
      <c r="B85" s="139" t="str">
        <f>'ĐẤT PNN'!B85</f>
        <v>VT3</v>
      </c>
      <c r="C85" s="37" t="str">
        <f t="shared" si="122"/>
        <v>LK7NT</v>
      </c>
      <c r="D85" s="18" t="s">
        <v>132</v>
      </c>
      <c r="E85" s="18" t="s">
        <v>85</v>
      </c>
      <c r="F85" s="18" t="str">
        <f t="shared" si="96"/>
        <v>Phường Bình LộcVị trí 3160</v>
      </c>
      <c r="G85" s="18" t="str">
        <f>VLOOKUP(F85,'[4]2. MA NN'!$E$2:$F$1583,2,0)</f>
        <v>Các đường còn lại</v>
      </c>
      <c r="H85" s="139" t="str">
        <f>E85&amp;G85&amp;D$6&amp;$N$83</f>
        <v>Phường Bình LộcCác đường còn lạiVị trí 1200</v>
      </c>
      <c r="I85" s="139"/>
      <c r="J85" s="139"/>
      <c r="K85" s="172" t="str">
        <f>'ĐẤT PNN'!D85</f>
        <v>Các tuyến đường giao thông đấu nối trực tiếp ra Đường Bình Lộc đi ấp Bàu Cối xã Xuân Bắc đoạn từ Đường Bình Lộc - Cây Da đến Ranh xã Xuân Bắc có hiện trạng là đường nhựa, bê tông xi măng:
- Có bề rộng ≥5m, cách đường giao thông &gt;1.000m.
- Có bề rộng từ ≥3m đến &lt;5m, cách đường giao thông từ &gt;500m đến ≤1.000m.
- Có bề rộng &lt;3m, cách đường giao thông ≤200m.</v>
      </c>
      <c r="L85" s="172"/>
      <c r="M85" s="172"/>
      <c r="N85" s="142">
        <v>160</v>
      </c>
      <c r="O85" s="142">
        <v>120</v>
      </c>
      <c r="P85" s="142">
        <v>260</v>
      </c>
      <c r="Q85" s="142">
        <v>190</v>
      </c>
      <c r="R85" s="144">
        <v>1.1299999999999999</v>
      </c>
      <c r="S85" s="143">
        <f t="shared" si="123"/>
        <v>200</v>
      </c>
      <c r="T85" s="143">
        <f t="shared" si="124"/>
        <v>180</v>
      </c>
      <c r="U85" s="143">
        <f t="shared" si="125"/>
        <v>160</v>
      </c>
      <c r="V85" s="143">
        <f t="shared" si="126"/>
        <v>120</v>
      </c>
      <c r="W85" s="146">
        <f t="shared" si="105"/>
        <v>500</v>
      </c>
      <c r="X85" s="146">
        <f t="shared" si="106"/>
        <v>320</v>
      </c>
      <c r="Y85" s="146">
        <f t="shared" si="107"/>
        <v>260</v>
      </c>
      <c r="Z85" s="146">
        <f t="shared" si="108"/>
        <v>170</v>
      </c>
      <c r="AA85" s="145">
        <f>'ĐẤT PNN'!U85</f>
        <v>0</v>
      </c>
      <c r="AB85" s="143">
        <f t="shared" si="127"/>
        <v>160</v>
      </c>
      <c r="AC85" s="143">
        <f t="shared" si="128"/>
        <v>140</v>
      </c>
      <c r="AD85" s="143">
        <f t="shared" si="129"/>
        <v>120</v>
      </c>
      <c r="AE85" s="143">
        <f t="shared" si="130"/>
        <v>100</v>
      </c>
      <c r="AF85" s="146">
        <f t="shared" si="109"/>
        <v>400</v>
      </c>
      <c r="AG85" s="146">
        <f t="shared" si="110"/>
        <v>250</v>
      </c>
      <c r="AH85" s="146">
        <f t="shared" si="111"/>
        <v>190</v>
      </c>
      <c r="AI85" s="146">
        <f t="shared" si="112"/>
        <v>140</v>
      </c>
      <c r="AJ85" s="147">
        <f>'ĐẤT PNN'!I85-'ĐẤT NN'!P85</f>
        <v>110</v>
      </c>
    </row>
    <row r="86" spans="1:36" s="101" customFormat="1" ht="78.75" customHeight="1" x14ac:dyDescent="0.25">
      <c r="A86" s="139">
        <f>'ĐẤT PNN'!A86</f>
        <v>81</v>
      </c>
      <c r="B86" s="139" t="str">
        <f>'ĐẤT PNN'!B86</f>
        <v>VT4</v>
      </c>
      <c r="C86" s="37" t="str">
        <f t="shared" si="122"/>
        <v>LK7NT</v>
      </c>
      <c r="D86" s="18" t="s">
        <v>133</v>
      </c>
      <c r="E86" s="18" t="s">
        <v>85</v>
      </c>
      <c r="F86" s="18" t="str">
        <f t="shared" si="96"/>
        <v>Phường Bình LộcVị trí 4</v>
      </c>
      <c r="G86" s="18" t="s">
        <v>134</v>
      </c>
      <c r="H86" s="139" t="str">
        <f>E86&amp;G86&amp;D$6&amp;N86</f>
        <v>Phường Bình LộcCác đường nhóm IVị trí 1</v>
      </c>
      <c r="I86" s="139"/>
      <c r="J86" s="139"/>
      <c r="K86" s="172" t="str">
        <f>'ĐẤT PNN'!D86</f>
        <v>Các tuyến đường giao thông đấu nối trực tiếp ra Đường Bình Lộc đi ấp Bàu Cối xã Xuân Bắc đoạn từ Đường Bình Lộc - Cây Da đến Ranh xã Xuân Bắc có hiện trạng là đường nhựa, bê tông xi măng:
- Có bề rộng từ ≥3m đến &lt;5m, cách đường giao thông &gt;1.000m.
- Có bề rộng &lt;3m, cách đường giao thông &gt;200m.</v>
      </c>
      <c r="L86" s="172"/>
      <c r="M86" s="172"/>
      <c r="N86" s="142"/>
      <c r="O86" s="142">
        <v>100</v>
      </c>
      <c r="P86" s="142">
        <v>170</v>
      </c>
      <c r="Q86" s="142">
        <v>140</v>
      </c>
      <c r="R86" s="144">
        <v>1.1299999999999999</v>
      </c>
      <c r="S86" s="143">
        <f>S85</f>
        <v>200</v>
      </c>
      <c r="T86" s="143">
        <f t="shared" si="124"/>
        <v>180</v>
      </c>
      <c r="U86" s="143">
        <f t="shared" si="125"/>
        <v>160</v>
      </c>
      <c r="V86" s="143">
        <f t="shared" si="126"/>
        <v>120</v>
      </c>
      <c r="W86" s="146">
        <f t="shared" si="105"/>
        <v>500</v>
      </c>
      <c r="X86" s="146">
        <f t="shared" si="106"/>
        <v>320</v>
      </c>
      <c r="Y86" s="146">
        <f t="shared" si="107"/>
        <v>260</v>
      </c>
      <c r="Z86" s="146">
        <f t="shared" si="108"/>
        <v>170</v>
      </c>
      <c r="AA86" s="145">
        <f>'ĐẤT PNN'!U86</f>
        <v>0</v>
      </c>
      <c r="AB86" s="143">
        <f t="shared" si="127"/>
        <v>160</v>
      </c>
      <c r="AC86" s="143">
        <f t="shared" si="128"/>
        <v>140</v>
      </c>
      <c r="AD86" s="143">
        <f t="shared" si="129"/>
        <v>120</v>
      </c>
      <c r="AE86" s="143">
        <f t="shared" si="130"/>
        <v>100</v>
      </c>
      <c r="AF86" s="146">
        <f t="shared" si="109"/>
        <v>400</v>
      </c>
      <c r="AG86" s="146">
        <f t="shared" si="110"/>
        <v>250</v>
      </c>
      <c r="AH86" s="146">
        <f t="shared" si="111"/>
        <v>190</v>
      </c>
      <c r="AI86" s="146">
        <f t="shared" si="112"/>
        <v>140</v>
      </c>
      <c r="AJ86" s="147">
        <f>'ĐẤT PNN'!I86-'ĐẤT NN'!P86</f>
        <v>140</v>
      </c>
    </row>
    <row r="87" spans="1:36" s="101" customFormat="1" ht="94.5" customHeight="1" x14ac:dyDescent="0.25">
      <c r="A87" s="139">
        <f>'ĐẤT PNN'!A87</f>
        <v>82</v>
      </c>
      <c r="B87" s="139" t="str">
        <f>'ĐẤT PNN'!B87</f>
        <v>VT2*0,8</v>
      </c>
      <c r="C87" s="37" t="str">
        <f t="shared" si="122"/>
        <v>LK7NT</v>
      </c>
      <c r="D87" s="18" t="s">
        <v>131</v>
      </c>
      <c r="E87" s="18" t="s">
        <v>85</v>
      </c>
      <c r="F87" s="18" t="str">
        <f t="shared" si="96"/>
        <v>Phường Bình LộcVị trí 2180</v>
      </c>
      <c r="G87" s="18" t="str">
        <f>VLOOKUP(F87,'[4]2. MA NN'!$E$2:$F$1583,2,0)</f>
        <v>Các đường còn lại</v>
      </c>
      <c r="H87" s="139" t="str">
        <f>E87&amp;G87&amp;D$6&amp;$N$83</f>
        <v>Phường Bình LộcCác đường còn lạiVị trí 1200</v>
      </c>
      <c r="I87" s="139"/>
      <c r="J87" s="139"/>
      <c r="K87" s="172" t="str">
        <f>'ĐẤT PNN'!D87</f>
        <v>Các tuyến đường giao thông không đấu nối trực tiếp và thông ra Đường Bình Lộc đi ấp Bàu Cối xã Xuân Bắc đoạn từ Đường Bình Lộc - Cây Da đến Ranh xã Xuân Bắc có hiện trạng là đường nhựa, bê tông xi măng:
- Có bề rộng ≥5m, cách đường giao thông ≤1.000m.
- Có bề rộng từ ≥3m đến &lt;5m, cách đường giao thông ≤500m.</v>
      </c>
      <c r="L87" s="172"/>
      <c r="M87" s="172"/>
      <c r="N87" s="142">
        <v>180</v>
      </c>
      <c r="O87" s="142">
        <v>140</v>
      </c>
      <c r="P87" s="142">
        <v>320</v>
      </c>
      <c r="Q87" s="142">
        <v>250</v>
      </c>
      <c r="R87" s="144">
        <v>1.1299999999999999</v>
      </c>
      <c r="S87" s="143">
        <f t="shared" si="123"/>
        <v>200</v>
      </c>
      <c r="T87" s="143">
        <f t="shared" si="124"/>
        <v>180</v>
      </c>
      <c r="U87" s="143">
        <f t="shared" si="125"/>
        <v>160</v>
      </c>
      <c r="V87" s="143">
        <f t="shared" si="126"/>
        <v>120</v>
      </c>
      <c r="W87" s="146">
        <f t="shared" si="105"/>
        <v>500</v>
      </c>
      <c r="X87" s="146">
        <f t="shared" si="106"/>
        <v>320</v>
      </c>
      <c r="Y87" s="146">
        <f t="shared" si="107"/>
        <v>260</v>
      </c>
      <c r="Z87" s="146">
        <f t="shared" si="108"/>
        <v>170</v>
      </c>
      <c r="AA87" s="145">
        <f>'ĐẤT PNN'!U87</f>
        <v>0</v>
      </c>
      <c r="AB87" s="143">
        <f t="shared" si="127"/>
        <v>160</v>
      </c>
      <c r="AC87" s="143">
        <f t="shared" si="128"/>
        <v>140</v>
      </c>
      <c r="AD87" s="143">
        <f t="shared" si="129"/>
        <v>120</v>
      </c>
      <c r="AE87" s="143">
        <f t="shared" si="130"/>
        <v>100</v>
      </c>
      <c r="AF87" s="146">
        <f t="shared" si="109"/>
        <v>400</v>
      </c>
      <c r="AG87" s="146">
        <f t="shared" si="110"/>
        <v>250</v>
      </c>
      <c r="AH87" s="146">
        <f t="shared" si="111"/>
        <v>190</v>
      </c>
      <c r="AI87" s="146">
        <f t="shared" si="112"/>
        <v>140</v>
      </c>
      <c r="AJ87" s="147">
        <f>'ĐẤT PNN'!I87-'ĐẤT NN'!P87</f>
        <v>60</v>
      </c>
    </row>
    <row r="88" spans="1:36" s="101" customFormat="1" ht="94.5" customHeight="1" x14ac:dyDescent="0.25">
      <c r="A88" s="139">
        <f>'ĐẤT PNN'!A88</f>
        <v>83</v>
      </c>
      <c r="B88" s="139" t="str">
        <f>'ĐẤT PNN'!B88</f>
        <v>VT3*0,8</v>
      </c>
      <c r="C88" s="37" t="str">
        <f t="shared" si="122"/>
        <v>LK7NT</v>
      </c>
      <c r="D88" s="18" t="s">
        <v>132</v>
      </c>
      <c r="E88" s="18" t="s">
        <v>85</v>
      </c>
      <c r="F88" s="18" t="str">
        <f t="shared" si="96"/>
        <v>Phường Bình LộcVị trí 3160</v>
      </c>
      <c r="G88" s="18" t="str">
        <f>VLOOKUP(F88,'[4]2. MA NN'!$E$2:$F$1583,2,0)</f>
        <v>Các đường còn lại</v>
      </c>
      <c r="H88" s="139" t="str">
        <f>E88&amp;G88&amp;D$6&amp;$N$83</f>
        <v>Phường Bình LộcCác đường còn lạiVị trí 1200</v>
      </c>
      <c r="I88" s="139"/>
      <c r="J88" s="139"/>
      <c r="K88" s="172" t="str">
        <f>'ĐẤT PNN'!D88</f>
        <v>Các tuyến đường giao thông không đấu nối trực tiếp và thông ra Đường Bình Lộc đi ấp Bàu Cối xã Xuân Bắc đoạn từ Đường Bình Lộc - Cây Da đến Ranh xã Xuân Bắc có hiện trạng là đường nhựa, bê tông xi măng:
- Có bề rộng ≥5m, cách đường giao thông &gt;1.000m.
- Có bề rộng từ ≥3m đến &lt;5m, cách đường giao thông từ &gt;500m đến ≤1.000m.
- Có bề rộng &lt;3m, cách đường giao thông ≤200m.</v>
      </c>
      <c r="L88" s="172"/>
      <c r="M88" s="172"/>
      <c r="N88" s="142">
        <v>160</v>
      </c>
      <c r="O88" s="142">
        <v>120</v>
      </c>
      <c r="P88" s="142">
        <v>260</v>
      </c>
      <c r="Q88" s="142">
        <v>190</v>
      </c>
      <c r="R88" s="144">
        <v>1.1299999999999999</v>
      </c>
      <c r="S88" s="143">
        <f t="shared" si="123"/>
        <v>200</v>
      </c>
      <c r="T88" s="143">
        <f t="shared" si="124"/>
        <v>180</v>
      </c>
      <c r="U88" s="143">
        <f t="shared" si="125"/>
        <v>160</v>
      </c>
      <c r="V88" s="143">
        <f t="shared" si="126"/>
        <v>120</v>
      </c>
      <c r="W88" s="146">
        <f t="shared" si="105"/>
        <v>500</v>
      </c>
      <c r="X88" s="146">
        <f t="shared" si="106"/>
        <v>320</v>
      </c>
      <c r="Y88" s="146">
        <f t="shared" si="107"/>
        <v>260</v>
      </c>
      <c r="Z88" s="146">
        <f t="shared" si="108"/>
        <v>170</v>
      </c>
      <c r="AA88" s="145">
        <f>'ĐẤT PNN'!U88</f>
        <v>0</v>
      </c>
      <c r="AB88" s="143">
        <f t="shared" si="127"/>
        <v>160</v>
      </c>
      <c r="AC88" s="143">
        <f t="shared" si="128"/>
        <v>140</v>
      </c>
      <c r="AD88" s="143">
        <f t="shared" si="129"/>
        <v>120</v>
      </c>
      <c r="AE88" s="143">
        <f t="shared" si="130"/>
        <v>100</v>
      </c>
      <c r="AF88" s="146">
        <f t="shared" si="109"/>
        <v>400</v>
      </c>
      <c r="AG88" s="146">
        <f t="shared" si="110"/>
        <v>250</v>
      </c>
      <c r="AH88" s="146">
        <f t="shared" si="111"/>
        <v>190</v>
      </c>
      <c r="AI88" s="146">
        <f t="shared" si="112"/>
        <v>140</v>
      </c>
      <c r="AJ88" s="147">
        <f>'ĐẤT PNN'!I88-'ĐẤT NN'!P88</f>
        <v>70</v>
      </c>
    </row>
    <row r="89" spans="1:36" s="101" customFormat="1" ht="78.75" customHeight="1" x14ac:dyDescent="0.25">
      <c r="A89" s="139">
        <f>'ĐẤT PNN'!A89</f>
        <v>84</v>
      </c>
      <c r="B89" s="139" t="str">
        <f>'ĐẤT PNN'!B89</f>
        <v>VT4*0,8</v>
      </c>
      <c r="C89" s="37" t="str">
        <f t="shared" si="122"/>
        <v>LK7NT</v>
      </c>
      <c r="D89" s="18" t="s">
        <v>133</v>
      </c>
      <c r="E89" s="18" t="s">
        <v>85</v>
      </c>
      <c r="F89" s="18" t="str">
        <f t="shared" si="96"/>
        <v>Phường Bình LộcVị trí 4120</v>
      </c>
      <c r="G89" s="18" t="str">
        <f>VLOOKUP(F89,'[4]2. MA NN'!$E$2:$F$1583,2,0)</f>
        <v>Các đường nhóm I</v>
      </c>
      <c r="H89" s="139" t="str">
        <f>E89&amp;G89&amp;D$6&amp;$N$86</f>
        <v>Phường Bình LộcCác đường nhóm IVị trí 1</v>
      </c>
      <c r="I89" s="139"/>
      <c r="J89" s="139"/>
      <c r="K89" s="172" t="str">
        <f>'ĐẤT PNN'!D89</f>
        <v>Các tuyến đường giao thông không đấu nối trực tiếp và thông ra Đường Bình Lộc đi ấp Bàu Cối xã Xuân Bắc đoạn từ Đường Bình Lộc - Cây Da đến Ranh xã Xuân Bắc có hiện trạng là đường nhựa, bê tông xi măng:
- Có bề rộng từ ≥3m đến &lt;5m, cách đường giao thông &gt;1.000m.
- Có bề rộng &lt;3m, cách đường giao thông &gt;200m.</v>
      </c>
      <c r="L89" s="172"/>
      <c r="M89" s="172"/>
      <c r="N89" s="142">
        <v>120</v>
      </c>
      <c r="O89" s="142">
        <v>100</v>
      </c>
      <c r="P89" s="142">
        <v>170</v>
      </c>
      <c r="Q89" s="142">
        <v>140</v>
      </c>
      <c r="R89" s="144">
        <v>1.1299999999999999</v>
      </c>
      <c r="S89" s="143">
        <f t="shared" si="123"/>
        <v>200</v>
      </c>
      <c r="T89" s="143">
        <f t="shared" si="124"/>
        <v>180</v>
      </c>
      <c r="U89" s="143">
        <f t="shared" si="125"/>
        <v>160</v>
      </c>
      <c r="V89" s="143">
        <f t="shared" si="126"/>
        <v>120</v>
      </c>
      <c r="W89" s="146">
        <f t="shared" si="105"/>
        <v>500</v>
      </c>
      <c r="X89" s="146">
        <f t="shared" si="106"/>
        <v>320</v>
      </c>
      <c r="Y89" s="146">
        <f t="shared" si="107"/>
        <v>260</v>
      </c>
      <c r="Z89" s="146">
        <f t="shared" si="108"/>
        <v>170</v>
      </c>
      <c r="AA89" s="145">
        <f>'ĐẤT PNN'!U89</f>
        <v>0</v>
      </c>
      <c r="AB89" s="143">
        <f t="shared" si="127"/>
        <v>160</v>
      </c>
      <c r="AC89" s="143">
        <f t="shared" si="128"/>
        <v>140</v>
      </c>
      <c r="AD89" s="143">
        <f t="shared" si="129"/>
        <v>120</v>
      </c>
      <c r="AE89" s="143">
        <f t="shared" si="130"/>
        <v>100</v>
      </c>
      <c r="AF89" s="146">
        <f t="shared" si="109"/>
        <v>400</v>
      </c>
      <c r="AG89" s="146">
        <f t="shared" si="110"/>
        <v>250</v>
      </c>
      <c r="AH89" s="146">
        <f t="shared" si="111"/>
        <v>190</v>
      </c>
      <c r="AI89" s="146">
        <f t="shared" si="112"/>
        <v>140</v>
      </c>
      <c r="AJ89" s="147">
        <f>'ĐẤT PNN'!I89-'ĐẤT NN'!P89</f>
        <v>110</v>
      </c>
    </row>
    <row r="90" spans="1:36" s="101" customFormat="1" ht="56.25" customHeight="1" x14ac:dyDescent="0.25">
      <c r="A90" s="139">
        <f>'ĐẤT PNN'!A90</f>
        <v>85</v>
      </c>
      <c r="B90" s="139" t="str">
        <f>'ĐẤT PNN'!B90</f>
        <v>LK3NT2</v>
      </c>
      <c r="C90" s="37" t="str">
        <f>$B$90</f>
        <v>LK3NT2</v>
      </c>
      <c r="D90" s="18" t="s">
        <v>129</v>
      </c>
      <c r="E90" s="18" t="s">
        <v>85</v>
      </c>
      <c r="F90" s="18" t="str">
        <f t="shared" si="96"/>
        <v>Phường Bình LộcVị trí 1200</v>
      </c>
      <c r="G90" s="18" t="str">
        <f>VLOOKUP(F90,'[4]2. MA NN'!$E$2:$F$1583,2,0)</f>
        <v>Các đường còn lại</v>
      </c>
      <c r="H90" s="139" t="str">
        <f>E90&amp;G90&amp;D$6&amp;$N$83</f>
        <v>Phường Bình LộcCác đường còn lạiVị trí 1200</v>
      </c>
      <c r="I90" s="140" t="s">
        <v>119</v>
      </c>
      <c r="J90" s="140" t="s">
        <v>120</v>
      </c>
      <c r="K90" s="141" t="str">
        <f>'ĐẤT PNN'!D90</f>
        <v>Đường khu phố 3 phường Bình Lộc</v>
      </c>
      <c r="L90" s="141" t="str">
        <f>'ĐẤT PNN'!E90</f>
        <v>Đường Lê A</v>
      </c>
      <c r="M90" s="141" t="str">
        <f>'ĐẤT PNN'!F90</f>
        <v>Hết đường nhựa</v>
      </c>
      <c r="N90" s="142">
        <v>200</v>
      </c>
      <c r="O90" s="143">
        <v>160</v>
      </c>
      <c r="P90" s="142">
        <v>500</v>
      </c>
      <c r="Q90" s="142">
        <v>400</v>
      </c>
      <c r="R90" s="144">
        <v>1.1299999999999999</v>
      </c>
      <c r="S90" s="143">
        <v>200</v>
      </c>
      <c r="T90" s="145">
        <v>180</v>
      </c>
      <c r="U90" s="145">
        <v>160</v>
      </c>
      <c r="V90" s="145">
        <v>120</v>
      </c>
      <c r="W90" s="146">
        <f t="shared" si="105"/>
        <v>500</v>
      </c>
      <c r="X90" s="146">
        <f t="shared" si="106"/>
        <v>320</v>
      </c>
      <c r="Y90" s="146">
        <f t="shared" si="107"/>
        <v>260</v>
      </c>
      <c r="Z90" s="146">
        <f t="shared" si="108"/>
        <v>170</v>
      </c>
      <c r="AA90" s="145">
        <v>4</v>
      </c>
      <c r="AB90" s="145">
        <v>160</v>
      </c>
      <c r="AC90" s="145">
        <v>140</v>
      </c>
      <c r="AD90" s="145">
        <v>120</v>
      </c>
      <c r="AE90" s="145">
        <v>100</v>
      </c>
      <c r="AF90" s="146">
        <f t="shared" si="109"/>
        <v>400</v>
      </c>
      <c r="AG90" s="146">
        <f t="shared" si="110"/>
        <v>250</v>
      </c>
      <c r="AH90" s="146">
        <f t="shared" si="111"/>
        <v>190</v>
      </c>
      <c r="AI90" s="146">
        <f t="shared" si="112"/>
        <v>140</v>
      </c>
      <c r="AJ90" s="147">
        <f>'ĐẤT PNN'!I90-'ĐẤT NN'!P90</f>
        <v>600</v>
      </c>
    </row>
    <row r="91" spans="1:36" s="101" customFormat="1" ht="94.5" customHeight="1" x14ac:dyDescent="0.25">
      <c r="A91" s="139">
        <f>'ĐẤT PNN'!A91</f>
        <v>86</v>
      </c>
      <c r="B91" s="139" t="str">
        <f>'ĐẤT PNN'!B91</f>
        <v>VT2</v>
      </c>
      <c r="C91" s="37" t="str">
        <f t="shared" ref="C91:C96" si="131">$B$90</f>
        <v>LK3NT2</v>
      </c>
      <c r="D91" s="18" t="s">
        <v>131</v>
      </c>
      <c r="E91" s="18" t="s">
        <v>85</v>
      </c>
      <c r="F91" s="18" t="str">
        <f t="shared" si="96"/>
        <v>Phường Bình LộcVị trí 2180</v>
      </c>
      <c r="G91" s="18" t="str">
        <f>VLOOKUP(F91,'[4]2. MA NN'!$E$2:$F$1583,2,0)</f>
        <v>Các đường còn lại</v>
      </c>
      <c r="H91" s="139" t="str">
        <f>E91&amp;G91&amp;D$6&amp;$N$83</f>
        <v>Phường Bình LộcCác đường còn lạiVị trí 1200</v>
      </c>
      <c r="I91" s="139"/>
      <c r="J91" s="139"/>
      <c r="K91" s="172" t="str">
        <f>'ĐẤT PNN'!D91</f>
        <v>Các tuyến đường giao thông đấu nối trực tiếp ra Đường khu phố 3 phường Bình Lộc đoạn từ Đường Lê A đến Hết đường nhựa có hiện trạng là đường nhựa, bê tông xi măng:
- Có bề rộng ≥5m, cách đường giao thông ≤1.000m.
- Có bề rộng từ ≥3m đến &lt;5m, cách đường giao thông ≤500m.</v>
      </c>
      <c r="L91" s="172"/>
      <c r="M91" s="172"/>
      <c r="N91" s="142">
        <v>180</v>
      </c>
      <c r="O91" s="142">
        <v>140</v>
      </c>
      <c r="P91" s="142">
        <v>320</v>
      </c>
      <c r="Q91" s="142">
        <v>250</v>
      </c>
      <c r="R91" s="144">
        <v>1.1299999999999999</v>
      </c>
      <c r="S91" s="143">
        <f t="shared" ref="S91:S96" si="132">S90</f>
        <v>200</v>
      </c>
      <c r="T91" s="143">
        <f t="shared" ref="T91:T96" si="133">T90</f>
        <v>180</v>
      </c>
      <c r="U91" s="143">
        <f t="shared" ref="U91:U96" si="134">U90</f>
        <v>160</v>
      </c>
      <c r="V91" s="143">
        <f t="shared" ref="V91:V96" si="135">V90</f>
        <v>120</v>
      </c>
      <c r="W91" s="146">
        <f t="shared" si="105"/>
        <v>500</v>
      </c>
      <c r="X91" s="146">
        <f t="shared" si="106"/>
        <v>320</v>
      </c>
      <c r="Y91" s="146">
        <f t="shared" si="107"/>
        <v>260</v>
      </c>
      <c r="Z91" s="146">
        <f t="shared" si="108"/>
        <v>170</v>
      </c>
      <c r="AA91" s="145">
        <f>'ĐẤT PNN'!U91</f>
        <v>0</v>
      </c>
      <c r="AB91" s="143">
        <f t="shared" ref="AB91:AB96" si="136">AB90</f>
        <v>160</v>
      </c>
      <c r="AC91" s="143">
        <f t="shared" ref="AC91:AC96" si="137">AC90</f>
        <v>140</v>
      </c>
      <c r="AD91" s="143">
        <f t="shared" ref="AD91:AD96" si="138">AD90</f>
        <v>120</v>
      </c>
      <c r="AE91" s="143">
        <f t="shared" ref="AE91:AE96" si="139">AE90</f>
        <v>100</v>
      </c>
      <c r="AF91" s="146">
        <f t="shared" si="109"/>
        <v>400</v>
      </c>
      <c r="AG91" s="146">
        <f t="shared" si="110"/>
        <v>250</v>
      </c>
      <c r="AH91" s="146">
        <f t="shared" si="111"/>
        <v>190</v>
      </c>
      <c r="AI91" s="146">
        <f t="shared" si="112"/>
        <v>140</v>
      </c>
      <c r="AJ91" s="147">
        <f>'ĐẤT PNN'!I91-'ĐẤT NN'!P91</f>
        <v>240</v>
      </c>
    </row>
    <row r="92" spans="1:36" s="101" customFormat="1" ht="110.25" customHeight="1" x14ac:dyDescent="0.25">
      <c r="A92" s="139">
        <f>'ĐẤT PNN'!A92</f>
        <v>87</v>
      </c>
      <c r="B92" s="139" t="str">
        <f>'ĐẤT PNN'!B92</f>
        <v>VT3</v>
      </c>
      <c r="C92" s="37" t="str">
        <f t="shared" si="131"/>
        <v>LK3NT2</v>
      </c>
      <c r="D92" s="18" t="s">
        <v>132</v>
      </c>
      <c r="E92" s="18" t="s">
        <v>85</v>
      </c>
      <c r="F92" s="18" t="str">
        <f t="shared" si="96"/>
        <v>Phường Bình LộcVị trí 3160</v>
      </c>
      <c r="G92" s="18" t="str">
        <f>VLOOKUP(F92,'[4]2. MA NN'!$E$2:$F$1583,2,0)</f>
        <v>Các đường còn lại</v>
      </c>
      <c r="H92" s="139" t="str">
        <f>E92&amp;G92&amp;D$6&amp;$N$83</f>
        <v>Phường Bình LộcCác đường còn lạiVị trí 1200</v>
      </c>
      <c r="I92" s="139"/>
      <c r="J92" s="139"/>
      <c r="K92" s="172" t="str">
        <f>'ĐẤT PNN'!D92</f>
        <v>Các tuyến đường giao thông đấu nối trực tiếp ra Đường khu phố 3 phường Bình Lộc đoạn từ Đường Lê A đến Hết đường nhựa có hiện trạng là đường nhựa, bê tông xi măng:
- Có bề rộng ≥5m, cách đường giao thông &gt;1.000m.
- Có bề rộng từ ≥3m đến &lt;5m, cách đường giao thông từ &gt;500m đến ≤1.000m.
- Có bề rộng &lt;3m, cách đường giao thông ≤200m.</v>
      </c>
      <c r="L92" s="172"/>
      <c r="M92" s="172"/>
      <c r="N92" s="142">
        <v>160</v>
      </c>
      <c r="O92" s="142">
        <v>120</v>
      </c>
      <c r="P92" s="142">
        <v>260</v>
      </c>
      <c r="Q92" s="142">
        <v>190</v>
      </c>
      <c r="R92" s="144">
        <v>1.1299999999999999</v>
      </c>
      <c r="S92" s="143">
        <f t="shared" si="132"/>
        <v>200</v>
      </c>
      <c r="T92" s="143">
        <f t="shared" si="133"/>
        <v>180</v>
      </c>
      <c r="U92" s="143">
        <f t="shared" si="134"/>
        <v>160</v>
      </c>
      <c r="V92" s="143">
        <f t="shared" si="135"/>
        <v>120</v>
      </c>
      <c r="W92" s="146">
        <f t="shared" si="105"/>
        <v>500</v>
      </c>
      <c r="X92" s="146">
        <f t="shared" si="106"/>
        <v>320</v>
      </c>
      <c r="Y92" s="146">
        <f t="shared" si="107"/>
        <v>260</v>
      </c>
      <c r="Z92" s="146">
        <f t="shared" si="108"/>
        <v>170</v>
      </c>
      <c r="AA92" s="145">
        <f>'ĐẤT PNN'!U92</f>
        <v>0</v>
      </c>
      <c r="AB92" s="143">
        <f t="shared" si="136"/>
        <v>160</v>
      </c>
      <c r="AC92" s="143">
        <f t="shared" si="137"/>
        <v>140</v>
      </c>
      <c r="AD92" s="143">
        <f t="shared" si="138"/>
        <v>120</v>
      </c>
      <c r="AE92" s="143">
        <f t="shared" si="139"/>
        <v>100</v>
      </c>
      <c r="AF92" s="146">
        <f t="shared" si="109"/>
        <v>400</v>
      </c>
      <c r="AG92" s="146">
        <f t="shared" si="110"/>
        <v>250</v>
      </c>
      <c r="AH92" s="146">
        <f t="shared" si="111"/>
        <v>190</v>
      </c>
      <c r="AI92" s="146">
        <f t="shared" si="112"/>
        <v>140</v>
      </c>
      <c r="AJ92" s="147">
        <f>'ĐẤT PNN'!I92-'ĐẤT NN'!P92</f>
        <v>180</v>
      </c>
    </row>
    <row r="93" spans="1:36" s="101" customFormat="1" ht="63" customHeight="1" x14ac:dyDescent="0.25">
      <c r="A93" s="139">
        <f>'ĐẤT PNN'!A93</f>
        <v>88</v>
      </c>
      <c r="B93" s="139" t="str">
        <f>'ĐẤT PNN'!B93</f>
        <v>VT4</v>
      </c>
      <c r="C93" s="37" t="str">
        <f t="shared" si="131"/>
        <v>LK3NT2</v>
      </c>
      <c r="D93" s="18" t="s">
        <v>133</v>
      </c>
      <c r="E93" s="18" t="s">
        <v>85</v>
      </c>
      <c r="F93" s="18" t="str">
        <f t="shared" si="96"/>
        <v>Phường Bình LộcVị trí 4120</v>
      </c>
      <c r="G93" s="18" t="str">
        <f>VLOOKUP(F93,'[4]2. MA NN'!$E$2:$F$1583,2,0)</f>
        <v>Các đường nhóm I</v>
      </c>
      <c r="H93" s="139" t="str">
        <f>E93&amp;G93&amp;D$6&amp;$N$86</f>
        <v>Phường Bình LộcCác đường nhóm IVị trí 1</v>
      </c>
      <c r="I93" s="139"/>
      <c r="J93" s="139"/>
      <c r="K93" s="172" t="str">
        <f>'ĐẤT PNN'!D93</f>
        <v>Các tuyến đường giao thông đấu nối trực tiếp ra Đường khu phố 3 phường Bình Lộc đoạn từ Đường Lê A đến Hết đường nhựa có hiện trạng là đường nhựa, bê tông xi măng:
- Có bề rộng từ ≥3m đến &lt;5m, cách đường giao thông &gt;1.000m.
- Có bề rộng &lt;3m, cách đường giao thông &gt;200m.</v>
      </c>
      <c r="L93" s="172"/>
      <c r="M93" s="172"/>
      <c r="N93" s="142">
        <v>120</v>
      </c>
      <c r="O93" s="142">
        <v>100</v>
      </c>
      <c r="P93" s="142">
        <v>170</v>
      </c>
      <c r="Q93" s="142">
        <v>140</v>
      </c>
      <c r="R93" s="144">
        <v>1.1299999999999999</v>
      </c>
      <c r="S93" s="143">
        <f t="shared" si="132"/>
        <v>200</v>
      </c>
      <c r="T93" s="143">
        <f t="shared" si="133"/>
        <v>180</v>
      </c>
      <c r="U93" s="143">
        <f t="shared" si="134"/>
        <v>160</v>
      </c>
      <c r="V93" s="143">
        <f t="shared" si="135"/>
        <v>120</v>
      </c>
      <c r="W93" s="146">
        <f t="shared" si="105"/>
        <v>500</v>
      </c>
      <c r="X93" s="146">
        <f t="shared" si="106"/>
        <v>320</v>
      </c>
      <c r="Y93" s="146">
        <f t="shared" si="107"/>
        <v>260</v>
      </c>
      <c r="Z93" s="146">
        <f t="shared" si="108"/>
        <v>170</v>
      </c>
      <c r="AA93" s="145">
        <f>'ĐẤT PNN'!U93</f>
        <v>0</v>
      </c>
      <c r="AB93" s="143">
        <f t="shared" si="136"/>
        <v>160</v>
      </c>
      <c r="AC93" s="143">
        <f t="shared" si="137"/>
        <v>140</v>
      </c>
      <c r="AD93" s="143">
        <f t="shared" si="138"/>
        <v>120</v>
      </c>
      <c r="AE93" s="143">
        <f t="shared" si="139"/>
        <v>100</v>
      </c>
      <c r="AF93" s="146">
        <f t="shared" si="109"/>
        <v>400</v>
      </c>
      <c r="AG93" s="146">
        <f t="shared" si="110"/>
        <v>250</v>
      </c>
      <c r="AH93" s="146">
        <f t="shared" si="111"/>
        <v>190</v>
      </c>
      <c r="AI93" s="146">
        <f t="shared" si="112"/>
        <v>140</v>
      </c>
      <c r="AJ93" s="147">
        <f>'ĐẤT PNN'!I93-'ĐẤT NN'!P93</f>
        <v>150</v>
      </c>
    </row>
    <row r="94" spans="1:36" s="101" customFormat="1" ht="94.5" customHeight="1" x14ac:dyDescent="0.25">
      <c r="A94" s="139">
        <f>'ĐẤT PNN'!A94</f>
        <v>89</v>
      </c>
      <c r="B94" s="139" t="str">
        <f>'ĐẤT PNN'!B94</f>
        <v>VT2*0,8</v>
      </c>
      <c r="C94" s="37" t="str">
        <f t="shared" si="131"/>
        <v>LK3NT2</v>
      </c>
      <c r="D94" s="18" t="s">
        <v>131</v>
      </c>
      <c r="E94" s="18" t="s">
        <v>85</v>
      </c>
      <c r="F94" s="18" t="str">
        <f t="shared" si="96"/>
        <v>Phường Bình LộcVị trí 2180</v>
      </c>
      <c r="G94" s="18" t="str">
        <f>VLOOKUP(F94,'[4]2. MA NN'!$E$2:$F$1583,2,0)</f>
        <v>Các đường còn lại</v>
      </c>
      <c r="H94" s="139" t="str">
        <f>E94&amp;G94&amp;D$6&amp;$N$83</f>
        <v>Phường Bình LộcCác đường còn lạiVị trí 1200</v>
      </c>
      <c r="I94" s="139"/>
      <c r="J94" s="139"/>
      <c r="K94" s="172" t="str">
        <f>'ĐẤT PNN'!D94</f>
        <v>Các tuyến đường giao thông không đấu nối trực tiếp và thông ra Đường khu phố 3 phường Bình Lộc đoạn từ Đường Lê A đến Hết đường nhựa có hiện trạng là đường nhựa, bê tông xi măng:
- Có bề rộng ≥5m, cách đường giao thông ≤1.000m.
- Có bề rộng từ ≥3m đến &lt;5m, cách đường giao thông ≤500m.</v>
      </c>
      <c r="L94" s="172"/>
      <c r="M94" s="172"/>
      <c r="N94" s="142">
        <v>180</v>
      </c>
      <c r="O94" s="142">
        <v>140</v>
      </c>
      <c r="P94" s="142">
        <v>320</v>
      </c>
      <c r="Q94" s="142">
        <v>250</v>
      </c>
      <c r="R94" s="144">
        <v>1.1299999999999999</v>
      </c>
      <c r="S94" s="143">
        <f t="shared" si="132"/>
        <v>200</v>
      </c>
      <c r="T94" s="143">
        <f t="shared" si="133"/>
        <v>180</v>
      </c>
      <c r="U94" s="143">
        <f t="shared" si="134"/>
        <v>160</v>
      </c>
      <c r="V94" s="143">
        <f t="shared" si="135"/>
        <v>120</v>
      </c>
      <c r="W94" s="146">
        <f t="shared" si="105"/>
        <v>500</v>
      </c>
      <c r="X94" s="146">
        <f t="shared" si="106"/>
        <v>320</v>
      </c>
      <c r="Y94" s="146">
        <f t="shared" si="107"/>
        <v>260</v>
      </c>
      <c r="Z94" s="146">
        <f t="shared" si="108"/>
        <v>170</v>
      </c>
      <c r="AA94" s="145">
        <f>'ĐẤT PNN'!U94</f>
        <v>0</v>
      </c>
      <c r="AB94" s="143">
        <f t="shared" si="136"/>
        <v>160</v>
      </c>
      <c r="AC94" s="143">
        <f t="shared" si="137"/>
        <v>140</v>
      </c>
      <c r="AD94" s="143">
        <f t="shared" si="138"/>
        <v>120</v>
      </c>
      <c r="AE94" s="143">
        <f t="shared" si="139"/>
        <v>100</v>
      </c>
      <c r="AF94" s="146">
        <f t="shared" si="109"/>
        <v>400</v>
      </c>
      <c r="AG94" s="146">
        <f t="shared" si="110"/>
        <v>250</v>
      </c>
      <c r="AH94" s="146">
        <f t="shared" si="111"/>
        <v>190</v>
      </c>
      <c r="AI94" s="146">
        <f t="shared" si="112"/>
        <v>140</v>
      </c>
      <c r="AJ94" s="147">
        <f>'ĐẤT PNN'!I94-'ĐẤT NN'!P94</f>
        <v>190</v>
      </c>
    </row>
    <row r="95" spans="1:36" s="101" customFormat="1" ht="94.5" customHeight="1" x14ac:dyDescent="0.25">
      <c r="A95" s="139">
        <f>'ĐẤT PNN'!A95</f>
        <v>90</v>
      </c>
      <c r="B95" s="139" t="str">
        <f>'ĐẤT PNN'!B95</f>
        <v>VT3*0,8</v>
      </c>
      <c r="C95" s="37" t="str">
        <f t="shared" si="131"/>
        <v>LK3NT2</v>
      </c>
      <c r="D95" s="18" t="s">
        <v>132</v>
      </c>
      <c r="E95" s="18" t="s">
        <v>85</v>
      </c>
      <c r="F95" s="18" t="str">
        <f t="shared" si="96"/>
        <v>Phường Bình LộcVị trí 3160</v>
      </c>
      <c r="G95" s="18" t="str">
        <f>VLOOKUP(F95,'[4]2. MA NN'!$E$2:$F$1583,2,0)</f>
        <v>Các đường còn lại</v>
      </c>
      <c r="H95" s="139" t="str">
        <f>E95&amp;G95&amp;D$6&amp;$N$83</f>
        <v>Phường Bình LộcCác đường còn lạiVị trí 1200</v>
      </c>
      <c r="I95" s="139"/>
      <c r="J95" s="139"/>
      <c r="K95" s="172" t="str">
        <f>'ĐẤT PNN'!D95</f>
        <v>Các tuyến đường giao thông không đấu nối trực tiếp và thông ra Đường khu phố 3 phường Bình Lộc đoạn từ Đường Lê A đến Hết đường nhựa có hiện trạng là đường nhựa, bê tông xi măng:
- Có bề rộng ≥5m, cách đường giao thông &gt;1.000m.
- Có bề rộng từ ≥3m đến &lt;5m, cách đường giao thông từ &gt;500m đến ≤1.000m.
- Có bề rộng &lt;3m, cách đường giao thông ≤200m.</v>
      </c>
      <c r="L95" s="172"/>
      <c r="M95" s="172"/>
      <c r="N95" s="142">
        <v>160</v>
      </c>
      <c r="O95" s="142">
        <v>120</v>
      </c>
      <c r="P95" s="142">
        <v>260</v>
      </c>
      <c r="Q95" s="142">
        <v>190</v>
      </c>
      <c r="R95" s="144">
        <v>1.1299999999999999</v>
      </c>
      <c r="S95" s="143">
        <f t="shared" si="132"/>
        <v>200</v>
      </c>
      <c r="T95" s="143">
        <f t="shared" si="133"/>
        <v>180</v>
      </c>
      <c r="U95" s="143">
        <f t="shared" si="134"/>
        <v>160</v>
      </c>
      <c r="V95" s="143">
        <f t="shared" si="135"/>
        <v>120</v>
      </c>
      <c r="W95" s="146">
        <f t="shared" si="105"/>
        <v>500</v>
      </c>
      <c r="X95" s="146">
        <f t="shared" si="106"/>
        <v>320</v>
      </c>
      <c r="Y95" s="146">
        <f t="shared" si="107"/>
        <v>260</v>
      </c>
      <c r="Z95" s="146">
        <f t="shared" si="108"/>
        <v>170</v>
      </c>
      <c r="AA95" s="145">
        <f>'ĐẤT PNN'!U95</f>
        <v>0</v>
      </c>
      <c r="AB95" s="143">
        <f t="shared" si="136"/>
        <v>160</v>
      </c>
      <c r="AC95" s="143">
        <f t="shared" si="137"/>
        <v>140</v>
      </c>
      <c r="AD95" s="143">
        <f t="shared" si="138"/>
        <v>120</v>
      </c>
      <c r="AE95" s="143">
        <f t="shared" si="139"/>
        <v>100</v>
      </c>
      <c r="AF95" s="146">
        <f t="shared" si="109"/>
        <v>400</v>
      </c>
      <c r="AG95" s="146">
        <f t="shared" si="110"/>
        <v>250</v>
      </c>
      <c r="AH95" s="146">
        <f t="shared" si="111"/>
        <v>190</v>
      </c>
      <c r="AI95" s="146">
        <f t="shared" si="112"/>
        <v>140</v>
      </c>
      <c r="AJ95" s="147">
        <f>'ĐẤT PNN'!I95-'ĐẤT NN'!P95</f>
        <v>140</v>
      </c>
    </row>
    <row r="96" spans="1:36" s="101" customFormat="1" ht="63" customHeight="1" x14ac:dyDescent="0.25">
      <c r="A96" s="139">
        <f>'ĐẤT PNN'!A96</f>
        <v>91</v>
      </c>
      <c r="B96" s="139" t="str">
        <f>'ĐẤT PNN'!B96</f>
        <v>VT4*0,8</v>
      </c>
      <c r="C96" s="37" t="str">
        <f t="shared" si="131"/>
        <v>LK3NT2</v>
      </c>
      <c r="D96" s="18" t="s">
        <v>133</v>
      </c>
      <c r="E96" s="18" t="s">
        <v>85</v>
      </c>
      <c r="F96" s="18" t="str">
        <f t="shared" si="96"/>
        <v>Phường Bình LộcVị trí 4120</v>
      </c>
      <c r="G96" s="18" t="str">
        <f>VLOOKUP(F96,'[4]2. MA NN'!$E$2:$F$1583,2,0)</f>
        <v>Các đường nhóm I</v>
      </c>
      <c r="H96" s="139" t="str">
        <f>E96&amp;G96&amp;D$6&amp;$N$86</f>
        <v>Phường Bình LộcCác đường nhóm IVị trí 1</v>
      </c>
      <c r="I96" s="139"/>
      <c r="J96" s="139"/>
      <c r="K96" s="172" t="str">
        <f>'ĐẤT PNN'!D96</f>
        <v>Các tuyến đường giao thông không đấu nối trực tiếp và thông ra Đường khu phố 3 phường Bình Lộc đoạn từ Đường Lê A đến Hết đường nhựa có hiện trạng là đường nhựa, bê tông xi măng:
- Có bề rộng từ ≥3m đến &lt;5m, cách đường giao thông &gt;1.000m.
- Có bề rộng &lt;3m, cách đường giao thông &gt;200m.</v>
      </c>
      <c r="L96" s="172"/>
      <c r="M96" s="172"/>
      <c r="N96" s="142">
        <v>120</v>
      </c>
      <c r="O96" s="142">
        <v>100</v>
      </c>
      <c r="P96" s="142">
        <v>170</v>
      </c>
      <c r="Q96" s="142">
        <v>140</v>
      </c>
      <c r="R96" s="144">
        <v>1.1299999999999999</v>
      </c>
      <c r="S96" s="143">
        <f t="shared" si="132"/>
        <v>200</v>
      </c>
      <c r="T96" s="143">
        <f t="shared" si="133"/>
        <v>180</v>
      </c>
      <c r="U96" s="143">
        <f t="shared" si="134"/>
        <v>160</v>
      </c>
      <c r="V96" s="143">
        <f t="shared" si="135"/>
        <v>120</v>
      </c>
      <c r="W96" s="146">
        <f t="shared" si="105"/>
        <v>500</v>
      </c>
      <c r="X96" s="146">
        <f t="shared" si="106"/>
        <v>320</v>
      </c>
      <c r="Y96" s="146">
        <f t="shared" si="107"/>
        <v>260</v>
      </c>
      <c r="Z96" s="146">
        <f t="shared" si="108"/>
        <v>170</v>
      </c>
      <c r="AA96" s="145">
        <f>'ĐẤT PNN'!U96</f>
        <v>0</v>
      </c>
      <c r="AB96" s="143">
        <f t="shared" si="136"/>
        <v>160</v>
      </c>
      <c r="AC96" s="143">
        <f t="shared" si="137"/>
        <v>140</v>
      </c>
      <c r="AD96" s="143">
        <f t="shared" si="138"/>
        <v>120</v>
      </c>
      <c r="AE96" s="143">
        <f t="shared" si="139"/>
        <v>100</v>
      </c>
      <c r="AF96" s="146">
        <f t="shared" si="109"/>
        <v>400</v>
      </c>
      <c r="AG96" s="146">
        <f t="shared" si="110"/>
        <v>250</v>
      </c>
      <c r="AH96" s="146">
        <f t="shared" si="111"/>
        <v>190</v>
      </c>
      <c r="AI96" s="146">
        <f t="shared" si="112"/>
        <v>140</v>
      </c>
      <c r="AJ96" s="147">
        <f>'ĐẤT PNN'!I96-'ĐẤT NN'!P96</f>
        <v>120</v>
      </c>
    </row>
    <row r="97" spans="1:36" s="101" customFormat="1" ht="31.5" customHeight="1" x14ac:dyDescent="0.25">
      <c r="A97" s="139">
        <f>'ĐẤT PNN'!A97</f>
        <v>92</v>
      </c>
      <c r="B97" s="139" t="str">
        <f>'ĐẤT PNN'!B97</f>
        <v>LK4NT2</v>
      </c>
      <c r="C97" s="37" t="str">
        <f>$B$97</f>
        <v>LK4NT2</v>
      </c>
      <c r="D97" s="18" t="s">
        <v>129</v>
      </c>
      <c r="E97" s="18" t="s">
        <v>85</v>
      </c>
      <c r="F97" s="18" t="str">
        <f t="shared" si="96"/>
        <v>Phường Bình LộcVị trí 1210</v>
      </c>
      <c r="G97" s="18" t="str">
        <f>VLOOKUP(F97,'[4]2. MA NN'!$E$2:$F$1583,2,0)</f>
        <v>Các đường nhóm II</v>
      </c>
      <c r="H97" s="139" t="str">
        <f t="shared" ref="H97:H103" si="140">E97&amp;G97&amp;D$6&amp;$N$69</f>
        <v>Phường Bình LộcCác đường nhóm IIVị trí 1210</v>
      </c>
      <c r="I97" s="140" t="s">
        <v>118</v>
      </c>
      <c r="J97" s="140" t="s">
        <v>117</v>
      </c>
      <c r="K97" s="141" t="str">
        <f>'ĐẤT PNN'!D97</f>
        <v>Đường Bình Lộc - Tín Nghĩa</v>
      </c>
      <c r="L97" s="141" t="str">
        <f>'ĐẤT PNN'!E97</f>
        <v>Ngã ba Đài tưởng niệm</v>
      </c>
      <c r="M97" s="141" t="str">
        <f>'ĐẤT PNN'!F97</f>
        <v>Giáp đường khu phố 2 đi khu phố 3</v>
      </c>
      <c r="N97" s="142">
        <v>210</v>
      </c>
      <c r="O97" s="143">
        <v>170</v>
      </c>
      <c r="P97" s="142">
        <v>530</v>
      </c>
      <c r="Q97" s="142">
        <v>430</v>
      </c>
      <c r="R97" s="144">
        <v>1.1200000000000001</v>
      </c>
      <c r="S97" s="143">
        <v>210</v>
      </c>
      <c r="T97" s="145">
        <v>190</v>
      </c>
      <c r="U97" s="145">
        <v>170</v>
      </c>
      <c r="V97" s="145">
        <v>140</v>
      </c>
      <c r="W97" s="146">
        <f t="shared" si="105"/>
        <v>530</v>
      </c>
      <c r="X97" s="146">
        <f t="shared" si="106"/>
        <v>340</v>
      </c>
      <c r="Y97" s="146">
        <f t="shared" si="107"/>
        <v>270</v>
      </c>
      <c r="Z97" s="146">
        <f t="shared" si="108"/>
        <v>200</v>
      </c>
      <c r="AA97" s="145">
        <v>3</v>
      </c>
      <c r="AB97" s="143">
        <v>170</v>
      </c>
      <c r="AC97" s="145">
        <v>150</v>
      </c>
      <c r="AD97" s="145">
        <v>130</v>
      </c>
      <c r="AE97" s="145">
        <v>110</v>
      </c>
      <c r="AF97" s="146">
        <f t="shared" si="109"/>
        <v>430</v>
      </c>
      <c r="AG97" s="146">
        <f t="shared" si="110"/>
        <v>270</v>
      </c>
      <c r="AH97" s="146">
        <f t="shared" si="111"/>
        <v>210</v>
      </c>
      <c r="AI97" s="146">
        <f t="shared" si="112"/>
        <v>150</v>
      </c>
      <c r="AJ97" s="147">
        <f>'ĐẤT PNN'!I97-'ĐẤT NN'!P97</f>
        <v>570</v>
      </c>
    </row>
    <row r="98" spans="1:36" s="101" customFormat="1" ht="94.5" customHeight="1" x14ac:dyDescent="0.25">
      <c r="A98" s="139">
        <f>'ĐẤT PNN'!A98</f>
        <v>93</v>
      </c>
      <c r="B98" s="139" t="str">
        <f>'ĐẤT PNN'!B98</f>
        <v>VT2</v>
      </c>
      <c r="C98" s="37" t="str">
        <f t="shared" ref="C98:C103" si="141">$B$97</f>
        <v>LK4NT2</v>
      </c>
      <c r="D98" s="18" t="s">
        <v>131</v>
      </c>
      <c r="E98" s="18" t="s">
        <v>85</v>
      </c>
      <c r="F98" s="18" t="str">
        <f t="shared" si="96"/>
        <v>Phường Bình LộcVị trí 2190</v>
      </c>
      <c r="G98" s="18" t="str">
        <f>VLOOKUP(F98,'[4]2. MA NN'!$E$2:$F$1583,2,0)</f>
        <v>Các đường nhóm II</v>
      </c>
      <c r="H98" s="139" t="str">
        <f t="shared" si="140"/>
        <v>Phường Bình LộcCác đường nhóm IIVị trí 1210</v>
      </c>
      <c r="I98" s="139"/>
      <c r="J98" s="139"/>
      <c r="K98" s="172" t="str">
        <f>'ĐẤT PNN'!D98</f>
        <v>Các tuyến đường giao thông đấu nối trực tiếp ra Đường Bình Lộc - Tín Nghĩa đoạn từ Ngã ba Đài tưởng niệm đến Giáp đường khu phố 2 đi khu phố 3 có hiện trạng là đường nhựa, bê tông xi măng:
- Có bề rộng ≥5m, cách đường giao thông ≤1.000m.
- Có bề rộng từ ≥3m đến &lt;5m, cách đường giao thông ≤500m.</v>
      </c>
      <c r="L98" s="172"/>
      <c r="M98" s="172"/>
      <c r="N98" s="142">
        <v>190</v>
      </c>
      <c r="O98" s="142">
        <v>150</v>
      </c>
      <c r="P98" s="142">
        <v>340</v>
      </c>
      <c r="Q98" s="142">
        <v>270</v>
      </c>
      <c r="R98" s="144">
        <v>1.1200000000000001</v>
      </c>
      <c r="S98" s="143">
        <f t="shared" ref="S98:S103" si="142">S97</f>
        <v>210</v>
      </c>
      <c r="T98" s="143">
        <f t="shared" ref="T98:T103" si="143">T97</f>
        <v>190</v>
      </c>
      <c r="U98" s="143">
        <f t="shared" ref="U98:U103" si="144">U97</f>
        <v>170</v>
      </c>
      <c r="V98" s="143">
        <f t="shared" ref="V98:V103" si="145">V97</f>
        <v>140</v>
      </c>
      <c r="W98" s="146">
        <f t="shared" si="105"/>
        <v>530</v>
      </c>
      <c r="X98" s="146">
        <f t="shared" si="106"/>
        <v>340</v>
      </c>
      <c r="Y98" s="146">
        <f t="shared" si="107"/>
        <v>270</v>
      </c>
      <c r="Z98" s="146">
        <f t="shared" si="108"/>
        <v>200</v>
      </c>
      <c r="AA98" s="145">
        <f>'ĐẤT PNN'!U98</f>
        <v>0</v>
      </c>
      <c r="AB98" s="143">
        <f t="shared" ref="AB98:AB103" si="146">AB97</f>
        <v>170</v>
      </c>
      <c r="AC98" s="143">
        <f t="shared" ref="AC98:AC103" si="147">AC97</f>
        <v>150</v>
      </c>
      <c r="AD98" s="143">
        <f t="shared" ref="AD98:AD103" si="148">AD97</f>
        <v>130</v>
      </c>
      <c r="AE98" s="143">
        <f t="shared" ref="AE98:AE103" si="149">AE97</f>
        <v>110</v>
      </c>
      <c r="AF98" s="146">
        <f t="shared" si="109"/>
        <v>430</v>
      </c>
      <c r="AG98" s="146">
        <f t="shared" si="110"/>
        <v>270</v>
      </c>
      <c r="AH98" s="146">
        <f t="shared" si="111"/>
        <v>210</v>
      </c>
      <c r="AI98" s="146">
        <f t="shared" si="112"/>
        <v>150</v>
      </c>
      <c r="AJ98" s="147">
        <f>'ĐẤT PNN'!I98-'ĐẤT NN'!P98</f>
        <v>190</v>
      </c>
    </row>
    <row r="99" spans="1:36" s="101" customFormat="1" ht="110.25" customHeight="1" x14ac:dyDescent="0.25">
      <c r="A99" s="139">
        <f>'ĐẤT PNN'!A99</f>
        <v>94</v>
      </c>
      <c r="B99" s="139" t="str">
        <f>'ĐẤT PNN'!B99</f>
        <v>VT3</v>
      </c>
      <c r="C99" s="37" t="str">
        <f t="shared" si="141"/>
        <v>LK4NT2</v>
      </c>
      <c r="D99" s="18" t="s">
        <v>132</v>
      </c>
      <c r="E99" s="18" t="s">
        <v>85</v>
      </c>
      <c r="F99" s="18" t="str">
        <f t="shared" si="96"/>
        <v>Phường Bình LộcVị trí 3170</v>
      </c>
      <c r="G99" s="18" t="str">
        <f>VLOOKUP(F99,'[4]2. MA NN'!$E$2:$F$1583,2,0)</f>
        <v>Các đường nhóm II</v>
      </c>
      <c r="H99" s="139" t="str">
        <f t="shared" si="140"/>
        <v>Phường Bình LộcCác đường nhóm IIVị trí 1210</v>
      </c>
      <c r="I99" s="139"/>
      <c r="J99" s="139"/>
      <c r="K99" s="172" t="str">
        <f>'ĐẤT PNN'!D99</f>
        <v>Các tuyến đường giao thông đấu nối trực tiếp ra Đường Bình Lộc - Tín Nghĩa đoạn từ Ngã ba Đài tưởng niệm đến Giáp đường khu phố 2 đi khu phố 3 có hiện trạng là đường nhựa, bê tông xi măng:
- Có bề rộng ≥5m, cách đường giao thông &gt;1.000m.
- Có bề rộng từ ≥3m đến &lt;5m, cách đường giao thông từ &gt;500m đến ≤1.000m.
- Có bề rộng &lt;3m, cách đường giao thông ≤200m.</v>
      </c>
      <c r="L99" s="172"/>
      <c r="M99" s="172"/>
      <c r="N99" s="142">
        <v>170</v>
      </c>
      <c r="O99" s="142">
        <v>130</v>
      </c>
      <c r="P99" s="142">
        <v>270</v>
      </c>
      <c r="Q99" s="142">
        <v>210</v>
      </c>
      <c r="R99" s="144">
        <v>1.1200000000000001</v>
      </c>
      <c r="S99" s="143">
        <f t="shared" si="142"/>
        <v>210</v>
      </c>
      <c r="T99" s="143">
        <f t="shared" si="143"/>
        <v>190</v>
      </c>
      <c r="U99" s="143">
        <f t="shared" si="144"/>
        <v>170</v>
      </c>
      <c r="V99" s="143">
        <f t="shared" si="145"/>
        <v>140</v>
      </c>
      <c r="W99" s="146">
        <f t="shared" si="105"/>
        <v>530</v>
      </c>
      <c r="X99" s="146">
        <f t="shared" si="106"/>
        <v>340</v>
      </c>
      <c r="Y99" s="146">
        <f t="shared" si="107"/>
        <v>270</v>
      </c>
      <c r="Z99" s="146">
        <f t="shared" si="108"/>
        <v>200</v>
      </c>
      <c r="AA99" s="145">
        <f>'ĐẤT PNN'!U99</f>
        <v>0</v>
      </c>
      <c r="AB99" s="143">
        <f t="shared" si="146"/>
        <v>170</v>
      </c>
      <c r="AC99" s="143">
        <f t="shared" si="147"/>
        <v>150</v>
      </c>
      <c r="AD99" s="143">
        <f t="shared" si="148"/>
        <v>130</v>
      </c>
      <c r="AE99" s="143">
        <f t="shared" si="149"/>
        <v>110</v>
      </c>
      <c r="AF99" s="146">
        <f t="shared" si="109"/>
        <v>430</v>
      </c>
      <c r="AG99" s="146">
        <f t="shared" si="110"/>
        <v>270</v>
      </c>
      <c r="AH99" s="146">
        <f t="shared" si="111"/>
        <v>210</v>
      </c>
      <c r="AI99" s="146">
        <f t="shared" si="112"/>
        <v>150</v>
      </c>
      <c r="AJ99" s="147">
        <f>'ĐẤT PNN'!I99-'ĐẤT NN'!P99</f>
        <v>170</v>
      </c>
    </row>
    <row r="100" spans="1:36" s="101" customFormat="1" ht="78.75" customHeight="1" x14ac:dyDescent="0.25">
      <c r="A100" s="139">
        <f>'ĐẤT PNN'!A100</f>
        <v>95</v>
      </c>
      <c r="B100" s="139" t="str">
        <f>'ĐẤT PNN'!B100</f>
        <v>VT4</v>
      </c>
      <c r="C100" s="37" t="str">
        <f t="shared" si="141"/>
        <v>LK4NT2</v>
      </c>
      <c r="D100" s="18" t="s">
        <v>133</v>
      </c>
      <c r="E100" s="18" t="s">
        <v>85</v>
      </c>
      <c r="F100" s="18" t="str">
        <f t="shared" si="96"/>
        <v>Phường Bình LộcVị trí 4140</v>
      </c>
      <c r="G100" s="18" t="str">
        <f>VLOOKUP(F100,'[4]2. MA NN'!$E$2:$F$1583,2,0)</f>
        <v>Các đường nhóm II</v>
      </c>
      <c r="H100" s="139" t="str">
        <f t="shared" si="140"/>
        <v>Phường Bình LộcCác đường nhóm IIVị trí 1210</v>
      </c>
      <c r="I100" s="139"/>
      <c r="J100" s="139"/>
      <c r="K100" s="172" t="str">
        <f>'ĐẤT PNN'!D100</f>
        <v>Các tuyến đường giao thông đấu nối trực tiếp ra Đường Bình Lộc - Tín Nghĩa đoạn từ Ngã ba Đài tưởng niệm đến Giáp đường khu phố 2 đi khu phố 3 có hiện trạng là đường nhựa, bê tông xi măng:
- Có bề rộng từ ≥3m đến &lt;5m, cách đường giao thông &gt;1.000m.
- Có bề rộng &lt;3m, cách đường giao thông &gt;200m.</v>
      </c>
      <c r="L100" s="172"/>
      <c r="M100" s="172"/>
      <c r="N100" s="142">
        <v>140</v>
      </c>
      <c r="O100" s="142">
        <v>110</v>
      </c>
      <c r="P100" s="142">
        <v>200</v>
      </c>
      <c r="Q100" s="142">
        <v>150</v>
      </c>
      <c r="R100" s="144">
        <v>1.1200000000000001</v>
      </c>
      <c r="S100" s="143">
        <f t="shared" si="142"/>
        <v>210</v>
      </c>
      <c r="T100" s="143">
        <f t="shared" si="143"/>
        <v>190</v>
      </c>
      <c r="U100" s="143">
        <f t="shared" si="144"/>
        <v>170</v>
      </c>
      <c r="V100" s="143">
        <f t="shared" si="145"/>
        <v>140</v>
      </c>
      <c r="W100" s="146">
        <f t="shared" si="105"/>
        <v>530</v>
      </c>
      <c r="X100" s="146">
        <f t="shared" si="106"/>
        <v>340</v>
      </c>
      <c r="Y100" s="146">
        <f t="shared" si="107"/>
        <v>270</v>
      </c>
      <c r="Z100" s="146">
        <f t="shared" si="108"/>
        <v>200</v>
      </c>
      <c r="AA100" s="145">
        <f>'ĐẤT PNN'!U100</f>
        <v>0</v>
      </c>
      <c r="AB100" s="143">
        <f t="shared" si="146"/>
        <v>170</v>
      </c>
      <c r="AC100" s="143">
        <f t="shared" si="147"/>
        <v>150</v>
      </c>
      <c r="AD100" s="143">
        <f t="shared" si="148"/>
        <v>130</v>
      </c>
      <c r="AE100" s="143">
        <f t="shared" si="149"/>
        <v>110</v>
      </c>
      <c r="AF100" s="146">
        <f t="shared" si="109"/>
        <v>430</v>
      </c>
      <c r="AG100" s="146">
        <f t="shared" si="110"/>
        <v>270</v>
      </c>
      <c r="AH100" s="146">
        <f t="shared" si="111"/>
        <v>210</v>
      </c>
      <c r="AI100" s="146">
        <f t="shared" si="112"/>
        <v>150</v>
      </c>
      <c r="AJ100" s="147">
        <f>'ĐẤT PNN'!I100-'ĐẤT NN'!P100</f>
        <v>120</v>
      </c>
    </row>
    <row r="101" spans="1:36" s="101" customFormat="1" ht="94.5" customHeight="1" x14ac:dyDescent="0.25">
      <c r="A101" s="139">
        <f>'ĐẤT PNN'!A101</f>
        <v>96</v>
      </c>
      <c r="B101" s="139" t="str">
        <f>'ĐẤT PNN'!B101</f>
        <v>VT2*0,8</v>
      </c>
      <c r="C101" s="37" t="str">
        <f t="shared" si="141"/>
        <v>LK4NT2</v>
      </c>
      <c r="D101" s="18" t="s">
        <v>131</v>
      </c>
      <c r="E101" s="18" t="s">
        <v>85</v>
      </c>
      <c r="F101" s="18" t="str">
        <f t="shared" si="96"/>
        <v>Phường Bình LộcVị trí 2190</v>
      </c>
      <c r="G101" s="18" t="str">
        <f>VLOOKUP(F101,'[4]2. MA NN'!$E$2:$F$1583,2,0)</f>
        <v>Các đường nhóm II</v>
      </c>
      <c r="H101" s="139" t="str">
        <f t="shared" si="140"/>
        <v>Phường Bình LộcCác đường nhóm IIVị trí 1210</v>
      </c>
      <c r="I101" s="139"/>
      <c r="J101" s="139"/>
      <c r="K101" s="172" t="str">
        <f>'ĐẤT PNN'!D101</f>
        <v>Các tuyến đường giao thông không đấu nối trực tiếp và thông ra Đường Bình Lộc - Tín Nghĩa đoạn từ Ngã ba Đài tưởng niệm đến Giáp đường khu phố 2 đi khu phố 3 có hiện trạng là đường nhựa, bê tông xi măng:
- Có bề rộng ≥5m, cách đường giao thông ≤1.000m.
- Có bề rộng từ ≥3m đến &lt;5m, cách đường giao thông ≤500m.</v>
      </c>
      <c r="L101" s="172"/>
      <c r="M101" s="172"/>
      <c r="N101" s="142">
        <v>190</v>
      </c>
      <c r="O101" s="142">
        <v>150</v>
      </c>
      <c r="P101" s="142">
        <v>340</v>
      </c>
      <c r="Q101" s="142">
        <v>270</v>
      </c>
      <c r="R101" s="144">
        <v>1.1200000000000001</v>
      </c>
      <c r="S101" s="143">
        <f t="shared" si="142"/>
        <v>210</v>
      </c>
      <c r="T101" s="143">
        <f t="shared" si="143"/>
        <v>190</v>
      </c>
      <c r="U101" s="143">
        <f t="shared" si="144"/>
        <v>170</v>
      </c>
      <c r="V101" s="143">
        <f t="shared" si="145"/>
        <v>140</v>
      </c>
      <c r="W101" s="146">
        <f t="shared" si="105"/>
        <v>530</v>
      </c>
      <c r="X101" s="146">
        <f t="shared" si="106"/>
        <v>340</v>
      </c>
      <c r="Y101" s="146">
        <f t="shared" si="107"/>
        <v>270</v>
      </c>
      <c r="Z101" s="146">
        <f t="shared" si="108"/>
        <v>200</v>
      </c>
      <c r="AA101" s="145">
        <f>'ĐẤT PNN'!U101</f>
        <v>0</v>
      </c>
      <c r="AB101" s="143">
        <f t="shared" si="146"/>
        <v>170</v>
      </c>
      <c r="AC101" s="143">
        <f t="shared" si="147"/>
        <v>150</v>
      </c>
      <c r="AD101" s="143">
        <f t="shared" si="148"/>
        <v>130</v>
      </c>
      <c r="AE101" s="143">
        <f t="shared" si="149"/>
        <v>110</v>
      </c>
      <c r="AF101" s="146">
        <f t="shared" si="109"/>
        <v>430</v>
      </c>
      <c r="AG101" s="146">
        <f t="shared" si="110"/>
        <v>270</v>
      </c>
      <c r="AH101" s="146">
        <f t="shared" si="111"/>
        <v>210</v>
      </c>
      <c r="AI101" s="146">
        <f t="shared" si="112"/>
        <v>150</v>
      </c>
      <c r="AJ101" s="147">
        <f>'ĐẤT PNN'!I101-'ĐẤT NN'!P101</f>
        <v>130</v>
      </c>
    </row>
    <row r="102" spans="1:36" s="101" customFormat="1" ht="94.5" customHeight="1" x14ac:dyDescent="0.25">
      <c r="A102" s="139">
        <f>'ĐẤT PNN'!A102</f>
        <v>97</v>
      </c>
      <c r="B102" s="139" t="str">
        <f>'ĐẤT PNN'!B102</f>
        <v>VT3*0,8</v>
      </c>
      <c r="C102" s="37" t="str">
        <f t="shared" si="141"/>
        <v>LK4NT2</v>
      </c>
      <c r="D102" s="18" t="s">
        <v>132</v>
      </c>
      <c r="E102" s="18" t="s">
        <v>85</v>
      </c>
      <c r="F102" s="18" t="str">
        <f t="shared" ref="F102:F133" si="150">E102&amp;D102&amp;N102</f>
        <v>Phường Bình LộcVị trí 3170</v>
      </c>
      <c r="G102" s="18" t="str">
        <f>VLOOKUP(F102,'[4]2. MA NN'!$E$2:$F$1583,2,0)</f>
        <v>Các đường nhóm II</v>
      </c>
      <c r="H102" s="139" t="str">
        <f t="shared" si="140"/>
        <v>Phường Bình LộcCác đường nhóm IIVị trí 1210</v>
      </c>
      <c r="I102" s="139"/>
      <c r="J102" s="139"/>
      <c r="K102" s="172" t="str">
        <f>'ĐẤT PNN'!D102</f>
        <v>Các tuyến đường giao thông không đấu nối trực tiếp và thông ra Đường Bình Lộc - Tín Nghĩa đoạn từ Ngã ba Đài tưởng niệm đến Giáp đường khu phố 2 đi khu phố 3 có hiện trạng là đường nhựa, bê tông xi măng:
- Có bề rộng ≥5m, cách đường giao thông &gt;1.000m.
- Có bề rộng từ ≥3m đến &lt;5m, cách đường giao thông từ &gt;500m đến ≤1.000m.
- Có bề rộng &lt;3m, cách đường giao thông ≤200m.</v>
      </c>
      <c r="L102" s="172"/>
      <c r="M102" s="172"/>
      <c r="N102" s="142">
        <v>170</v>
      </c>
      <c r="O102" s="142">
        <v>130</v>
      </c>
      <c r="P102" s="142">
        <v>270</v>
      </c>
      <c r="Q102" s="142">
        <v>210</v>
      </c>
      <c r="R102" s="144">
        <v>1.1200000000000001</v>
      </c>
      <c r="S102" s="143">
        <f t="shared" si="142"/>
        <v>210</v>
      </c>
      <c r="T102" s="143">
        <f t="shared" si="143"/>
        <v>190</v>
      </c>
      <c r="U102" s="143">
        <f t="shared" si="144"/>
        <v>170</v>
      </c>
      <c r="V102" s="143">
        <f t="shared" si="145"/>
        <v>140</v>
      </c>
      <c r="W102" s="146">
        <f t="shared" si="105"/>
        <v>530</v>
      </c>
      <c r="X102" s="146">
        <f t="shared" si="106"/>
        <v>340</v>
      </c>
      <c r="Y102" s="146">
        <f t="shared" si="107"/>
        <v>270</v>
      </c>
      <c r="Z102" s="146">
        <f t="shared" si="108"/>
        <v>200</v>
      </c>
      <c r="AA102" s="145">
        <f>'ĐẤT PNN'!U102</f>
        <v>0</v>
      </c>
      <c r="AB102" s="143">
        <f t="shared" si="146"/>
        <v>170</v>
      </c>
      <c r="AC102" s="143">
        <f t="shared" si="147"/>
        <v>150</v>
      </c>
      <c r="AD102" s="143">
        <f t="shared" si="148"/>
        <v>130</v>
      </c>
      <c r="AE102" s="143">
        <f t="shared" si="149"/>
        <v>110</v>
      </c>
      <c r="AF102" s="146">
        <f t="shared" si="109"/>
        <v>430</v>
      </c>
      <c r="AG102" s="146">
        <f t="shared" si="110"/>
        <v>270</v>
      </c>
      <c r="AH102" s="146">
        <f t="shared" si="111"/>
        <v>210</v>
      </c>
      <c r="AI102" s="146">
        <f t="shared" si="112"/>
        <v>150</v>
      </c>
      <c r="AJ102" s="147">
        <f>'ĐẤT PNN'!I102-'ĐẤT NN'!P102</f>
        <v>130</v>
      </c>
    </row>
    <row r="103" spans="1:36" s="101" customFormat="1" ht="78.75" customHeight="1" x14ac:dyDescent="0.25">
      <c r="A103" s="139">
        <f>'ĐẤT PNN'!A103</f>
        <v>98</v>
      </c>
      <c r="B103" s="139" t="str">
        <f>'ĐẤT PNN'!B103</f>
        <v>VT4*0,8</v>
      </c>
      <c r="C103" s="37" t="str">
        <f t="shared" si="141"/>
        <v>LK4NT2</v>
      </c>
      <c r="D103" s="18" t="s">
        <v>133</v>
      </c>
      <c r="E103" s="18" t="s">
        <v>85</v>
      </c>
      <c r="F103" s="18" t="str">
        <f t="shared" si="150"/>
        <v>Phường Bình LộcVị trí 4140</v>
      </c>
      <c r="G103" s="18" t="str">
        <f>VLOOKUP(F103,'[4]2. MA NN'!$E$2:$F$1583,2,0)</f>
        <v>Các đường nhóm II</v>
      </c>
      <c r="H103" s="139" t="str">
        <f t="shared" si="140"/>
        <v>Phường Bình LộcCác đường nhóm IIVị trí 1210</v>
      </c>
      <c r="I103" s="139"/>
      <c r="J103" s="139"/>
      <c r="K103" s="172" t="str">
        <f>'ĐẤT PNN'!D103</f>
        <v>Các tuyến đường giao thông không đấu nối trực tiếp và thông ra Đường Bình Lộc - Tín Nghĩa đoạn từ Ngã ba Đài tưởng niệm đến Giáp đường khu phố 2 đi khu phố 3 có hiện trạng là đường nhựa, bê tông xi măng:
- Có bề rộng từ ≥3m đến &lt;5m, cách đường giao thông &gt;1.000m.
- Có bề rộng &lt;3m, cách đường giao thông &gt;200m.</v>
      </c>
      <c r="L103" s="172"/>
      <c r="M103" s="172"/>
      <c r="N103" s="142">
        <v>140</v>
      </c>
      <c r="O103" s="142">
        <v>110</v>
      </c>
      <c r="P103" s="142">
        <v>200</v>
      </c>
      <c r="Q103" s="142">
        <v>150</v>
      </c>
      <c r="R103" s="144">
        <v>1.1200000000000001</v>
      </c>
      <c r="S103" s="143">
        <f t="shared" si="142"/>
        <v>210</v>
      </c>
      <c r="T103" s="143">
        <f t="shared" si="143"/>
        <v>190</v>
      </c>
      <c r="U103" s="143">
        <f t="shared" si="144"/>
        <v>170</v>
      </c>
      <c r="V103" s="143">
        <f t="shared" si="145"/>
        <v>140</v>
      </c>
      <c r="W103" s="146">
        <f t="shared" si="105"/>
        <v>530</v>
      </c>
      <c r="X103" s="146">
        <f t="shared" si="106"/>
        <v>340</v>
      </c>
      <c r="Y103" s="146">
        <f t="shared" si="107"/>
        <v>270</v>
      </c>
      <c r="Z103" s="146">
        <f t="shared" si="108"/>
        <v>200</v>
      </c>
      <c r="AA103" s="145">
        <f>'ĐẤT PNN'!U103</f>
        <v>0</v>
      </c>
      <c r="AB103" s="143">
        <f t="shared" si="146"/>
        <v>170</v>
      </c>
      <c r="AC103" s="143">
        <f t="shared" si="147"/>
        <v>150</v>
      </c>
      <c r="AD103" s="143">
        <f t="shared" si="148"/>
        <v>130</v>
      </c>
      <c r="AE103" s="143">
        <f t="shared" si="149"/>
        <v>110</v>
      </c>
      <c r="AF103" s="146">
        <f t="shared" si="109"/>
        <v>430</v>
      </c>
      <c r="AG103" s="146">
        <f t="shared" si="110"/>
        <v>270</v>
      </c>
      <c r="AH103" s="146">
        <f t="shared" si="111"/>
        <v>210</v>
      </c>
      <c r="AI103" s="146">
        <f t="shared" si="112"/>
        <v>150</v>
      </c>
      <c r="AJ103" s="147">
        <f>'ĐẤT PNN'!I103-'ĐẤT NN'!P103</f>
        <v>90</v>
      </c>
    </row>
    <row r="104" spans="1:36" s="101" customFormat="1" ht="58.5" customHeight="1" x14ac:dyDescent="0.25">
      <c r="A104" s="139">
        <f>'ĐẤT PNN'!A104</f>
        <v>99</v>
      </c>
      <c r="B104" s="139" t="str">
        <f>'ĐẤT PNN'!B104</f>
        <v>bs</v>
      </c>
      <c r="C104" s="37" t="str">
        <f>$B$104</f>
        <v>bs</v>
      </c>
      <c r="D104" s="18" t="s">
        <v>129</v>
      </c>
      <c r="E104" s="18" t="s">
        <v>85</v>
      </c>
      <c r="F104" s="18" t="str">
        <f t="shared" si="150"/>
        <v>Phường Bình LộcVị trí 1</v>
      </c>
      <c r="G104" s="18" t="s">
        <v>130</v>
      </c>
      <c r="H104" s="139" t="str">
        <f>E104&amp;G104&amp;D$6&amp;$N$6</f>
        <v>Phường Bình LộcTPLK3Vị trí 1240</v>
      </c>
      <c r="I104" s="140" t="s">
        <v>118</v>
      </c>
      <c r="J104" s="140" t="s">
        <v>117</v>
      </c>
      <c r="K104" s="141" t="str">
        <f>'ĐẤT PNN'!D104</f>
        <v>Đường Bình Lộc - Tín Nghĩa</v>
      </c>
      <c r="L104" s="141" t="str">
        <f>'ĐẤT PNN'!E104</f>
        <v>Giáp đường khu phố 2 đi khu phố 3</v>
      </c>
      <c r="M104" s="141" t="str">
        <f>'ĐẤT PNN'!F104</f>
        <v>Giáp đường Lạc Sơn – Xuân Thiện</v>
      </c>
      <c r="N104" s="142"/>
      <c r="O104" s="143"/>
      <c r="P104" s="142">
        <v>400</v>
      </c>
      <c r="Q104" s="142">
        <v>340</v>
      </c>
      <c r="R104" s="144">
        <v>1.1299999999999999</v>
      </c>
      <c r="S104" s="143">
        <v>210</v>
      </c>
      <c r="T104" s="145">
        <v>190</v>
      </c>
      <c r="U104" s="145">
        <v>170</v>
      </c>
      <c r="V104" s="145">
        <v>140</v>
      </c>
      <c r="W104" s="146">
        <f t="shared" si="105"/>
        <v>530</v>
      </c>
      <c r="X104" s="146">
        <f t="shared" si="106"/>
        <v>340</v>
      </c>
      <c r="Y104" s="146">
        <f t="shared" si="107"/>
        <v>270</v>
      </c>
      <c r="Z104" s="146">
        <f t="shared" si="108"/>
        <v>200</v>
      </c>
      <c r="AA104" s="145">
        <f>'ĐẤT PNN'!U104</f>
        <v>0</v>
      </c>
      <c r="AB104" s="143">
        <v>170</v>
      </c>
      <c r="AC104" s="145">
        <v>150</v>
      </c>
      <c r="AD104" s="145">
        <v>130</v>
      </c>
      <c r="AE104" s="145">
        <v>110</v>
      </c>
      <c r="AF104" s="146">
        <f t="shared" si="109"/>
        <v>430</v>
      </c>
      <c r="AG104" s="146">
        <f t="shared" si="110"/>
        <v>270</v>
      </c>
      <c r="AH104" s="146">
        <f t="shared" si="111"/>
        <v>210</v>
      </c>
      <c r="AI104" s="146">
        <f t="shared" si="112"/>
        <v>150</v>
      </c>
      <c r="AJ104" s="147">
        <f>'ĐẤT PNN'!I104-'ĐẤT NN'!P104</f>
        <v>440</v>
      </c>
    </row>
    <row r="105" spans="1:36" s="101" customFormat="1" ht="94.5" customHeight="1" x14ac:dyDescent="0.25">
      <c r="A105" s="139">
        <f>'ĐẤT PNN'!A105</f>
        <v>100</v>
      </c>
      <c r="B105" s="139" t="str">
        <f>'ĐẤT PNN'!B105</f>
        <v>VT2</v>
      </c>
      <c r="C105" s="37" t="str">
        <f t="shared" ref="C105:C110" si="151">$B$104</f>
        <v>bs</v>
      </c>
      <c r="D105" s="18" t="s">
        <v>131</v>
      </c>
      <c r="E105" s="18" t="s">
        <v>85</v>
      </c>
      <c r="F105" s="18" t="str">
        <f t="shared" si="150"/>
        <v>Phường Bình LộcVị trí 2</v>
      </c>
      <c r="G105" s="18" t="s">
        <v>130</v>
      </c>
      <c r="H105" s="139" t="str">
        <f t="shared" ref="H105:H110" si="152">E105&amp;G105&amp;D$6&amp;$N$6</f>
        <v>Phường Bình LộcTPLK3Vị trí 1240</v>
      </c>
      <c r="I105" s="139"/>
      <c r="J105" s="139"/>
      <c r="K105" s="172" t="str">
        <f>'ĐẤT PNN'!D105</f>
        <v>Các tuyến đường giao thông đấu nối trực tiếp ra Đường Bình Lộc - Tín Nghĩa đoạn từ Giáp đường khu phố 2 đi khu phố 3 đến Giáp đường Lạc Sơn – Xuân Thiện có hiện trạng là đường nhựa, bê tông xi măng:
- Có bề rộng ≥5m, cách đường giao thông ≤1.000m.
- Có bề rộng từ ≥3m đến &lt;5m, cách đường giao thông ≤500m.</v>
      </c>
      <c r="L105" s="172"/>
      <c r="M105" s="172"/>
      <c r="N105" s="142"/>
      <c r="O105" s="142"/>
      <c r="P105" s="142">
        <v>250</v>
      </c>
      <c r="Q105" s="142">
        <v>230</v>
      </c>
      <c r="R105" s="144">
        <v>1.1299999999999999</v>
      </c>
      <c r="S105" s="143">
        <f t="shared" ref="S105:S110" si="153">S104</f>
        <v>210</v>
      </c>
      <c r="T105" s="143">
        <f t="shared" ref="T105:T110" si="154">T104</f>
        <v>190</v>
      </c>
      <c r="U105" s="143">
        <f t="shared" ref="U105:U110" si="155">U104</f>
        <v>170</v>
      </c>
      <c r="V105" s="143">
        <f t="shared" ref="V105:V110" si="156">V104</f>
        <v>140</v>
      </c>
      <c r="W105" s="146">
        <f t="shared" si="105"/>
        <v>530</v>
      </c>
      <c r="X105" s="146">
        <f t="shared" si="106"/>
        <v>340</v>
      </c>
      <c r="Y105" s="146">
        <f t="shared" si="107"/>
        <v>270</v>
      </c>
      <c r="Z105" s="146">
        <f t="shared" si="108"/>
        <v>200</v>
      </c>
      <c r="AA105" s="145">
        <f>'ĐẤT PNN'!U105</f>
        <v>0</v>
      </c>
      <c r="AB105" s="143">
        <f t="shared" ref="AB105:AB110" si="157">AB104</f>
        <v>170</v>
      </c>
      <c r="AC105" s="143">
        <f t="shared" ref="AC105:AC110" si="158">AC104</f>
        <v>150</v>
      </c>
      <c r="AD105" s="143">
        <f t="shared" ref="AD105:AD110" si="159">AD104</f>
        <v>130</v>
      </c>
      <c r="AE105" s="143">
        <f t="shared" ref="AE105:AE110" si="160">AE104</f>
        <v>110</v>
      </c>
      <c r="AF105" s="146">
        <f t="shared" si="109"/>
        <v>430</v>
      </c>
      <c r="AG105" s="146">
        <f t="shared" si="110"/>
        <v>270</v>
      </c>
      <c r="AH105" s="146">
        <f t="shared" si="111"/>
        <v>210</v>
      </c>
      <c r="AI105" s="146">
        <f t="shared" si="112"/>
        <v>150</v>
      </c>
      <c r="AJ105" s="147">
        <f>'ĐẤT PNN'!I105-'ĐẤT NN'!P105</f>
        <v>90</v>
      </c>
    </row>
    <row r="106" spans="1:36" s="101" customFormat="1" ht="110.25" customHeight="1" x14ac:dyDescent="0.25">
      <c r="A106" s="139">
        <f>'ĐẤT PNN'!A106</f>
        <v>101</v>
      </c>
      <c r="B106" s="139" t="str">
        <f>'ĐẤT PNN'!B106</f>
        <v>VT3</v>
      </c>
      <c r="C106" s="37" t="str">
        <f t="shared" si="151"/>
        <v>bs</v>
      </c>
      <c r="D106" s="18" t="s">
        <v>132</v>
      </c>
      <c r="E106" s="18" t="s">
        <v>85</v>
      </c>
      <c r="F106" s="18" t="str">
        <f t="shared" si="150"/>
        <v>Phường Bình LộcVị trí 3</v>
      </c>
      <c r="G106" s="18" t="s">
        <v>130</v>
      </c>
      <c r="H106" s="139" t="str">
        <f t="shared" si="152"/>
        <v>Phường Bình LộcTPLK3Vị trí 1240</v>
      </c>
      <c r="I106" s="139"/>
      <c r="J106" s="139"/>
      <c r="K106" s="172" t="str">
        <f>'ĐẤT PNN'!D106</f>
        <v>Các tuyến đường giao thông đấu nối trực tiếp ra Đường Bình Lộc - Tín Nghĩa đoạn từ Giáp đường khu phố 2 đi khu phố 3 đến Giáp đường Lạc Sơn – Xuân Thiện có hiện trạng là đường nhựa, bê tông xi măng:
- Có bề rộng ≥5m, cách đường giao thông &gt;1.000m.
- Có bề rộng từ ≥3m đến &lt;5m, cách đường giao thông từ &gt;500m đến ≤1.000m.
- Có bề rộng &lt;3m, cách đường giao thông ≤200m.</v>
      </c>
      <c r="L106" s="172"/>
      <c r="M106" s="172"/>
      <c r="N106" s="142"/>
      <c r="O106" s="142"/>
      <c r="P106" s="142">
        <v>200</v>
      </c>
      <c r="Q106" s="142">
        <v>180</v>
      </c>
      <c r="R106" s="144">
        <v>1.1299999999999999</v>
      </c>
      <c r="S106" s="143">
        <f t="shared" si="153"/>
        <v>210</v>
      </c>
      <c r="T106" s="143">
        <f t="shared" si="154"/>
        <v>190</v>
      </c>
      <c r="U106" s="143">
        <f t="shared" si="155"/>
        <v>170</v>
      </c>
      <c r="V106" s="143">
        <f t="shared" si="156"/>
        <v>140</v>
      </c>
      <c r="W106" s="146">
        <f t="shared" si="105"/>
        <v>530</v>
      </c>
      <c r="X106" s="146">
        <f t="shared" si="106"/>
        <v>340</v>
      </c>
      <c r="Y106" s="146">
        <f t="shared" si="107"/>
        <v>270</v>
      </c>
      <c r="Z106" s="146">
        <f t="shared" si="108"/>
        <v>200</v>
      </c>
      <c r="AA106" s="145">
        <f>'ĐẤT PNN'!U106</f>
        <v>0</v>
      </c>
      <c r="AB106" s="143">
        <f t="shared" si="157"/>
        <v>170</v>
      </c>
      <c r="AC106" s="143">
        <f t="shared" si="158"/>
        <v>150</v>
      </c>
      <c r="AD106" s="143">
        <f t="shared" si="159"/>
        <v>130</v>
      </c>
      <c r="AE106" s="143">
        <f t="shared" si="160"/>
        <v>110</v>
      </c>
      <c r="AF106" s="146">
        <f t="shared" si="109"/>
        <v>430</v>
      </c>
      <c r="AG106" s="146">
        <f t="shared" si="110"/>
        <v>270</v>
      </c>
      <c r="AH106" s="146">
        <f t="shared" si="111"/>
        <v>210</v>
      </c>
      <c r="AI106" s="146">
        <f t="shared" si="112"/>
        <v>150</v>
      </c>
      <c r="AJ106" s="147">
        <f>'ĐẤT PNN'!I106-'ĐẤT NN'!P106</f>
        <v>50</v>
      </c>
    </row>
    <row r="107" spans="1:36" s="101" customFormat="1" ht="78.75" customHeight="1" x14ac:dyDescent="0.25">
      <c r="A107" s="139">
        <f>'ĐẤT PNN'!A107</f>
        <v>102</v>
      </c>
      <c r="B107" s="139" t="str">
        <f>'ĐẤT PNN'!B107</f>
        <v>VT4</v>
      </c>
      <c r="C107" s="37" t="str">
        <f t="shared" si="151"/>
        <v>bs</v>
      </c>
      <c r="D107" s="18" t="s">
        <v>133</v>
      </c>
      <c r="E107" s="18" t="s">
        <v>85</v>
      </c>
      <c r="F107" s="18" t="str">
        <f t="shared" si="150"/>
        <v>Phường Bình LộcVị trí 4</v>
      </c>
      <c r="G107" s="18" t="s">
        <v>130</v>
      </c>
      <c r="H107" s="139" t="str">
        <f t="shared" si="152"/>
        <v>Phường Bình LộcTPLK3Vị trí 1240</v>
      </c>
      <c r="I107" s="139"/>
      <c r="J107" s="139"/>
      <c r="K107" s="172" t="str">
        <f>'ĐẤT PNN'!D107</f>
        <v>Các tuyến đường giao thông đấu nối trực tiếp ra Đường Bình Lộc - Tín Nghĩa đoạn từ Giáp đường khu phố 2 đi khu phố 3 đến Giáp đường Lạc Sơn – Xuân Thiện có hiện trạng là đường nhựa, bê tông xi măng:
- Có bề rộng từ ≥3m đến &lt;5m, cách đường giao thông &gt;1.000m.
- Có bề rộng &lt;3m, cách đường giao thông &gt;200m.</v>
      </c>
      <c r="L107" s="172"/>
      <c r="M107" s="172"/>
      <c r="N107" s="142"/>
      <c r="O107" s="142"/>
      <c r="P107" s="142">
        <v>140</v>
      </c>
      <c r="Q107" s="142">
        <v>130</v>
      </c>
      <c r="R107" s="144">
        <v>1.1299999999999999</v>
      </c>
      <c r="S107" s="143">
        <f t="shared" si="153"/>
        <v>210</v>
      </c>
      <c r="T107" s="143">
        <f t="shared" si="154"/>
        <v>190</v>
      </c>
      <c r="U107" s="143">
        <f t="shared" si="155"/>
        <v>170</v>
      </c>
      <c r="V107" s="143">
        <f t="shared" si="156"/>
        <v>140</v>
      </c>
      <c r="W107" s="146">
        <f t="shared" si="105"/>
        <v>530</v>
      </c>
      <c r="X107" s="146">
        <f t="shared" si="106"/>
        <v>340</v>
      </c>
      <c r="Y107" s="146">
        <f t="shared" si="107"/>
        <v>270</v>
      </c>
      <c r="Z107" s="146">
        <f t="shared" si="108"/>
        <v>200</v>
      </c>
      <c r="AA107" s="145">
        <f>'ĐẤT PNN'!U107</f>
        <v>0</v>
      </c>
      <c r="AB107" s="143">
        <f t="shared" si="157"/>
        <v>170</v>
      </c>
      <c r="AC107" s="143">
        <f t="shared" si="158"/>
        <v>150</v>
      </c>
      <c r="AD107" s="143">
        <f t="shared" si="159"/>
        <v>130</v>
      </c>
      <c r="AE107" s="143">
        <f t="shared" si="160"/>
        <v>110</v>
      </c>
      <c r="AF107" s="146">
        <f t="shared" si="109"/>
        <v>430</v>
      </c>
      <c r="AG107" s="146">
        <f t="shared" si="110"/>
        <v>270</v>
      </c>
      <c r="AH107" s="146">
        <f t="shared" si="111"/>
        <v>210</v>
      </c>
      <c r="AI107" s="146">
        <f t="shared" si="112"/>
        <v>150</v>
      </c>
      <c r="AJ107" s="147">
        <f>'ĐẤT PNN'!I107-'ĐẤT NN'!P107</f>
        <v>30</v>
      </c>
    </row>
    <row r="108" spans="1:36" s="101" customFormat="1" ht="94.5" customHeight="1" x14ac:dyDescent="0.25">
      <c r="A108" s="139">
        <f>'ĐẤT PNN'!A108</f>
        <v>103</v>
      </c>
      <c r="B108" s="139" t="str">
        <f>'ĐẤT PNN'!B108</f>
        <v>VT2*0,8</v>
      </c>
      <c r="C108" s="37" t="str">
        <f t="shared" si="151"/>
        <v>bs</v>
      </c>
      <c r="D108" s="18" t="s">
        <v>131</v>
      </c>
      <c r="E108" s="18" t="s">
        <v>85</v>
      </c>
      <c r="F108" s="18" t="str">
        <f t="shared" si="150"/>
        <v>Phường Bình LộcVị trí 2</v>
      </c>
      <c r="G108" s="18" t="s">
        <v>130</v>
      </c>
      <c r="H108" s="139" t="str">
        <f t="shared" si="152"/>
        <v>Phường Bình LộcTPLK3Vị trí 1240</v>
      </c>
      <c r="I108" s="139"/>
      <c r="J108" s="139"/>
      <c r="K108" s="172" t="str">
        <f>'ĐẤT PNN'!D108</f>
        <v>Các tuyến đường giao thông không đấu nối trực tiếp và thông ra Đường Bình Lộc - Tín Nghĩa đoạn từ Giáp đường khu phố 2 đi khu phố 3 đến Giáp đường Lạc Sơn – Xuân Thiện có hiện trạng là đường nhựa, bê tông xi măng:
- Có bề rộng ≥5m, cách đường giao thông ≤1.000m.
- Có bề rộng từ ≥3m đến &lt;5m, cách đường giao thông ≤500m.</v>
      </c>
      <c r="L108" s="172"/>
      <c r="M108" s="172"/>
      <c r="N108" s="142"/>
      <c r="O108" s="142"/>
      <c r="P108" s="142">
        <v>250</v>
      </c>
      <c r="Q108" s="142">
        <v>230</v>
      </c>
      <c r="R108" s="144">
        <v>1.1299999999999999</v>
      </c>
      <c r="S108" s="143">
        <f t="shared" si="153"/>
        <v>210</v>
      </c>
      <c r="T108" s="143">
        <f t="shared" si="154"/>
        <v>190</v>
      </c>
      <c r="U108" s="143">
        <f t="shared" si="155"/>
        <v>170</v>
      </c>
      <c r="V108" s="143">
        <f t="shared" si="156"/>
        <v>140</v>
      </c>
      <c r="W108" s="146">
        <f t="shared" si="105"/>
        <v>530</v>
      </c>
      <c r="X108" s="146">
        <f t="shared" si="106"/>
        <v>340</v>
      </c>
      <c r="Y108" s="146">
        <f t="shared" si="107"/>
        <v>270</v>
      </c>
      <c r="Z108" s="146">
        <f t="shared" si="108"/>
        <v>200</v>
      </c>
      <c r="AA108" s="145">
        <f>'ĐẤT PNN'!U108</f>
        <v>0</v>
      </c>
      <c r="AB108" s="143">
        <f t="shared" si="157"/>
        <v>170</v>
      </c>
      <c r="AC108" s="143">
        <f t="shared" si="158"/>
        <v>150</v>
      </c>
      <c r="AD108" s="143">
        <f t="shared" si="159"/>
        <v>130</v>
      </c>
      <c r="AE108" s="143">
        <f t="shared" si="160"/>
        <v>110</v>
      </c>
      <c r="AF108" s="146">
        <f t="shared" si="109"/>
        <v>430</v>
      </c>
      <c r="AG108" s="146">
        <f t="shared" si="110"/>
        <v>270</v>
      </c>
      <c r="AH108" s="146">
        <f t="shared" si="111"/>
        <v>210</v>
      </c>
      <c r="AI108" s="146">
        <f t="shared" si="112"/>
        <v>150</v>
      </c>
      <c r="AJ108" s="147">
        <f>'ĐẤT PNN'!I108-'ĐẤT NN'!P108</f>
        <v>50</v>
      </c>
    </row>
    <row r="109" spans="1:36" s="101" customFormat="1" ht="94.5" customHeight="1" x14ac:dyDescent="0.25">
      <c r="A109" s="139">
        <f>'ĐẤT PNN'!A109</f>
        <v>104</v>
      </c>
      <c r="B109" s="139" t="str">
        <f>'ĐẤT PNN'!B109</f>
        <v>VT3*0,8</v>
      </c>
      <c r="C109" s="37" t="str">
        <f t="shared" si="151"/>
        <v>bs</v>
      </c>
      <c r="D109" s="18" t="s">
        <v>132</v>
      </c>
      <c r="E109" s="18" t="s">
        <v>85</v>
      </c>
      <c r="F109" s="18" t="str">
        <f t="shared" si="150"/>
        <v>Phường Bình LộcVị trí 3</v>
      </c>
      <c r="G109" s="18" t="s">
        <v>130</v>
      </c>
      <c r="H109" s="139" t="str">
        <f>E109&amp;G109&amp;D$6&amp;$N$6</f>
        <v>Phường Bình LộcTPLK3Vị trí 1240</v>
      </c>
      <c r="I109" s="139"/>
      <c r="J109" s="139"/>
      <c r="K109" s="172" t="str">
        <f>'ĐẤT PNN'!D109</f>
        <v>Các tuyến đường giao thông không đấu nối trực tiếp và thông ra Đường Bình Lộc - Tín Nghĩa đoạn từ Giáp đường khu phố 2 đi khu phố 3 đến Giáp đường Lạc Sơn – Xuân Thiện có hiện trạng là đường nhựa, bê tông xi măng:
- Có bề rộng ≥5m, cách đường giao thông &gt;1.000m.
- Có bề rộng từ ≥3m đến &lt;5m, cách đường giao thông từ &gt;500m đến ≤1.000m.
- Có bề rộng &lt;3m, cách đường giao thông ≤200m.</v>
      </c>
      <c r="L109" s="172"/>
      <c r="M109" s="172"/>
      <c r="N109" s="142"/>
      <c r="O109" s="142"/>
      <c r="P109" s="142">
        <v>200</v>
      </c>
      <c r="Q109" s="142">
        <v>180</v>
      </c>
      <c r="R109" s="144">
        <v>1.1299999999999999</v>
      </c>
      <c r="S109" s="143">
        <f t="shared" si="153"/>
        <v>210</v>
      </c>
      <c r="T109" s="143">
        <f t="shared" si="154"/>
        <v>190</v>
      </c>
      <c r="U109" s="143">
        <f t="shared" si="155"/>
        <v>170</v>
      </c>
      <c r="V109" s="143">
        <f t="shared" si="156"/>
        <v>140</v>
      </c>
      <c r="W109" s="146">
        <f t="shared" si="105"/>
        <v>530</v>
      </c>
      <c r="X109" s="146">
        <f t="shared" si="106"/>
        <v>340</v>
      </c>
      <c r="Y109" s="146">
        <f t="shared" si="107"/>
        <v>270</v>
      </c>
      <c r="Z109" s="146">
        <f t="shared" si="108"/>
        <v>200</v>
      </c>
      <c r="AA109" s="145">
        <f>'ĐẤT PNN'!U109</f>
        <v>0</v>
      </c>
      <c r="AB109" s="143">
        <f t="shared" si="157"/>
        <v>170</v>
      </c>
      <c r="AC109" s="143">
        <f t="shared" si="158"/>
        <v>150</v>
      </c>
      <c r="AD109" s="143">
        <f t="shared" si="159"/>
        <v>130</v>
      </c>
      <c r="AE109" s="143">
        <f t="shared" si="160"/>
        <v>110</v>
      </c>
      <c r="AF109" s="146">
        <f t="shared" si="109"/>
        <v>430</v>
      </c>
      <c r="AG109" s="146">
        <f t="shared" si="110"/>
        <v>270</v>
      </c>
      <c r="AH109" s="146">
        <f t="shared" si="111"/>
        <v>210</v>
      </c>
      <c r="AI109" s="146">
        <f t="shared" si="112"/>
        <v>150</v>
      </c>
      <c r="AJ109" s="147">
        <f>'ĐẤT PNN'!I109-'ĐẤT NN'!P109</f>
        <v>30</v>
      </c>
    </row>
    <row r="110" spans="1:36" s="101" customFormat="1" ht="78.75" customHeight="1" x14ac:dyDescent="0.25">
      <c r="A110" s="139">
        <f>'ĐẤT PNN'!A110</f>
        <v>105</v>
      </c>
      <c r="B110" s="139" t="str">
        <f>'ĐẤT PNN'!B110</f>
        <v>VT4*0,8</v>
      </c>
      <c r="C110" s="37" t="str">
        <f t="shared" si="151"/>
        <v>bs</v>
      </c>
      <c r="D110" s="18" t="s">
        <v>133</v>
      </c>
      <c r="E110" s="18" t="s">
        <v>85</v>
      </c>
      <c r="F110" s="18" t="str">
        <f t="shared" si="150"/>
        <v>Phường Bình LộcVị trí 4</v>
      </c>
      <c r="G110" s="18" t="s">
        <v>130</v>
      </c>
      <c r="H110" s="139" t="str">
        <f t="shared" si="152"/>
        <v>Phường Bình LộcTPLK3Vị trí 1240</v>
      </c>
      <c r="I110" s="139"/>
      <c r="J110" s="139"/>
      <c r="K110" s="172" t="str">
        <f>'ĐẤT PNN'!D110</f>
        <v>Các tuyến đường giao thông không đấu nối trực tiếp và thông ra Đường Bình Lộc - Tín Nghĩa đoạn từ Giáp đường khu phố 2 đi khu phố 3 đến Giáp đường Lạc Sơn – Xuân Thiện có hiện trạng là đường nhựa, bê tông xi măng:
- Có bề rộng từ ≥3m đến &lt;5m, cách đường giao thông &gt;1.000m.
- Có bề rộng &lt;3m, cách đường giao thông &gt;200m.</v>
      </c>
      <c r="L110" s="172"/>
      <c r="M110" s="172"/>
      <c r="N110" s="142"/>
      <c r="O110" s="142"/>
      <c r="P110" s="142">
        <v>140</v>
      </c>
      <c r="Q110" s="142">
        <v>130</v>
      </c>
      <c r="R110" s="144">
        <v>1.1299999999999999</v>
      </c>
      <c r="S110" s="143">
        <f t="shared" si="153"/>
        <v>210</v>
      </c>
      <c r="T110" s="143">
        <f t="shared" si="154"/>
        <v>190</v>
      </c>
      <c r="U110" s="143">
        <f t="shared" si="155"/>
        <v>170</v>
      </c>
      <c r="V110" s="143">
        <f t="shared" si="156"/>
        <v>140</v>
      </c>
      <c r="W110" s="146">
        <f t="shared" si="105"/>
        <v>530</v>
      </c>
      <c r="X110" s="146">
        <f t="shared" si="106"/>
        <v>340</v>
      </c>
      <c r="Y110" s="146">
        <f t="shared" si="107"/>
        <v>270</v>
      </c>
      <c r="Z110" s="146">
        <f t="shared" si="108"/>
        <v>200</v>
      </c>
      <c r="AA110" s="145">
        <f>'ĐẤT PNN'!U110</f>
        <v>0</v>
      </c>
      <c r="AB110" s="143">
        <f t="shared" si="157"/>
        <v>170</v>
      </c>
      <c r="AC110" s="143">
        <f t="shared" si="158"/>
        <v>150</v>
      </c>
      <c r="AD110" s="143">
        <f t="shared" si="159"/>
        <v>130</v>
      </c>
      <c r="AE110" s="143">
        <f t="shared" si="160"/>
        <v>110</v>
      </c>
      <c r="AF110" s="146">
        <f t="shared" si="109"/>
        <v>430</v>
      </c>
      <c r="AG110" s="146">
        <f t="shared" si="110"/>
        <v>270</v>
      </c>
      <c r="AH110" s="146">
        <f t="shared" si="111"/>
        <v>210</v>
      </c>
      <c r="AI110" s="146">
        <f t="shared" si="112"/>
        <v>150</v>
      </c>
      <c r="AJ110" s="147">
        <f>'ĐẤT PNN'!I110-'ĐẤT NN'!P110</f>
        <v>10</v>
      </c>
    </row>
    <row r="111" spans="1:36" s="101" customFormat="1" ht="53.25" customHeight="1" x14ac:dyDescent="0.25">
      <c r="A111" s="139">
        <f>'ĐẤT PNN'!A111</f>
        <v>106</v>
      </c>
      <c r="B111" s="139" t="str">
        <f>'ĐẤT PNN'!B111</f>
        <v>LK84DT_D1</v>
      </c>
      <c r="C111" s="37" t="str">
        <f>$B$111</f>
        <v>LK84DT_D1</v>
      </c>
      <c r="D111" s="18" t="s">
        <v>129</v>
      </c>
      <c r="E111" s="18" t="s">
        <v>85</v>
      </c>
      <c r="F111" s="18" t="str">
        <f t="shared" si="150"/>
        <v>Phường Bình LộcVị trí 1240</v>
      </c>
      <c r="G111" s="18" t="str">
        <f>VLOOKUP(F111,'[4]2. MA NN'!$E$2:$F$1583,2,0)</f>
        <v>TPLK3</v>
      </c>
      <c r="H111" s="139" t="str">
        <f>E111&amp;G111&amp;D$6&amp;$N$111</f>
        <v>Phường Bình LộcTPLK3Vị trí 1240</v>
      </c>
      <c r="I111" s="140" t="s">
        <v>115</v>
      </c>
      <c r="J111" s="140" t="s">
        <v>116</v>
      </c>
      <c r="K111" s="141" t="str">
        <f>'ĐẤT PNN'!D111</f>
        <v>Đường tỉnh 770</v>
      </c>
      <c r="L111" s="141" t="str">
        <f>'ĐẤT PNN'!E111</f>
        <v>Đường 21 tháng 4</v>
      </c>
      <c r="M111" s="141" t="str">
        <f>'ĐẤT PNN'!F111</f>
        <v>Ngã tư trụ sở Nông trường Cao su Bình Lộc</v>
      </c>
      <c r="N111" s="142">
        <v>240</v>
      </c>
      <c r="O111" s="143">
        <v>195</v>
      </c>
      <c r="P111" s="142">
        <v>600</v>
      </c>
      <c r="Q111" s="142">
        <v>490</v>
      </c>
      <c r="R111" s="144">
        <v>1.19</v>
      </c>
      <c r="S111" s="143">
        <v>240</v>
      </c>
      <c r="T111" s="145">
        <v>220</v>
      </c>
      <c r="U111" s="145">
        <v>200</v>
      </c>
      <c r="V111" s="145">
        <v>170</v>
      </c>
      <c r="W111" s="146">
        <f t="shared" si="105"/>
        <v>600</v>
      </c>
      <c r="X111" s="146">
        <f t="shared" si="106"/>
        <v>400</v>
      </c>
      <c r="Y111" s="146">
        <f t="shared" si="107"/>
        <v>320</v>
      </c>
      <c r="Z111" s="146">
        <f t="shared" si="108"/>
        <v>240</v>
      </c>
      <c r="AA111" s="145">
        <v>1</v>
      </c>
      <c r="AB111" s="143">
        <v>195</v>
      </c>
      <c r="AC111" s="145">
        <v>180</v>
      </c>
      <c r="AD111" s="145">
        <v>165</v>
      </c>
      <c r="AE111" s="145">
        <v>150</v>
      </c>
      <c r="AF111" s="146">
        <f t="shared" si="109"/>
        <v>490</v>
      </c>
      <c r="AG111" s="146">
        <f t="shared" si="110"/>
        <v>320</v>
      </c>
      <c r="AH111" s="146">
        <f t="shared" si="111"/>
        <v>260</v>
      </c>
      <c r="AI111" s="146">
        <f t="shared" si="112"/>
        <v>210</v>
      </c>
      <c r="AJ111" s="147">
        <f>'ĐẤT PNN'!I111-'ĐẤT NN'!P111</f>
        <v>700</v>
      </c>
    </row>
    <row r="112" spans="1:36" s="101" customFormat="1" ht="94.5" customHeight="1" x14ac:dyDescent="0.25">
      <c r="A112" s="139">
        <f>'ĐẤT PNN'!A112</f>
        <v>107</v>
      </c>
      <c r="B112" s="139" t="str">
        <f>'ĐẤT PNN'!B112</f>
        <v>VT2</v>
      </c>
      <c r="C112" s="37" t="str">
        <f t="shared" ref="C112:C117" si="161">$B$111</f>
        <v>LK84DT_D1</v>
      </c>
      <c r="D112" s="18" t="s">
        <v>131</v>
      </c>
      <c r="E112" s="18" t="s">
        <v>85</v>
      </c>
      <c r="F112" s="18" t="str">
        <f t="shared" si="150"/>
        <v>Phường Bình LộcVị trí 2220</v>
      </c>
      <c r="G112" s="18" t="str">
        <f>VLOOKUP(F112,'[4]2. MA NN'!$E$2:$F$1583,2,0)</f>
        <v>TPLK3</v>
      </c>
      <c r="H112" s="139" t="str">
        <f>E112&amp;G112&amp;D$6&amp;$N$6</f>
        <v>Phường Bình LộcTPLK3Vị trí 1240</v>
      </c>
      <c r="I112" s="139"/>
      <c r="J112" s="139"/>
      <c r="K112" s="172" t="str">
        <f>'ĐẤT PNN'!D112</f>
        <v>Các tuyến đường giao thông đấu nối trực tiếp ra Đường tỉnh 770 đoạn từ Đường 21 tháng 4 đến Ngã tư trụ sở Nông trường Cao su Bình Lộc có hiện trạng là đường nhựa, bê tông xi măng:
- Có bề rộng ≥5m, cách đường giao thông ≤600m.
- Có bề rộng từ ≥3m đến &lt;5m, cách đường giao thông ≤400m.</v>
      </c>
      <c r="L112" s="172"/>
      <c r="M112" s="172"/>
      <c r="N112" s="142">
        <v>220</v>
      </c>
      <c r="O112" s="142">
        <v>180</v>
      </c>
      <c r="P112" s="142">
        <v>400</v>
      </c>
      <c r="Q112" s="142">
        <v>320</v>
      </c>
      <c r="R112" s="144">
        <v>1.19</v>
      </c>
      <c r="S112" s="143">
        <f t="shared" ref="S112:S117" si="162">S111</f>
        <v>240</v>
      </c>
      <c r="T112" s="143">
        <f t="shared" ref="T112:T117" si="163">T111</f>
        <v>220</v>
      </c>
      <c r="U112" s="143">
        <f t="shared" ref="U112:U117" si="164">U111</f>
        <v>200</v>
      </c>
      <c r="V112" s="143">
        <f t="shared" ref="V112:V117" si="165">V111</f>
        <v>170</v>
      </c>
      <c r="W112" s="146">
        <f t="shared" si="105"/>
        <v>600</v>
      </c>
      <c r="X112" s="146">
        <f t="shared" si="106"/>
        <v>400</v>
      </c>
      <c r="Y112" s="146">
        <f t="shared" si="107"/>
        <v>320</v>
      </c>
      <c r="Z112" s="146">
        <f t="shared" si="108"/>
        <v>240</v>
      </c>
      <c r="AA112" s="145">
        <f>'ĐẤT PNN'!U112</f>
        <v>0</v>
      </c>
      <c r="AB112" s="143">
        <f t="shared" ref="AB112:AB117" si="166">AB111</f>
        <v>195</v>
      </c>
      <c r="AC112" s="143">
        <f t="shared" ref="AC112:AC117" si="167">AC111</f>
        <v>180</v>
      </c>
      <c r="AD112" s="143">
        <f t="shared" ref="AD112:AD117" si="168">AD111</f>
        <v>165</v>
      </c>
      <c r="AE112" s="143">
        <f t="shared" ref="AE112:AE117" si="169">AE111</f>
        <v>150</v>
      </c>
      <c r="AF112" s="146">
        <f t="shared" si="109"/>
        <v>490</v>
      </c>
      <c r="AG112" s="146">
        <f t="shared" si="110"/>
        <v>320</v>
      </c>
      <c r="AH112" s="146">
        <f t="shared" si="111"/>
        <v>260</v>
      </c>
      <c r="AI112" s="146">
        <f t="shared" si="112"/>
        <v>210</v>
      </c>
      <c r="AJ112" s="147">
        <f>'ĐẤT PNN'!I112-'ĐẤT NN'!P112</f>
        <v>130</v>
      </c>
    </row>
    <row r="113" spans="1:36" s="101" customFormat="1" ht="110.25" customHeight="1" x14ac:dyDescent="0.25">
      <c r="A113" s="139">
        <f>'ĐẤT PNN'!A113</f>
        <v>108</v>
      </c>
      <c r="B113" s="139" t="str">
        <f>'ĐẤT PNN'!B113</f>
        <v>VT3</v>
      </c>
      <c r="C113" s="37" t="str">
        <f t="shared" si="161"/>
        <v>LK84DT_D1</v>
      </c>
      <c r="D113" s="18" t="s">
        <v>132</v>
      </c>
      <c r="E113" s="18" t="s">
        <v>85</v>
      </c>
      <c r="F113" s="18" t="str">
        <f t="shared" si="150"/>
        <v>Phường Bình LộcVị trí 3200</v>
      </c>
      <c r="G113" s="18" t="str">
        <f>VLOOKUP(F113,'[4]2. MA NN'!$E$2:$F$1583,2,0)</f>
        <v>TPLK3</v>
      </c>
      <c r="H113" s="139" t="str">
        <f t="shared" ref="H113:H114" si="170">E113&amp;G113&amp;D$6&amp;$N$111</f>
        <v>Phường Bình LộcTPLK3Vị trí 1240</v>
      </c>
      <c r="I113" s="139"/>
      <c r="J113" s="139"/>
      <c r="K113" s="172" t="str">
        <f>'ĐẤT PNN'!D113</f>
        <v>Các tuyến đường giao thông đấu nối trực tiếp ra Đường tỉnh 770 đoạn từ Đường 21 tháng 4 đến Ngã tư trụ sở Nông trường Cao su Bình Lộc có hiện trạng là đường nhựa, bê tông xi măng:
- Có bề rộng ≥5m, cách đường giao thông &gt;600m.
- Có bề rộng từ ≥3m đến &lt;5m, cách đường giao thông từ &gt;400m đến ≤600m.
- Có bề rộng &lt;3m, cách đường giao thông ≤200m.</v>
      </c>
      <c r="L113" s="172"/>
      <c r="M113" s="172"/>
      <c r="N113" s="142">
        <v>200</v>
      </c>
      <c r="O113" s="142">
        <v>165</v>
      </c>
      <c r="P113" s="142">
        <v>320</v>
      </c>
      <c r="Q113" s="142">
        <v>260</v>
      </c>
      <c r="R113" s="144">
        <v>1.19</v>
      </c>
      <c r="S113" s="143">
        <f t="shared" si="162"/>
        <v>240</v>
      </c>
      <c r="T113" s="143">
        <f t="shared" si="163"/>
        <v>220</v>
      </c>
      <c r="U113" s="143">
        <f t="shared" si="164"/>
        <v>200</v>
      </c>
      <c r="V113" s="143">
        <f t="shared" si="165"/>
        <v>170</v>
      </c>
      <c r="W113" s="146">
        <f t="shared" si="105"/>
        <v>600</v>
      </c>
      <c r="X113" s="146">
        <f t="shared" si="106"/>
        <v>400</v>
      </c>
      <c r="Y113" s="146">
        <f t="shared" si="107"/>
        <v>320</v>
      </c>
      <c r="Z113" s="146">
        <f t="shared" si="108"/>
        <v>240</v>
      </c>
      <c r="AA113" s="145">
        <f>'ĐẤT PNN'!U113</f>
        <v>0</v>
      </c>
      <c r="AB113" s="143">
        <f t="shared" si="166"/>
        <v>195</v>
      </c>
      <c r="AC113" s="143">
        <f t="shared" si="167"/>
        <v>180</v>
      </c>
      <c r="AD113" s="143">
        <f t="shared" si="168"/>
        <v>165</v>
      </c>
      <c r="AE113" s="143">
        <f t="shared" si="169"/>
        <v>150</v>
      </c>
      <c r="AF113" s="146">
        <f t="shared" si="109"/>
        <v>490</v>
      </c>
      <c r="AG113" s="146">
        <f t="shared" si="110"/>
        <v>320</v>
      </c>
      <c r="AH113" s="146">
        <f t="shared" si="111"/>
        <v>260</v>
      </c>
      <c r="AI113" s="146">
        <f t="shared" si="112"/>
        <v>210</v>
      </c>
      <c r="AJ113" s="147">
        <f>'ĐẤT PNN'!I113-'ĐẤT NN'!P113</f>
        <v>130</v>
      </c>
    </row>
    <row r="114" spans="1:36" s="101" customFormat="1" ht="78.75" customHeight="1" x14ac:dyDescent="0.25">
      <c r="A114" s="139">
        <f>'ĐẤT PNN'!A114</f>
        <v>109</v>
      </c>
      <c r="B114" s="139" t="str">
        <f>'ĐẤT PNN'!B114</f>
        <v>VT4</v>
      </c>
      <c r="C114" s="37" t="str">
        <f t="shared" si="161"/>
        <v>LK84DT_D1</v>
      </c>
      <c r="D114" s="18" t="s">
        <v>133</v>
      </c>
      <c r="E114" s="18" t="s">
        <v>85</v>
      </c>
      <c r="F114" s="18" t="str">
        <f t="shared" si="150"/>
        <v>Phường Bình LộcVị trí 4170</v>
      </c>
      <c r="G114" s="18" t="str">
        <f>VLOOKUP(F114,'[4]2. MA NN'!$E$2:$F$1583,2,0)</f>
        <v>TPLK3</v>
      </c>
      <c r="H114" s="139" t="str">
        <f t="shared" si="170"/>
        <v>Phường Bình LộcTPLK3Vị trí 1240</v>
      </c>
      <c r="I114" s="139"/>
      <c r="J114" s="139"/>
      <c r="K114" s="172" t="str">
        <f>'ĐẤT PNN'!D114</f>
        <v>Các tuyến đường giao thông đấu nối trực tiếp ra Đường tỉnh 770 đoạn từ Đường 21 tháng 4 đến Ngã tư trụ sở Nông trường Cao su Bình Lộc có hiện trạng là đường nhựa, bê tông xi măng:
- Có bề rộng từ ≥3m đến &lt;5m, cách đường giao thông &gt;600m.
- Có bề rộng &lt;3m, cách đường giao thông &gt;200m.</v>
      </c>
      <c r="L114" s="172"/>
      <c r="M114" s="172"/>
      <c r="N114" s="142">
        <v>170</v>
      </c>
      <c r="O114" s="142">
        <v>150</v>
      </c>
      <c r="P114" s="142">
        <v>240</v>
      </c>
      <c r="Q114" s="142">
        <v>210</v>
      </c>
      <c r="R114" s="144">
        <v>1.19</v>
      </c>
      <c r="S114" s="143">
        <f t="shared" si="162"/>
        <v>240</v>
      </c>
      <c r="T114" s="143">
        <f t="shared" si="163"/>
        <v>220</v>
      </c>
      <c r="U114" s="143">
        <f t="shared" si="164"/>
        <v>200</v>
      </c>
      <c r="V114" s="143">
        <f t="shared" si="165"/>
        <v>170</v>
      </c>
      <c r="W114" s="146">
        <f t="shared" si="105"/>
        <v>600</v>
      </c>
      <c r="X114" s="146">
        <f t="shared" si="106"/>
        <v>400</v>
      </c>
      <c r="Y114" s="146">
        <f t="shared" si="107"/>
        <v>320</v>
      </c>
      <c r="Z114" s="146">
        <f t="shared" si="108"/>
        <v>240</v>
      </c>
      <c r="AA114" s="145">
        <f>'ĐẤT PNN'!U114</f>
        <v>0</v>
      </c>
      <c r="AB114" s="143">
        <f t="shared" si="166"/>
        <v>195</v>
      </c>
      <c r="AC114" s="143">
        <f t="shared" si="167"/>
        <v>180</v>
      </c>
      <c r="AD114" s="143">
        <f t="shared" si="168"/>
        <v>165</v>
      </c>
      <c r="AE114" s="143">
        <f t="shared" si="169"/>
        <v>150</v>
      </c>
      <c r="AF114" s="146">
        <f t="shared" si="109"/>
        <v>490</v>
      </c>
      <c r="AG114" s="146">
        <f t="shared" si="110"/>
        <v>320</v>
      </c>
      <c r="AH114" s="146">
        <f t="shared" si="111"/>
        <v>260</v>
      </c>
      <c r="AI114" s="146">
        <f t="shared" si="112"/>
        <v>210</v>
      </c>
      <c r="AJ114" s="147">
        <f>'ĐẤT PNN'!I114-'ĐẤT NN'!P114</f>
        <v>60</v>
      </c>
    </row>
    <row r="115" spans="1:36" s="101" customFormat="1" ht="94.5" customHeight="1" x14ac:dyDescent="0.25">
      <c r="A115" s="139">
        <f>'ĐẤT PNN'!A115</f>
        <v>110</v>
      </c>
      <c r="B115" s="139" t="str">
        <f>'ĐẤT PNN'!B115</f>
        <v>VT2*0,8</v>
      </c>
      <c r="C115" s="37" t="str">
        <f t="shared" si="161"/>
        <v>LK84DT_D1</v>
      </c>
      <c r="D115" s="18" t="s">
        <v>131</v>
      </c>
      <c r="E115" s="18" t="s">
        <v>85</v>
      </c>
      <c r="F115" s="18" t="str">
        <f t="shared" si="150"/>
        <v>Phường Bình LộcVị trí 2220</v>
      </c>
      <c r="G115" s="18" t="str">
        <f>VLOOKUP(F115,'[4]2. MA NN'!$E$2:$F$1583,2,0)</f>
        <v>TPLK3</v>
      </c>
      <c r="H115" s="139" t="str">
        <f>E115&amp;G115&amp;D$6&amp;$N$6</f>
        <v>Phường Bình LộcTPLK3Vị trí 1240</v>
      </c>
      <c r="I115" s="139"/>
      <c r="J115" s="139"/>
      <c r="K115" s="172" t="str">
        <f>'ĐẤT PNN'!D115</f>
        <v>Các tuyến đường giao thông không đấu nối trực tiếp và thông ra Đường tỉnh 770 đoạn từ Đường 21 tháng 4 đến Ngã tư trụ sở Nông trường Cao su Bình Lộc có hiện trạng là đường nhựa, bê tông xi măng:
- Có bề rộng ≥5m, cách đường giao thông ≤600m.
- Có bề rộng từ ≥3m đến &lt;5m, cách đường giao thông ≤400m.</v>
      </c>
      <c r="L115" s="172"/>
      <c r="M115" s="172"/>
      <c r="N115" s="142">
        <v>220</v>
      </c>
      <c r="O115" s="142">
        <v>180</v>
      </c>
      <c r="P115" s="142">
        <v>400</v>
      </c>
      <c r="Q115" s="142">
        <v>320</v>
      </c>
      <c r="R115" s="144">
        <v>1.19</v>
      </c>
      <c r="S115" s="143">
        <f t="shared" si="162"/>
        <v>240</v>
      </c>
      <c r="T115" s="143">
        <f t="shared" si="163"/>
        <v>220</v>
      </c>
      <c r="U115" s="143">
        <f t="shared" si="164"/>
        <v>200</v>
      </c>
      <c r="V115" s="143">
        <f t="shared" si="165"/>
        <v>170</v>
      </c>
      <c r="W115" s="146">
        <f t="shared" si="105"/>
        <v>600</v>
      </c>
      <c r="X115" s="146">
        <f t="shared" si="106"/>
        <v>400</v>
      </c>
      <c r="Y115" s="146">
        <f t="shared" si="107"/>
        <v>320</v>
      </c>
      <c r="Z115" s="146">
        <f t="shared" si="108"/>
        <v>240</v>
      </c>
      <c r="AA115" s="145">
        <f>'ĐẤT PNN'!U115</f>
        <v>0</v>
      </c>
      <c r="AB115" s="143">
        <f t="shared" si="166"/>
        <v>195</v>
      </c>
      <c r="AC115" s="143">
        <f t="shared" si="167"/>
        <v>180</v>
      </c>
      <c r="AD115" s="143">
        <f t="shared" si="168"/>
        <v>165</v>
      </c>
      <c r="AE115" s="143">
        <f t="shared" si="169"/>
        <v>150</v>
      </c>
      <c r="AF115" s="146">
        <f t="shared" si="109"/>
        <v>490</v>
      </c>
      <c r="AG115" s="146">
        <f t="shared" si="110"/>
        <v>320</v>
      </c>
      <c r="AH115" s="146">
        <f t="shared" si="111"/>
        <v>260</v>
      </c>
      <c r="AI115" s="146">
        <f t="shared" si="112"/>
        <v>210</v>
      </c>
      <c r="AJ115" s="147">
        <f>'ĐẤT PNN'!I115-'ĐẤT NN'!P115</f>
        <v>70</v>
      </c>
    </row>
    <row r="116" spans="1:36" s="101" customFormat="1" ht="94.5" customHeight="1" x14ac:dyDescent="0.25">
      <c r="A116" s="139">
        <f>'ĐẤT PNN'!A116</f>
        <v>111</v>
      </c>
      <c r="B116" s="139" t="str">
        <f>'ĐẤT PNN'!B116</f>
        <v>VT3*0,8</v>
      </c>
      <c r="C116" s="37" t="str">
        <f t="shared" si="161"/>
        <v>LK84DT_D1</v>
      </c>
      <c r="D116" s="18" t="s">
        <v>132</v>
      </c>
      <c r="E116" s="18" t="s">
        <v>85</v>
      </c>
      <c r="F116" s="18" t="str">
        <f t="shared" si="150"/>
        <v>Phường Bình LộcVị trí 3200</v>
      </c>
      <c r="G116" s="18" t="str">
        <f>VLOOKUP(F116,'[4]2. MA NN'!$E$2:$F$1583,2,0)</f>
        <v>TPLK3</v>
      </c>
      <c r="H116" s="139" t="str">
        <f t="shared" ref="H116:H118" si="171">E116&amp;G116&amp;D$6&amp;$N$111</f>
        <v>Phường Bình LộcTPLK3Vị trí 1240</v>
      </c>
      <c r="I116" s="139"/>
      <c r="J116" s="139"/>
      <c r="K116" s="172" t="str">
        <f>'ĐẤT PNN'!D116</f>
        <v>Các tuyến đường giao thông không đấu nối trực tiếp và thông ra Đường tỉnh 770 đoạn từ Đường 21 tháng 4 đến Ngã tư trụ sở Nông trường Cao su Bình Lộc có hiện trạng là đường nhựa, bê tông xi măng:
- Có bề rộng ≥5m, cách đường giao thông &gt;600m.
- Có bề rộng từ ≥3m đến &lt;5m, cách đường giao thông từ &gt;400m đến ≤600m.
- Có bề rộng &lt;3m, cách đường giao thông ≤200m.</v>
      </c>
      <c r="L116" s="172"/>
      <c r="M116" s="172"/>
      <c r="N116" s="142">
        <v>200</v>
      </c>
      <c r="O116" s="142">
        <v>165</v>
      </c>
      <c r="P116" s="142">
        <v>320</v>
      </c>
      <c r="Q116" s="142">
        <v>260</v>
      </c>
      <c r="R116" s="144">
        <v>1.19</v>
      </c>
      <c r="S116" s="143">
        <f t="shared" si="162"/>
        <v>240</v>
      </c>
      <c r="T116" s="143">
        <f t="shared" si="163"/>
        <v>220</v>
      </c>
      <c r="U116" s="143">
        <f t="shared" si="164"/>
        <v>200</v>
      </c>
      <c r="V116" s="143">
        <f t="shared" si="165"/>
        <v>170</v>
      </c>
      <c r="W116" s="146">
        <f t="shared" si="105"/>
        <v>600</v>
      </c>
      <c r="X116" s="146">
        <f t="shared" si="106"/>
        <v>400</v>
      </c>
      <c r="Y116" s="146">
        <f t="shared" si="107"/>
        <v>320</v>
      </c>
      <c r="Z116" s="146">
        <f t="shared" si="108"/>
        <v>240</v>
      </c>
      <c r="AA116" s="145">
        <f>'ĐẤT PNN'!U116</f>
        <v>0</v>
      </c>
      <c r="AB116" s="143">
        <f t="shared" si="166"/>
        <v>195</v>
      </c>
      <c r="AC116" s="143">
        <f t="shared" si="167"/>
        <v>180</v>
      </c>
      <c r="AD116" s="143">
        <f t="shared" si="168"/>
        <v>165</v>
      </c>
      <c r="AE116" s="143">
        <f t="shared" si="169"/>
        <v>150</v>
      </c>
      <c r="AF116" s="146">
        <f t="shared" si="109"/>
        <v>490</v>
      </c>
      <c r="AG116" s="146">
        <f t="shared" si="110"/>
        <v>320</v>
      </c>
      <c r="AH116" s="146">
        <f t="shared" si="111"/>
        <v>260</v>
      </c>
      <c r="AI116" s="146">
        <f t="shared" si="112"/>
        <v>210</v>
      </c>
      <c r="AJ116" s="147">
        <f>'ĐẤT PNN'!I116-'ĐẤT NN'!P116</f>
        <v>90</v>
      </c>
    </row>
    <row r="117" spans="1:36" s="101" customFormat="1" ht="78.75" customHeight="1" x14ac:dyDescent="0.25">
      <c r="A117" s="139">
        <f>'ĐẤT PNN'!A117</f>
        <v>112</v>
      </c>
      <c r="B117" s="139" t="str">
        <f>'ĐẤT PNN'!B117</f>
        <v>VT4*0,8</v>
      </c>
      <c r="C117" s="37" t="str">
        <f t="shared" si="161"/>
        <v>LK84DT_D1</v>
      </c>
      <c r="D117" s="18" t="s">
        <v>133</v>
      </c>
      <c r="E117" s="18" t="s">
        <v>85</v>
      </c>
      <c r="F117" s="18" t="str">
        <f t="shared" si="150"/>
        <v>Phường Bình LộcVị trí 4170</v>
      </c>
      <c r="G117" s="18" t="str">
        <f>VLOOKUP(F117,'[4]2. MA NN'!$E$2:$F$1583,2,0)</f>
        <v>TPLK3</v>
      </c>
      <c r="H117" s="139" t="str">
        <f t="shared" si="171"/>
        <v>Phường Bình LộcTPLK3Vị trí 1240</v>
      </c>
      <c r="I117" s="139"/>
      <c r="J117" s="139"/>
      <c r="K117" s="172" t="str">
        <f>'ĐẤT PNN'!D117</f>
        <v>Các tuyến đường giao thông không đấu nối trực tiếp và thông ra Đường tỉnh 770 đoạn từ Đường 21 tháng 4 đến Ngã tư trụ sở Nông trường Cao su Bình Lộc có hiện trạng là đường nhựa, bê tông xi măng:
- Có bề rộng từ ≥3m đến &lt;5m, cách đường giao thông &gt;600m.
- Có bề rộng &lt;3m, cách đường giao thông &gt; 200m.</v>
      </c>
      <c r="L117" s="172"/>
      <c r="M117" s="172"/>
      <c r="N117" s="142">
        <v>170</v>
      </c>
      <c r="O117" s="142">
        <v>150</v>
      </c>
      <c r="P117" s="142">
        <v>240</v>
      </c>
      <c r="Q117" s="142">
        <v>210</v>
      </c>
      <c r="R117" s="144">
        <v>1.19</v>
      </c>
      <c r="S117" s="143">
        <f t="shared" si="162"/>
        <v>240</v>
      </c>
      <c r="T117" s="143">
        <f t="shared" si="163"/>
        <v>220</v>
      </c>
      <c r="U117" s="143">
        <f t="shared" si="164"/>
        <v>200</v>
      </c>
      <c r="V117" s="143">
        <f t="shared" si="165"/>
        <v>170</v>
      </c>
      <c r="W117" s="146">
        <f t="shared" si="105"/>
        <v>600</v>
      </c>
      <c r="X117" s="146">
        <f t="shared" si="106"/>
        <v>400</v>
      </c>
      <c r="Y117" s="146">
        <f t="shared" si="107"/>
        <v>320</v>
      </c>
      <c r="Z117" s="146">
        <f t="shared" si="108"/>
        <v>240</v>
      </c>
      <c r="AA117" s="145">
        <f>'ĐẤT PNN'!U117</f>
        <v>0</v>
      </c>
      <c r="AB117" s="143">
        <f t="shared" si="166"/>
        <v>195</v>
      </c>
      <c r="AC117" s="143">
        <f t="shared" si="167"/>
        <v>180</v>
      </c>
      <c r="AD117" s="143">
        <f t="shared" si="168"/>
        <v>165</v>
      </c>
      <c r="AE117" s="143">
        <f t="shared" si="169"/>
        <v>150</v>
      </c>
      <c r="AF117" s="146">
        <f t="shared" si="109"/>
        <v>490</v>
      </c>
      <c r="AG117" s="146">
        <f t="shared" si="110"/>
        <v>320</v>
      </c>
      <c r="AH117" s="146">
        <f t="shared" si="111"/>
        <v>260</v>
      </c>
      <c r="AI117" s="146">
        <f t="shared" si="112"/>
        <v>210</v>
      </c>
      <c r="AJ117" s="147">
        <f>'ĐẤT PNN'!I117-'ĐẤT NN'!P117</f>
        <v>30</v>
      </c>
    </row>
    <row r="118" spans="1:36" s="101" customFormat="1" ht="31.5" customHeight="1" x14ac:dyDescent="0.25">
      <c r="A118" s="139">
        <f>'ĐẤT PNN'!A118</f>
        <v>113</v>
      </c>
      <c r="B118" s="139" t="str">
        <f>'ĐẤT PNN'!B118</f>
        <v>LK84DT_D2</v>
      </c>
      <c r="C118" s="37" t="str">
        <f>$B$118</f>
        <v>LK84DT_D2</v>
      </c>
      <c r="D118" s="18" t="s">
        <v>129</v>
      </c>
      <c r="E118" s="18" t="s">
        <v>85</v>
      </c>
      <c r="F118" s="18" t="str">
        <f t="shared" si="150"/>
        <v>Phường Bình LộcVị trí 1240</v>
      </c>
      <c r="G118" s="18" t="str">
        <f>VLOOKUP(F118,'[4]2. MA NN'!$E$2:$F$1583,2,0)</f>
        <v>TPLK3</v>
      </c>
      <c r="H118" s="139" t="str">
        <f t="shared" si="171"/>
        <v>Phường Bình LộcTPLK3Vị trí 1240</v>
      </c>
      <c r="I118" s="140" t="s">
        <v>115</v>
      </c>
      <c r="J118" s="140" t="s">
        <v>116</v>
      </c>
      <c r="K118" s="141" t="str">
        <f>'ĐẤT PNN'!D118</f>
        <v>Đường tỉnh 770</v>
      </c>
      <c r="L118" s="141" t="str">
        <f>'ĐẤT PNN'!E118</f>
        <v>Ngã tư trụ sở Nông trường Cao su Bình Lộc</v>
      </c>
      <c r="M118" s="141" t="str">
        <f>'ĐẤT PNN'!F118</f>
        <v>Hết ranh phường Bình Lộc</v>
      </c>
      <c r="N118" s="142">
        <v>240</v>
      </c>
      <c r="O118" s="143">
        <v>195</v>
      </c>
      <c r="P118" s="142">
        <v>600</v>
      </c>
      <c r="Q118" s="142">
        <v>490</v>
      </c>
      <c r="R118" s="144">
        <v>1.19</v>
      </c>
      <c r="S118" s="143">
        <v>240</v>
      </c>
      <c r="T118" s="145">
        <v>220</v>
      </c>
      <c r="U118" s="145">
        <v>200</v>
      </c>
      <c r="V118" s="145">
        <v>170</v>
      </c>
      <c r="W118" s="146">
        <f t="shared" si="105"/>
        <v>600</v>
      </c>
      <c r="X118" s="146">
        <f t="shared" si="106"/>
        <v>400</v>
      </c>
      <c r="Y118" s="146">
        <f t="shared" si="107"/>
        <v>320</v>
      </c>
      <c r="Z118" s="146">
        <f t="shared" si="108"/>
        <v>240</v>
      </c>
      <c r="AA118" s="145">
        <v>1</v>
      </c>
      <c r="AB118" s="143">
        <v>195</v>
      </c>
      <c r="AC118" s="145">
        <v>180</v>
      </c>
      <c r="AD118" s="145">
        <v>165</v>
      </c>
      <c r="AE118" s="145">
        <v>150</v>
      </c>
      <c r="AF118" s="146">
        <f t="shared" si="109"/>
        <v>490</v>
      </c>
      <c r="AG118" s="146">
        <f t="shared" si="110"/>
        <v>320</v>
      </c>
      <c r="AH118" s="146">
        <f t="shared" si="111"/>
        <v>260</v>
      </c>
      <c r="AI118" s="146">
        <f t="shared" si="112"/>
        <v>210</v>
      </c>
      <c r="AJ118" s="147">
        <f>'ĐẤT PNN'!I118-'ĐẤT NN'!P118</f>
        <v>500</v>
      </c>
    </row>
    <row r="119" spans="1:36" s="101" customFormat="1" ht="94.5" customHeight="1" x14ac:dyDescent="0.25">
      <c r="A119" s="139">
        <f>'ĐẤT PNN'!A119</f>
        <v>114</v>
      </c>
      <c r="B119" s="139" t="str">
        <f>'ĐẤT PNN'!B119</f>
        <v>VT2</v>
      </c>
      <c r="C119" s="37" t="str">
        <f t="shared" ref="C119:C124" si="172">$B$118</f>
        <v>LK84DT_D2</v>
      </c>
      <c r="D119" s="18" t="s">
        <v>131</v>
      </c>
      <c r="E119" s="18" t="s">
        <v>85</v>
      </c>
      <c r="F119" s="18" t="str">
        <f t="shared" si="150"/>
        <v>Phường Bình LộcVị trí 2220</v>
      </c>
      <c r="G119" s="18" t="str">
        <f>VLOOKUP(F119,'[4]2. MA NN'!$E$2:$F$1583,2,0)</f>
        <v>TPLK3</v>
      </c>
      <c r="H119" s="139" t="str">
        <f>E119&amp;G119&amp;D$6&amp;$N$6</f>
        <v>Phường Bình LộcTPLK3Vị trí 1240</v>
      </c>
      <c r="I119" s="139"/>
      <c r="J119" s="139"/>
      <c r="K119" s="172" t="str">
        <f>'ĐẤT PNN'!D119</f>
        <v>Các tuyến đường giao thông đấu nối trực tiếp ra Đường tỉnh 770 đoạn từ Ngã tư trụ sở Nông trường Cao su Bình Lộc đến Hết ranh phường Bình Lộc có hiện trạng là đường nhựa, bê tông xi măng:
- Có bề rộng ≥5m, cách đường giao thông ≤600m.
- Có bề rộng từ ≥3m đến &lt;5m, cách đường giao thông ≤400m.</v>
      </c>
      <c r="L119" s="172"/>
      <c r="M119" s="172"/>
      <c r="N119" s="142">
        <v>220</v>
      </c>
      <c r="O119" s="142">
        <v>180</v>
      </c>
      <c r="P119" s="142">
        <v>400</v>
      </c>
      <c r="Q119" s="142">
        <v>320</v>
      </c>
      <c r="R119" s="144">
        <v>1.19</v>
      </c>
      <c r="S119" s="143">
        <f t="shared" ref="S119:S124" si="173">S118</f>
        <v>240</v>
      </c>
      <c r="T119" s="143">
        <f t="shared" ref="T119:T124" si="174">T118</f>
        <v>220</v>
      </c>
      <c r="U119" s="143">
        <f t="shared" ref="U119:U124" si="175">U118</f>
        <v>200</v>
      </c>
      <c r="V119" s="143">
        <f t="shared" ref="V119:V124" si="176">V118</f>
        <v>170</v>
      </c>
      <c r="W119" s="146">
        <f t="shared" si="105"/>
        <v>600</v>
      </c>
      <c r="X119" s="146">
        <f t="shared" si="106"/>
        <v>400</v>
      </c>
      <c r="Y119" s="146">
        <f t="shared" si="107"/>
        <v>320</v>
      </c>
      <c r="Z119" s="146">
        <f t="shared" si="108"/>
        <v>240</v>
      </c>
      <c r="AA119" s="145">
        <f>'ĐẤT PNN'!U119</f>
        <v>0</v>
      </c>
      <c r="AB119" s="143">
        <f t="shared" ref="AB119:AB124" si="177">AB118</f>
        <v>195</v>
      </c>
      <c r="AC119" s="143">
        <f t="shared" ref="AC119:AC124" si="178">AC118</f>
        <v>180</v>
      </c>
      <c r="AD119" s="143">
        <f t="shared" ref="AD119:AD124" si="179">AD118</f>
        <v>165</v>
      </c>
      <c r="AE119" s="143">
        <f t="shared" ref="AE119:AE124" si="180">AE118</f>
        <v>150</v>
      </c>
      <c r="AF119" s="146">
        <f t="shared" si="109"/>
        <v>490</v>
      </c>
      <c r="AG119" s="146">
        <f t="shared" si="110"/>
        <v>320</v>
      </c>
      <c r="AH119" s="146">
        <f t="shared" si="111"/>
        <v>260</v>
      </c>
      <c r="AI119" s="146">
        <f t="shared" si="112"/>
        <v>210</v>
      </c>
      <c r="AJ119" s="147">
        <f>'ĐẤT PNN'!I119-'ĐẤT NN'!P119</f>
        <v>260</v>
      </c>
    </row>
    <row r="120" spans="1:36" s="101" customFormat="1" ht="110.25" customHeight="1" x14ac:dyDescent="0.25">
      <c r="A120" s="139">
        <f>'ĐẤT PNN'!A120</f>
        <v>115</v>
      </c>
      <c r="B120" s="139" t="str">
        <f>'ĐẤT PNN'!B120</f>
        <v>VT3</v>
      </c>
      <c r="C120" s="37" t="str">
        <f t="shared" si="172"/>
        <v>LK84DT_D2</v>
      </c>
      <c r="D120" s="18" t="s">
        <v>132</v>
      </c>
      <c r="E120" s="18" t="s">
        <v>85</v>
      </c>
      <c r="F120" s="18" t="str">
        <f t="shared" si="150"/>
        <v>Phường Bình LộcVị trí 3200</v>
      </c>
      <c r="G120" s="18" t="str">
        <f>VLOOKUP(F120,'[4]2. MA NN'!$E$2:$F$1583,2,0)</f>
        <v>TPLK3</v>
      </c>
      <c r="H120" s="139" t="str">
        <f t="shared" ref="H120:H121" si="181">E120&amp;G120&amp;D$6&amp;$N$111</f>
        <v>Phường Bình LộcTPLK3Vị trí 1240</v>
      </c>
      <c r="I120" s="139"/>
      <c r="J120" s="139"/>
      <c r="K120" s="172" t="str">
        <f>'ĐẤT PNN'!D120</f>
        <v>Các tuyến đường giao thông đấu nối trực tiếp ra Đường tỉnh 770 đoạn từ Ngã tư trụ sở Nông trường Cao su Bình Lộc đến Hết ranh phường Bình Lộc có hiện trạng là đường nhựa, bê tông xi măng:
- Có bề rộng ≥5m, cách đường giao thông &gt;600m.
- Có bề rộng từ ≥3m đến &lt;5m, cách đường giao thông từ &gt;400m đến ≤600m.
- Có bề rộng &lt;3m, cách đường giao thông ≤200m.</v>
      </c>
      <c r="L120" s="172"/>
      <c r="M120" s="172"/>
      <c r="N120" s="142">
        <v>200</v>
      </c>
      <c r="O120" s="142">
        <v>165</v>
      </c>
      <c r="P120" s="142">
        <v>320</v>
      </c>
      <c r="Q120" s="142">
        <v>260</v>
      </c>
      <c r="R120" s="144">
        <v>1.19</v>
      </c>
      <c r="S120" s="143">
        <f t="shared" si="173"/>
        <v>240</v>
      </c>
      <c r="T120" s="143">
        <f t="shared" si="174"/>
        <v>220</v>
      </c>
      <c r="U120" s="143">
        <f t="shared" si="175"/>
        <v>200</v>
      </c>
      <c r="V120" s="143">
        <f t="shared" si="176"/>
        <v>170</v>
      </c>
      <c r="W120" s="146">
        <f t="shared" si="105"/>
        <v>600</v>
      </c>
      <c r="X120" s="146">
        <f t="shared" si="106"/>
        <v>400</v>
      </c>
      <c r="Y120" s="146">
        <f t="shared" si="107"/>
        <v>320</v>
      </c>
      <c r="Z120" s="146">
        <f t="shared" si="108"/>
        <v>240</v>
      </c>
      <c r="AA120" s="145">
        <f>'ĐẤT PNN'!U120</f>
        <v>0</v>
      </c>
      <c r="AB120" s="143">
        <f t="shared" si="177"/>
        <v>195</v>
      </c>
      <c r="AC120" s="143">
        <f t="shared" si="178"/>
        <v>180</v>
      </c>
      <c r="AD120" s="143">
        <f t="shared" si="179"/>
        <v>165</v>
      </c>
      <c r="AE120" s="143">
        <f t="shared" si="180"/>
        <v>150</v>
      </c>
      <c r="AF120" s="146">
        <f t="shared" si="109"/>
        <v>490</v>
      </c>
      <c r="AG120" s="146">
        <f t="shared" si="110"/>
        <v>320</v>
      </c>
      <c r="AH120" s="146">
        <f t="shared" si="111"/>
        <v>260</v>
      </c>
      <c r="AI120" s="146">
        <f t="shared" si="112"/>
        <v>210</v>
      </c>
      <c r="AJ120" s="147">
        <f>'ĐẤT PNN'!I120-'ĐẤT NN'!P120</f>
        <v>120</v>
      </c>
    </row>
    <row r="121" spans="1:36" s="101" customFormat="1" ht="110.25" customHeight="1" x14ac:dyDescent="0.25">
      <c r="A121" s="139">
        <f>'ĐẤT PNN'!A121</f>
        <v>116</v>
      </c>
      <c r="B121" s="139" t="str">
        <f>'ĐẤT PNN'!B121</f>
        <v>VT4</v>
      </c>
      <c r="C121" s="37" t="str">
        <f t="shared" si="172"/>
        <v>LK84DT_D2</v>
      </c>
      <c r="D121" s="18" t="s">
        <v>133</v>
      </c>
      <c r="E121" s="18" t="s">
        <v>85</v>
      </c>
      <c r="F121" s="18" t="str">
        <f t="shared" si="150"/>
        <v>Phường Bình LộcVị trí 4170</v>
      </c>
      <c r="G121" s="18" t="str">
        <f>VLOOKUP(F121,'[4]2. MA NN'!$E$2:$F$1583,2,0)</f>
        <v>TPLK3</v>
      </c>
      <c r="H121" s="139" t="str">
        <f t="shared" si="181"/>
        <v>Phường Bình LộcTPLK3Vị trí 1240</v>
      </c>
      <c r="I121" s="139"/>
      <c r="J121" s="139"/>
      <c r="K121" s="172" t="str">
        <f>'ĐẤT PNN'!D121</f>
        <v>Các tuyến đường giao thông đấu nối trực tiếp ra Đường tỉnh 770 đoạn từ Ngã tư trụ sở Nông trường Cao su Bình Lộc đến Hết ranh phường Bình Lộc có hiện trạng là đường nhựa, bê tông xi măng:
- Có bề rộng từ ≥3m đến &lt;5m, cách đường giao thông &gt;600m.
- Có bề rộng &lt;3m, cách đường giao thông &gt;200m.</v>
      </c>
      <c r="L121" s="172"/>
      <c r="M121" s="172"/>
      <c r="N121" s="142">
        <v>170</v>
      </c>
      <c r="O121" s="142">
        <v>150</v>
      </c>
      <c r="P121" s="142">
        <v>240</v>
      </c>
      <c r="Q121" s="142">
        <v>210</v>
      </c>
      <c r="R121" s="144">
        <v>1.19</v>
      </c>
      <c r="S121" s="143">
        <f t="shared" si="173"/>
        <v>240</v>
      </c>
      <c r="T121" s="143">
        <f t="shared" si="174"/>
        <v>220</v>
      </c>
      <c r="U121" s="143">
        <f t="shared" si="175"/>
        <v>200</v>
      </c>
      <c r="V121" s="143">
        <f t="shared" si="176"/>
        <v>170</v>
      </c>
      <c r="W121" s="146">
        <f t="shared" si="105"/>
        <v>600</v>
      </c>
      <c r="X121" s="146">
        <f t="shared" si="106"/>
        <v>400</v>
      </c>
      <c r="Y121" s="146">
        <f t="shared" si="107"/>
        <v>320</v>
      </c>
      <c r="Z121" s="146">
        <f t="shared" si="108"/>
        <v>240</v>
      </c>
      <c r="AA121" s="145">
        <f>'ĐẤT PNN'!U121</f>
        <v>0</v>
      </c>
      <c r="AB121" s="143">
        <f t="shared" si="177"/>
        <v>195</v>
      </c>
      <c r="AC121" s="143">
        <f t="shared" si="178"/>
        <v>180</v>
      </c>
      <c r="AD121" s="143">
        <f t="shared" si="179"/>
        <v>165</v>
      </c>
      <c r="AE121" s="143">
        <f t="shared" si="180"/>
        <v>150</v>
      </c>
      <c r="AF121" s="146">
        <f t="shared" si="109"/>
        <v>490</v>
      </c>
      <c r="AG121" s="146">
        <f t="shared" si="110"/>
        <v>320</v>
      </c>
      <c r="AH121" s="146">
        <f t="shared" si="111"/>
        <v>260</v>
      </c>
      <c r="AI121" s="146">
        <f t="shared" si="112"/>
        <v>210</v>
      </c>
      <c r="AJ121" s="147">
        <f>'ĐẤT PNN'!I121-'ĐẤT NN'!P121</f>
        <v>80</v>
      </c>
    </row>
    <row r="122" spans="1:36" s="101" customFormat="1" ht="94.5" customHeight="1" x14ac:dyDescent="0.25">
      <c r="A122" s="139">
        <f>'ĐẤT PNN'!A122</f>
        <v>117</v>
      </c>
      <c r="B122" s="139" t="str">
        <f>'ĐẤT PNN'!B122</f>
        <v>VT2*0,8</v>
      </c>
      <c r="C122" s="37" t="str">
        <f t="shared" si="172"/>
        <v>LK84DT_D2</v>
      </c>
      <c r="D122" s="18" t="s">
        <v>131</v>
      </c>
      <c r="E122" s="18" t="s">
        <v>85</v>
      </c>
      <c r="F122" s="18" t="str">
        <f t="shared" si="150"/>
        <v>Phường Bình LộcVị trí 2220</v>
      </c>
      <c r="G122" s="18" t="str">
        <f>VLOOKUP(F122,'[4]2. MA NN'!$E$2:$F$1583,2,0)</f>
        <v>TPLK3</v>
      </c>
      <c r="H122" s="139" t="str">
        <f>E122&amp;G122&amp;D$6&amp;$N$6</f>
        <v>Phường Bình LộcTPLK3Vị trí 1240</v>
      </c>
      <c r="I122" s="139"/>
      <c r="J122" s="139"/>
      <c r="K122" s="172" t="str">
        <f>'ĐẤT PNN'!D122</f>
        <v>Các tuyến đường giao thông không đấu nối trực tiếp và thông ra Đường tỉnh 770 đoạn từ Ngã tư trụ sở Nông trường Cao su Bình Lộc đến Hết ranh phường Bình Lộc có hiện trạng là đường nhựa, bê tông xi măng:
- Có bề rộng ≥5m, cách đường giao thông ≤600m.
- Có bề rộng từ ≥3m đến &lt;5m, cách đường giao thông ≤400m.</v>
      </c>
      <c r="L122" s="172"/>
      <c r="M122" s="172"/>
      <c r="N122" s="142">
        <v>220</v>
      </c>
      <c r="O122" s="142">
        <v>180</v>
      </c>
      <c r="P122" s="142">
        <v>400</v>
      </c>
      <c r="Q122" s="142">
        <v>320</v>
      </c>
      <c r="R122" s="144">
        <v>1.19</v>
      </c>
      <c r="S122" s="143">
        <f t="shared" si="173"/>
        <v>240</v>
      </c>
      <c r="T122" s="143">
        <f t="shared" si="174"/>
        <v>220</v>
      </c>
      <c r="U122" s="143">
        <f t="shared" si="175"/>
        <v>200</v>
      </c>
      <c r="V122" s="143">
        <f>V121</f>
        <v>170</v>
      </c>
      <c r="W122" s="146">
        <f t="shared" si="105"/>
        <v>600</v>
      </c>
      <c r="X122" s="146">
        <f t="shared" si="106"/>
        <v>400</v>
      </c>
      <c r="Y122" s="146">
        <f t="shared" si="107"/>
        <v>320</v>
      </c>
      <c r="Z122" s="146">
        <f t="shared" si="108"/>
        <v>240</v>
      </c>
      <c r="AA122" s="145">
        <f>'ĐẤT PNN'!U122</f>
        <v>0</v>
      </c>
      <c r="AB122" s="143">
        <f t="shared" si="177"/>
        <v>195</v>
      </c>
      <c r="AC122" s="143">
        <f t="shared" si="178"/>
        <v>180</v>
      </c>
      <c r="AD122" s="143">
        <f t="shared" si="179"/>
        <v>165</v>
      </c>
      <c r="AE122" s="143">
        <f t="shared" si="180"/>
        <v>150</v>
      </c>
      <c r="AF122" s="146">
        <f t="shared" si="109"/>
        <v>490</v>
      </c>
      <c r="AG122" s="146">
        <f t="shared" si="110"/>
        <v>320</v>
      </c>
      <c r="AH122" s="146">
        <f t="shared" si="111"/>
        <v>260</v>
      </c>
      <c r="AI122" s="146">
        <f t="shared" si="112"/>
        <v>210</v>
      </c>
      <c r="AJ122" s="147">
        <f>'ĐẤT PNN'!I122-'ĐẤT NN'!P122</f>
        <v>190</v>
      </c>
    </row>
    <row r="123" spans="1:36" s="101" customFormat="1" ht="94.5" customHeight="1" x14ac:dyDescent="0.25">
      <c r="A123" s="139">
        <f>'ĐẤT PNN'!A123</f>
        <v>118</v>
      </c>
      <c r="B123" s="139" t="str">
        <f>'ĐẤT PNN'!B123</f>
        <v>VT3*0,8</v>
      </c>
      <c r="C123" s="37" t="str">
        <f t="shared" si="172"/>
        <v>LK84DT_D2</v>
      </c>
      <c r="D123" s="18" t="s">
        <v>132</v>
      </c>
      <c r="E123" s="18" t="s">
        <v>85</v>
      </c>
      <c r="F123" s="18" t="str">
        <f t="shared" si="150"/>
        <v>Phường Bình LộcVị trí 3200</v>
      </c>
      <c r="G123" s="18" t="str">
        <f>VLOOKUP(F123,'[4]2. MA NN'!$E$2:$F$1583,2,0)</f>
        <v>TPLK3</v>
      </c>
      <c r="H123" s="139" t="str">
        <f t="shared" ref="H123:H124" si="182">E123&amp;G123&amp;D$6&amp;$N$111</f>
        <v>Phường Bình LộcTPLK3Vị trí 1240</v>
      </c>
      <c r="I123" s="139"/>
      <c r="J123" s="139"/>
      <c r="K123" s="172" t="str">
        <f>'ĐẤT PNN'!D123</f>
        <v>Các tuyến đường giao thông không đấu nối trực tiếp và thông ra Đường tỉnh 770 đoạn từ Ngã tư trụ sở Nông trường Cao su Bình Lộc đến Hết ranh phường Bình Lộc có hiện trạng là đường nhựa, bê tông xi măng:
- Có bề rộng ≥5m, cách đường giao thông &gt;600m.
- Có bề rộng từ ≥3m đến &lt;5m, cách đường giao thông từ &gt;400m đến ≤600m.
- Có bề rộng &lt;3m, cách đường giao thông ≤200m.</v>
      </c>
      <c r="L123" s="172"/>
      <c r="M123" s="172"/>
      <c r="N123" s="142">
        <v>200</v>
      </c>
      <c r="O123" s="142">
        <v>165</v>
      </c>
      <c r="P123" s="142">
        <v>320</v>
      </c>
      <c r="Q123" s="142">
        <v>260</v>
      </c>
      <c r="R123" s="144">
        <v>1.19</v>
      </c>
      <c r="S123" s="143">
        <f t="shared" si="173"/>
        <v>240</v>
      </c>
      <c r="T123" s="143">
        <f t="shared" si="174"/>
        <v>220</v>
      </c>
      <c r="U123" s="143">
        <f t="shared" si="175"/>
        <v>200</v>
      </c>
      <c r="V123" s="143">
        <f t="shared" si="176"/>
        <v>170</v>
      </c>
      <c r="W123" s="146">
        <f t="shared" si="105"/>
        <v>600</v>
      </c>
      <c r="X123" s="146">
        <f t="shared" si="106"/>
        <v>400</v>
      </c>
      <c r="Y123" s="146">
        <f t="shared" si="107"/>
        <v>320</v>
      </c>
      <c r="Z123" s="146">
        <f t="shared" si="108"/>
        <v>240</v>
      </c>
      <c r="AA123" s="145">
        <f>'ĐẤT PNN'!U123</f>
        <v>0</v>
      </c>
      <c r="AB123" s="143">
        <f t="shared" si="177"/>
        <v>195</v>
      </c>
      <c r="AC123" s="143">
        <f t="shared" si="178"/>
        <v>180</v>
      </c>
      <c r="AD123" s="143">
        <f t="shared" si="179"/>
        <v>165</v>
      </c>
      <c r="AE123" s="143">
        <f t="shared" si="180"/>
        <v>150</v>
      </c>
      <c r="AF123" s="146">
        <f t="shared" si="109"/>
        <v>490</v>
      </c>
      <c r="AG123" s="146">
        <f t="shared" si="110"/>
        <v>320</v>
      </c>
      <c r="AH123" s="146">
        <f t="shared" si="111"/>
        <v>260</v>
      </c>
      <c r="AI123" s="146">
        <f t="shared" si="112"/>
        <v>210</v>
      </c>
      <c r="AJ123" s="147">
        <f>'ĐẤT PNN'!I123-'ĐẤT NN'!P123</f>
        <v>80</v>
      </c>
    </row>
    <row r="124" spans="1:36" s="101" customFormat="1" ht="126" customHeight="1" x14ac:dyDescent="0.25">
      <c r="A124" s="139">
        <f>'ĐẤT PNN'!A124</f>
        <v>119</v>
      </c>
      <c r="B124" s="139" t="str">
        <f>'ĐẤT PNN'!B124</f>
        <v>VT4*0,8</v>
      </c>
      <c r="C124" s="37" t="str">
        <f t="shared" si="172"/>
        <v>LK84DT_D2</v>
      </c>
      <c r="D124" s="18" t="s">
        <v>133</v>
      </c>
      <c r="E124" s="18" t="s">
        <v>85</v>
      </c>
      <c r="F124" s="18" t="str">
        <f t="shared" si="150"/>
        <v>Phường Bình LộcVị trí 4170</v>
      </c>
      <c r="G124" s="18" t="str">
        <f>VLOOKUP(F124,'[4]2. MA NN'!$E$2:$F$1583,2,0)</f>
        <v>TPLK3</v>
      </c>
      <c r="H124" s="139" t="str">
        <f t="shared" si="182"/>
        <v>Phường Bình LộcTPLK3Vị trí 1240</v>
      </c>
      <c r="I124" s="139"/>
      <c r="J124" s="139"/>
      <c r="K124" s="172" t="str">
        <f>'ĐẤT PNN'!D124</f>
        <v>Các tuyến đường giao thông không đấu nối trực tiếp và thông ra Đường tỉnh 770 đoạn từ Ngã tư trụ sở Nông trường Cao su Bình Lộc đến Hết ranh phường Bình Lộc có hiện trạng là đường nhựa, bê tông xi măng:
- Có bề rộng từ ≥3m đến &lt;5m, cách đường giao thông &gt;600m.
- Có bề rộng &lt;3m, cách đường giao thông &gt; 200m.</v>
      </c>
      <c r="L124" s="172"/>
      <c r="M124" s="172"/>
      <c r="N124" s="142">
        <v>170</v>
      </c>
      <c r="O124" s="142">
        <v>150</v>
      </c>
      <c r="P124" s="142">
        <v>240</v>
      </c>
      <c r="Q124" s="142">
        <v>210</v>
      </c>
      <c r="R124" s="144">
        <v>1.19</v>
      </c>
      <c r="S124" s="143">
        <f t="shared" si="173"/>
        <v>240</v>
      </c>
      <c r="T124" s="143">
        <f t="shared" si="174"/>
        <v>220</v>
      </c>
      <c r="U124" s="143">
        <f t="shared" si="175"/>
        <v>200</v>
      </c>
      <c r="V124" s="143">
        <f t="shared" si="176"/>
        <v>170</v>
      </c>
      <c r="W124" s="146">
        <f t="shared" si="105"/>
        <v>600</v>
      </c>
      <c r="X124" s="146">
        <f t="shared" si="106"/>
        <v>400</v>
      </c>
      <c r="Y124" s="146">
        <f t="shared" si="107"/>
        <v>320</v>
      </c>
      <c r="Z124" s="146">
        <f t="shared" si="108"/>
        <v>240</v>
      </c>
      <c r="AA124" s="145">
        <f>'ĐẤT PNN'!U124</f>
        <v>0</v>
      </c>
      <c r="AB124" s="143">
        <f t="shared" si="177"/>
        <v>195</v>
      </c>
      <c r="AC124" s="143">
        <f t="shared" si="178"/>
        <v>180</v>
      </c>
      <c r="AD124" s="143">
        <f t="shared" si="179"/>
        <v>165</v>
      </c>
      <c r="AE124" s="143">
        <f t="shared" si="180"/>
        <v>150</v>
      </c>
      <c r="AF124" s="146">
        <f t="shared" si="109"/>
        <v>490</v>
      </c>
      <c r="AG124" s="146">
        <f t="shared" si="110"/>
        <v>320</v>
      </c>
      <c r="AH124" s="146">
        <f t="shared" si="111"/>
        <v>260</v>
      </c>
      <c r="AI124" s="146">
        <f t="shared" si="112"/>
        <v>210</v>
      </c>
      <c r="AJ124" s="147">
        <f>'ĐẤT PNN'!I124-'ĐẤT NN'!P124</f>
        <v>50</v>
      </c>
    </row>
    <row r="125" spans="1:36" s="101" customFormat="1" ht="31.5" customHeight="1" x14ac:dyDescent="0.25">
      <c r="A125" s="139">
        <f>'ĐẤT PNN'!A125</f>
        <v>120</v>
      </c>
      <c r="B125" s="139" t="str">
        <f>'ĐẤT PNN'!B125</f>
        <v>TN12NT2_D1</v>
      </c>
      <c r="C125" s="37" t="str">
        <f>$B$125</f>
        <v>TN12NT2_D1</v>
      </c>
      <c r="D125" s="18" t="s">
        <v>129</v>
      </c>
      <c r="E125" s="18" t="s">
        <v>85</v>
      </c>
      <c r="F125" s="18" t="str">
        <f t="shared" si="150"/>
        <v>Phường Bình LộcVị trí 1165</v>
      </c>
      <c r="G125" s="18" t="str">
        <f>VLOOKUP(F125,'[4]2. MA NN'!$E$2:$F$1583,2,0)</f>
        <v>Các đường nhóm II</v>
      </c>
      <c r="H125" s="139" t="str">
        <f t="shared" ref="H125:H154" si="183">E125&amp;G125&amp;D$6&amp;$N$69</f>
        <v>Phường Bình LộcCác đường nhóm IIVị trí 1210</v>
      </c>
      <c r="I125" s="140" t="s">
        <v>122</v>
      </c>
      <c r="J125" s="140" t="s">
        <v>121</v>
      </c>
      <c r="K125" s="141" t="str">
        <f>'ĐẤT PNN'!D125</f>
        <v>Đường Lạc Sơn - Xuân Thiện</v>
      </c>
      <c r="L125" s="141" t="str">
        <f>'ĐẤT PNN'!E125</f>
        <v>Giáp ranh xã Gia Kiệm</v>
      </c>
      <c r="M125" s="141" t="str">
        <f>'ĐẤT PNN'!F125</f>
        <v>Đi vào hết 2536m</v>
      </c>
      <c r="N125" s="142">
        <v>165</v>
      </c>
      <c r="O125" s="143">
        <v>140</v>
      </c>
      <c r="P125" s="142">
        <v>410</v>
      </c>
      <c r="Q125" s="142">
        <v>350</v>
      </c>
      <c r="R125" s="144">
        <v>1.1499999999999999</v>
      </c>
      <c r="S125" s="143">
        <v>165</v>
      </c>
      <c r="T125" s="145">
        <v>145</v>
      </c>
      <c r="U125" s="145">
        <v>130</v>
      </c>
      <c r="V125" s="145">
        <v>110</v>
      </c>
      <c r="W125" s="146">
        <f t="shared" si="105"/>
        <v>410</v>
      </c>
      <c r="X125" s="146">
        <f t="shared" si="106"/>
        <v>260</v>
      </c>
      <c r="Y125" s="146">
        <f t="shared" si="107"/>
        <v>210</v>
      </c>
      <c r="Z125" s="146">
        <f t="shared" si="108"/>
        <v>150</v>
      </c>
      <c r="AA125" s="145">
        <v>3</v>
      </c>
      <c r="AB125" s="143">
        <v>140</v>
      </c>
      <c r="AC125" s="145">
        <v>130</v>
      </c>
      <c r="AD125" s="145">
        <v>120</v>
      </c>
      <c r="AE125" s="145">
        <v>100</v>
      </c>
      <c r="AF125" s="146">
        <f t="shared" si="109"/>
        <v>350</v>
      </c>
      <c r="AG125" s="146">
        <f t="shared" si="110"/>
        <v>230</v>
      </c>
      <c r="AH125" s="146">
        <f t="shared" si="111"/>
        <v>190</v>
      </c>
      <c r="AI125" s="146">
        <f t="shared" si="112"/>
        <v>140</v>
      </c>
      <c r="AJ125" s="147">
        <f>'ĐẤT PNN'!I125-'ĐẤT NN'!P125</f>
        <v>1790</v>
      </c>
    </row>
    <row r="126" spans="1:36" s="101" customFormat="1" ht="94.5" customHeight="1" x14ac:dyDescent="0.25">
      <c r="A126" s="139">
        <f>'ĐẤT PNN'!A126</f>
        <v>121</v>
      </c>
      <c r="B126" s="139" t="str">
        <f>'ĐẤT PNN'!B126</f>
        <v>VT2</v>
      </c>
      <c r="C126" s="37" t="str">
        <f t="shared" ref="C126:C131" si="184">$B$125</f>
        <v>TN12NT2_D1</v>
      </c>
      <c r="D126" s="18" t="s">
        <v>131</v>
      </c>
      <c r="E126" s="18" t="s">
        <v>85</v>
      </c>
      <c r="F126" s="18" t="str">
        <f t="shared" si="150"/>
        <v>Phường Bình LộcVị trí 2145</v>
      </c>
      <c r="G126" s="18" t="str">
        <f>VLOOKUP(F126,'[4]2. MA NN'!$E$2:$F$1583,2,0)</f>
        <v>Các đường nhóm II</v>
      </c>
      <c r="H126" s="139" t="str">
        <f t="shared" si="183"/>
        <v>Phường Bình LộcCác đường nhóm IIVị trí 1210</v>
      </c>
      <c r="I126" s="139"/>
      <c r="J126" s="139"/>
      <c r="K126" s="172" t="str">
        <f>'ĐẤT PNN'!D126</f>
        <v>Các tuyến đường giao thông đấu nối trực tiếp ra Đường Lạc Sơn - Xuân Thiện đoạn từ Giáp ranh xã Gia Kiệm đến Đi vào hết 2536m có hiện trạng là đường nhựa, bê tông xi măng:
- Có bề rộng ≥5m, cách đường giao thông ≤1.000m.
- Có bề rộng từ ≥3m đến &lt;5m, cách đường giao thông ≤500m.</v>
      </c>
      <c r="L126" s="172"/>
      <c r="M126" s="172"/>
      <c r="N126" s="142">
        <v>145</v>
      </c>
      <c r="O126" s="142">
        <v>130</v>
      </c>
      <c r="P126" s="142">
        <v>260</v>
      </c>
      <c r="Q126" s="142">
        <v>230</v>
      </c>
      <c r="R126" s="144">
        <v>1.1499999999999999</v>
      </c>
      <c r="S126" s="143">
        <f t="shared" ref="S126:S131" si="185">S125</f>
        <v>165</v>
      </c>
      <c r="T126" s="143">
        <f t="shared" ref="T126:T131" si="186">T125</f>
        <v>145</v>
      </c>
      <c r="U126" s="143">
        <f t="shared" ref="U126:U131" si="187">U125</f>
        <v>130</v>
      </c>
      <c r="V126" s="143">
        <f t="shared" ref="V126:V131" si="188">V125</f>
        <v>110</v>
      </c>
      <c r="W126" s="146">
        <f t="shared" si="105"/>
        <v>410</v>
      </c>
      <c r="X126" s="146">
        <f t="shared" si="106"/>
        <v>260</v>
      </c>
      <c r="Y126" s="146">
        <f t="shared" si="107"/>
        <v>210</v>
      </c>
      <c r="Z126" s="146">
        <f t="shared" si="108"/>
        <v>150</v>
      </c>
      <c r="AA126" s="145">
        <f>'ĐẤT PNN'!U126</f>
        <v>0</v>
      </c>
      <c r="AB126" s="143">
        <f t="shared" ref="AB126:AB131" si="189">AB125</f>
        <v>140</v>
      </c>
      <c r="AC126" s="143">
        <f t="shared" ref="AC126:AC131" si="190">AC125</f>
        <v>130</v>
      </c>
      <c r="AD126" s="143">
        <f t="shared" ref="AD126:AD131" si="191">AD125</f>
        <v>120</v>
      </c>
      <c r="AE126" s="143">
        <f t="shared" ref="AE126:AE131" si="192">AE125</f>
        <v>100</v>
      </c>
      <c r="AF126" s="146">
        <f t="shared" si="109"/>
        <v>350</v>
      </c>
      <c r="AG126" s="146">
        <f t="shared" si="110"/>
        <v>230</v>
      </c>
      <c r="AH126" s="146">
        <f t="shared" si="111"/>
        <v>190</v>
      </c>
      <c r="AI126" s="146">
        <f t="shared" si="112"/>
        <v>140</v>
      </c>
      <c r="AJ126" s="147">
        <f>'ĐẤT PNN'!I126-'ĐẤT NN'!P126</f>
        <v>700</v>
      </c>
    </row>
    <row r="127" spans="1:36" s="101" customFormat="1" ht="110.25" customHeight="1" x14ac:dyDescent="0.25">
      <c r="A127" s="139">
        <f>'ĐẤT PNN'!A127</f>
        <v>122</v>
      </c>
      <c r="B127" s="139" t="str">
        <f>'ĐẤT PNN'!B127</f>
        <v>VT3</v>
      </c>
      <c r="C127" s="37" t="str">
        <f t="shared" si="184"/>
        <v>TN12NT2_D1</v>
      </c>
      <c r="D127" s="18" t="s">
        <v>132</v>
      </c>
      <c r="E127" s="18" t="s">
        <v>85</v>
      </c>
      <c r="F127" s="18" t="str">
        <f t="shared" si="150"/>
        <v>Phường Bình LộcVị trí 3130</v>
      </c>
      <c r="G127" s="18" t="str">
        <f>VLOOKUP(F127,'[4]2. MA NN'!$E$2:$F$1583,2,0)</f>
        <v>Các đường nhóm II</v>
      </c>
      <c r="H127" s="139" t="str">
        <f t="shared" si="183"/>
        <v>Phường Bình LộcCác đường nhóm IIVị trí 1210</v>
      </c>
      <c r="I127" s="139"/>
      <c r="J127" s="139"/>
      <c r="K127" s="172" t="str">
        <f>'ĐẤT PNN'!D127</f>
        <v>Các tuyến đường giao thông đấu nối trực tiếp ra Đường Lạc Sơn - Xuân Thiện đoạn từ Giáp ranh xã Gia Kiệm đến Đi vào hết 2536m có hiện trạng là đường nhựa, bê tông xi măng:
- Có bề rộng ≥5m, cách đường giao thông &gt;1.000m.
- Có bề rộng từ ≥3m đến &lt;5m, cách đường giao thông từ &gt;500m đến ≤1.000m.
- Có bề rộng &lt;3m, cách đường giao thông ≤200m.</v>
      </c>
      <c r="L127" s="172"/>
      <c r="M127" s="172"/>
      <c r="N127" s="142">
        <v>130</v>
      </c>
      <c r="O127" s="142">
        <v>120</v>
      </c>
      <c r="P127" s="142">
        <v>210</v>
      </c>
      <c r="Q127" s="142">
        <v>190</v>
      </c>
      <c r="R127" s="144">
        <v>1.1499999999999999</v>
      </c>
      <c r="S127" s="143">
        <f t="shared" si="185"/>
        <v>165</v>
      </c>
      <c r="T127" s="143">
        <f t="shared" si="186"/>
        <v>145</v>
      </c>
      <c r="U127" s="143">
        <f t="shared" si="187"/>
        <v>130</v>
      </c>
      <c r="V127" s="143">
        <f t="shared" si="188"/>
        <v>110</v>
      </c>
      <c r="W127" s="146">
        <f t="shared" si="105"/>
        <v>410</v>
      </c>
      <c r="X127" s="146">
        <f t="shared" si="106"/>
        <v>260</v>
      </c>
      <c r="Y127" s="146">
        <f t="shared" si="107"/>
        <v>210</v>
      </c>
      <c r="Z127" s="146">
        <f t="shared" si="108"/>
        <v>150</v>
      </c>
      <c r="AA127" s="145">
        <f>'ĐẤT PNN'!U127</f>
        <v>0</v>
      </c>
      <c r="AB127" s="143">
        <f t="shared" si="189"/>
        <v>140</v>
      </c>
      <c r="AC127" s="143">
        <f t="shared" si="190"/>
        <v>130</v>
      </c>
      <c r="AD127" s="143">
        <f t="shared" si="191"/>
        <v>120</v>
      </c>
      <c r="AE127" s="143">
        <f t="shared" si="192"/>
        <v>100</v>
      </c>
      <c r="AF127" s="146">
        <f t="shared" si="109"/>
        <v>350</v>
      </c>
      <c r="AG127" s="146">
        <f t="shared" si="110"/>
        <v>230</v>
      </c>
      <c r="AH127" s="146">
        <f t="shared" si="111"/>
        <v>190</v>
      </c>
      <c r="AI127" s="146">
        <f t="shared" si="112"/>
        <v>140</v>
      </c>
      <c r="AJ127" s="147">
        <f>'ĐẤT PNN'!I127-'ĐẤT NN'!P127</f>
        <v>510</v>
      </c>
    </row>
    <row r="128" spans="1:36" s="101" customFormat="1" ht="110.25" customHeight="1" x14ac:dyDescent="0.25">
      <c r="A128" s="139">
        <f>'ĐẤT PNN'!A128</f>
        <v>123</v>
      </c>
      <c r="B128" s="139" t="str">
        <f>'ĐẤT PNN'!B128</f>
        <v>VT4</v>
      </c>
      <c r="C128" s="37" t="str">
        <f t="shared" si="184"/>
        <v>TN12NT2_D1</v>
      </c>
      <c r="D128" s="18" t="s">
        <v>133</v>
      </c>
      <c r="E128" s="18" t="s">
        <v>85</v>
      </c>
      <c r="F128" s="18" t="str">
        <f t="shared" si="150"/>
        <v>Phường Bình LộcVị trí 4110</v>
      </c>
      <c r="G128" s="18" t="str">
        <f>VLOOKUP(F128,'[4]2. MA NN'!$E$2:$F$1583,2,0)</f>
        <v>Các đường nhóm II</v>
      </c>
      <c r="H128" s="139" t="str">
        <f t="shared" si="183"/>
        <v>Phường Bình LộcCác đường nhóm IIVị trí 1210</v>
      </c>
      <c r="I128" s="139"/>
      <c r="J128" s="139"/>
      <c r="K128" s="172" t="str">
        <f>'ĐẤT PNN'!D128</f>
        <v>Các tuyến đường giao thông đấu nối trực tiếp ra Đường Lạc Sơn - Xuân Thiện đoạn từ Giáp ranh xã Gia Kiệm đến Đi vào hết 2536m có hiện trạng là đường nhựa, bê tông xi măng:
- Có bề rộng từ ≥3m đến &lt;5m, cách đường giao thông &gt;1.000m.
- Có bề rộng &lt;3m, cách đường giao thông &gt;200m.</v>
      </c>
      <c r="L128" s="172"/>
      <c r="M128" s="172"/>
      <c r="N128" s="142">
        <v>110</v>
      </c>
      <c r="O128" s="142">
        <v>100</v>
      </c>
      <c r="P128" s="142">
        <v>150</v>
      </c>
      <c r="Q128" s="142">
        <v>140</v>
      </c>
      <c r="R128" s="144">
        <v>1.1499999999999999</v>
      </c>
      <c r="S128" s="143">
        <f t="shared" si="185"/>
        <v>165</v>
      </c>
      <c r="T128" s="143">
        <f t="shared" si="186"/>
        <v>145</v>
      </c>
      <c r="U128" s="143">
        <f t="shared" si="187"/>
        <v>130</v>
      </c>
      <c r="V128" s="143">
        <f t="shared" si="188"/>
        <v>110</v>
      </c>
      <c r="W128" s="146">
        <f t="shared" si="105"/>
        <v>410</v>
      </c>
      <c r="X128" s="146">
        <f t="shared" si="106"/>
        <v>260</v>
      </c>
      <c r="Y128" s="146">
        <f t="shared" si="107"/>
        <v>210</v>
      </c>
      <c r="Z128" s="146">
        <f t="shared" si="108"/>
        <v>150</v>
      </c>
      <c r="AA128" s="145">
        <f>'ĐẤT PNN'!U128</f>
        <v>0</v>
      </c>
      <c r="AB128" s="143">
        <f t="shared" si="189"/>
        <v>140</v>
      </c>
      <c r="AC128" s="143">
        <f t="shared" si="190"/>
        <v>130</v>
      </c>
      <c r="AD128" s="143">
        <f t="shared" si="191"/>
        <v>120</v>
      </c>
      <c r="AE128" s="143">
        <f t="shared" si="192"/>
        <v>100</v>
      </c>
      <c r="AF128" s="146">
        <f t="shared" si="109"/>
        <v>350</v>
      </c>
      <c r="AG128" s="146">
        <f t="shared" si="110"/>
        <v>230</v>
      </c>
      <c r="AH128" s="146">
        <f t="shared" si="111"/>
        <v>190</v>
      </c>
      <c r="AI128" s="146">
        <f t="shared" si="112"/>
        <v>140</v>
      </c>
      <c r="AJ128" s="147">
        <f>'ĐẤT PNN'!I128-'ĐẤT NN'!P128</f>
        <v>340</v>
      </c>
    </row>
    <row r="129" spans="1:36" s="101" customFormat="1" ht="94.5" customHeight="1" x14ac:dyDescent="0.25">
      <c r="A129" s="139">
        <f>'ĐẤT PNN'!A129</f>
        <v>124</v>
      </c>
      <c r="B129" s="139" t="str">
        <f>'ĐẤT PNN'!B129</f>
        <v>VT2*0,8</v>
      </c>
      <c r="C129" s="37" t="str">
        <f t="shared" si="184"/>
        <v>TN12NT2_D1</v>
      </c>
      <c r="D129" s="18" t="s">
        <v>131</v>
      </c>
      <c r="E129" s="18" t="s">
        <v>85</v>
      </c>
      <c r="F129" s="18" t="str">
        <f t="shared" si="150"/>
        <v>Phường Bình LộcVị trí 2145</v>
      </c>
      <c r="G129" s="18" t="str">
        <f>VLOOKUP(F129,'[4]2. MA NN'!$E$2:$F$1583,2,0)</f>
        <v>Các đường nhóm II</v>
      </c>
      <c r="H129" s="139" t="str">
        <f t="shared" si="183"/>
        <v>Phường Bình LộcCác đường nhóm IIVị trí 1210</v>
      </c>
      <c r="I129" s="139"/>
      <c r="J129" s="139"/>
      <c r="K129" s="172" t="str">
        <f>'ĐẤT PNN'!D129</f>
        <v>Các tuyến đường giao thông không đấu nối trực tiếp và thông ra Đường Lạc Sơn - Xuân Thiện đoạn từ Giáp ranh xã Gia Kiệm đến Đi vào hết 2536m có hiện trạng là đường nhựa, bê tông xi măng:
- Có bề rộng ≥5m, cách đường giao thông ≤1.000m.
- Có bề rộng từ ≥3m đến &lt;5m, cách đường giao thông ≤500m.</v>
      </c>
      <c r="L129" s="172"/>
      <c r="M129" s="172"/>
      <c r="N129" s="142">
        <v>145</v>
      </c>
      <c r="O129" s="142">
        <v>130</v>
      </c>
      <c r="P129" s="142">
        <v>260</v>
      </c>
      <c r="Q129" s="142">
        <v>230</v>
      </c>
      <c r="R129" s="144">
        <v>1.1499999999999999</v>
      </c>
      <c r="S129" s="143">
        <f t="shared" si="185"/>
        <v>165</v>
      </c>
      <c r="T129" s="143">
        <f t="shared" si="186"/>
        <v>145</v>
      </c>
      <c r="U129" s="143">
        <f t="shared" si="187"/>
        <v>130</v>
      </c>
      <c r="V129" s="143">
        <f t="shared" si="188"/>
        <v>110</v>
      </c>
      <c r="W129" s="146">
        <f t="shared" si="105"/>
        <v>410</v>
      </c>
      <c r="X129" s="146">
        <f t="shared" si="106"/>
        <v>260</v>
      </c>
      <c r="Y129" s="146">
        <f t="shared" si="107"/>
        <v>210</v>
      </c>
      <c r="Z129" s="146">
        <f t="shared" si="108"/>
        <v>150</v>
      </c>
      <c r="AA129" s="145">
        <f>'ĐẤT PNN'!U129</f>
        <v>0</v>
      </c>
      <c r="AB129" s="143">
        <f t="shared" si="189"/>
        <v>140</v>
      </c>
      <c r="AC129" s="143">
        <f t="shared" si="190"/>
        <v>130</v>
      </c>
      <c r="AD129" s="143">
        <f t="shared" si="191"/>
        <v>120</v>
      </c>
      <c r="AE129" s="143">
        <f t="shared" si="192"/>
        <v>100</v>
      </c>
      <c r="AF129" s="146">
        <f t="shared" si="109"/>
        <v>350</v>
      </c>
      <c r="AG129" s="146">
        <f t="shared" si="110"/>
        <v>230</v>
      </c>
      <c r="AH129" s="146">
        <f t="shared" si="111"/>
        <v>190</v>
      </c>
      <c r="AI129" s="146">
        <f t="shared" si="112"/>
        <v>140</v>
      </c>
      <c r="AJ129" s="147">
        <f>'ĐẤT PNN'!I129-'ĐẤT NN'!P129</f>
        <v>580</v>
      </c>
    </row>
    <row r="130" spans="1:36" s="101" customFormat="1" ht="94.5" customHeight="1" x14ac:dyDescent="0.25">
      <c r="A130" s="139">
        <f>'ĐẤT PNN'!A130</f>
        <v>125</v>
      </c>
      <c r="B130" s="139" t="str">
        <f>'ĐẤT PNN'!B130</f>
        <v>VT3*0,8</v>
      </c>
      <c r="C130" s="37" t="str">
        <f t="shared" si="184"/>
        <v>TN12NT2_D1</v>
      </c>
      <c r="D130" s="18" t="s">
        <v>132</v>
      </c>
      <c r="E130" s="18" t="s">
        <v>85</v>
      </c>
      <c r="F130" s="18" t="str">
        <f t="shared" si="150"/>
        <v>Phường Bình LộcVị trí 3130</v>
      </c>
      <c r="G130" s="18" t="str">
        <f>VLOOKUP(F130,'[4]2. MA NN'!$E$2:$F$1583,2,0)</f>
        <v>Các đường nhóm II</v>
      </c>
      <c r="H130" s="139" t="str">
        <f t="shared" si="183"/>
        <v>Phường Bình LộcCác đường nhóm IIVị trí 1210</v>
      </c>
      <c r="I130" s="139"/>
      <c r="J130" s="139"/>
      <c r="K130" s="172" t="str">
        <f>'ĐẤT PNN'!D130</f>
        <v>Các tuyến đường giao thông không đấu nối trực tiếp và thông ra Đường Lạc Sơn - Xuân Thiện đoạn từ Giáp ranh xã Gia Kiệm đến Đi vào hết 2536m có hiện trạng là đường nhựa, bê tông xi măng:
- Có bề rộng ≥5m, cách đường giao thông &gt;1.000m.
- Có bề rộng từ ≥3m đến &lt;5m, cách đường giao thông từ &gt;500m đến ≤1.000m.
- Có bề rộng &lt;3m, cách đường giao thông ≤200m.</v>
      </c>
      <c r="L130" s="172"/>
      <c r="M130" s="172"/>
      <c r="N130" s="142">
        <v>130</v>
      </c>
      <c r="O130" s="142">
        <v>120</v>
      </c>
      <c r="P130" s="142">
        <v>210</v>
      </c>
      <c r="Q130" s="142">
        <v>190</v>
      </c>
      <c r="R130" s="144">
        <v>1.1499999999999999</v>
      </c>
      <c r="S130" s="143">
        <f t="shared" si="185"/>
        <v>165</v>
      </c>
      <c r="T130" s="143">
        <f t="shared" si="186"/>
        <v>145</v>
      </c>
      <c r="U130" s="143">
        <f t="shared" si="187"/>
        <v>130</v>
      </c>
      <c r="V130" s="143">
        <f t="shared" si="188"/>
        <v>110</v>
      </c>
      <c r="W130" s="146">
        <f t="shared" si="105"/>
        <v>410</v>
      </c>
      <c r="X130" s="146">
        <f t="shared" si="106"/>
        <v>260</v>
      </c>
      <c r="Y130" s="146">
        <f t="shared" si="107"/>
        <v>210</v>
      </c>
      <c r="Z130" s="146">
        <f t="shared" si="108"/>
        <v>150</v>
      </c>
      <c r="AA130" s="145">
        <f>'ĐẤT PNN'!U130</f>
        <v>0</v>
      </c>
      <c r="AB130" s="143">
        <f t="shared" si="189"/>
        <v>140</v>
      </c>
      <c r="AC130" s="143">
        <f t="shared" si="190"/>
        <v>130</v>
      </c>
      <c r="AD130" s="143">
        <f t="shared" si="191"/>
        <v>120</v>
      </c>
      <c r="AE130" s="143">
        <f t="shared" si="192"/>
        <v>100</v>
      </c>
      <c r="AF130" s="146">
        <f t="shared" si="109"/>
        <v>350</v>
      </c>
      <c r="AG130" s="146">
        <f t="shared" si="110"/>
        <v>230</v>
      </c>
      <c r="AH130" s="146">
        <f t="shared" si="111"/>
        <v>190</v>
      </c>
      <c r="AI130" s="146">
        <f t="shared" si="112"/>
        <v>140</v>
      </c>
      <c r="AJ130" s="147">
        <f>'ĐẤT PNN'!I130-'ĐẤT NN'!P130</f>
        <v>450</v>
      </c>
    </row>
    <row r="131" spans="1:36" s="101" customFormat="1" ht="110.25" customHeight="1" x14ac:dyDescent="0.25">
      <c r="A131" s="139">
        <f>'ĐẤT PNN'!A131</f>
        <v>126</v>
      </c>
      <c r="B131" s="139" t="str">
        <f>'ĐẤT PNN'!B131</f>
        <v>VT4*0,8</v>
      </c>
      <c r="C131" s="37" t="str">
        <f t="shared" si="184"/>
        <v>TN12NT2_D1</v>
      </c>
      <c r="D131" s="18" t="s">
        <v>133</v>
      </c>
      <c r="E131" s="18" t="s">
        <v>85</v>
      </c>
      <c r="F131" s="18" t="str">
        <f t="shared" si="150"/>
        <v>Phường Bình LộcVị trí 4110</v>
      </c>
      <c r="G131" s="18" t="str">
        <f>VLOOKUP(F131,'[4]2. MA NN'!$E$2:$F$1583,2,0)</f>
        <v>Các đường nhóm II</v>
      </c>
      <c r="H131" s="139" t="str">
        <f t="shared" si="183"/>
        <v>Phường Bình LộcCác đường nhóm IIVị trí 1210</v>
      </c>
      <c r="I131" s="139"/>
      <c r="J131" s="139"/>
      <c r="K131" s="172" t="str">
        <f>'ĐẤT PNN'!D131</f>
        <v>Các tuyến đường giao thông không đấu nối trực tiếp và thông ra Đường Lạc Sơn - Xuân Thiện đoạn từ Giáp ranh xã Gia Kiệm đến Đi vào hết 2536m có hiện trạng là đường nhựa, bê tông xi măng:
- Có bề rộng từ ≥3m đến &lt;5m, cách đường giao thông &gt;1.000m.
- Có bề rộng &lt;3m, cách đường giao thông &gt;200m.</v>
      </c>
      <c r="L131" s="172"/>
      <c r="M131" s="172"/>
      <c r="N131" s="142">
        <v>110</v>
      </c>
      <c r="O131" s="142">
        <v>100</v>
      </c>
      <c r="P131" s="142">
        <v>150</v>
      </c>
      <c r="Q131" s="142">
        <v>140</v>
      </c>
      <c r="R131" s="144">
        <v>1.1499999999999999</v>
      </c>
      <c r="S131" s="143">
        <f t="shared" si="185"/>
        <v>165</v>
      </c>
      <c r="T131" s="143">
        <f t="shared" si="186"/>
        <v>145</v>
      </c>
      <c r="U131" s="143">
        <f t="shared" si="187"/>
        <v>130</v>
      </c>
      <c r="V131" s="143">
        <f t="shared" si="188"/>
        <v>110</v>
      </c>
      <c r="W131" s="146">
        <f t="shared" si="105"/>
        <v>410</v>
      </c>
      <c r="X131" s="146">
        <f t="shared" si="106"/>
        <v>260</v>
      </c>
      <c r="Y131" s="146">
        <f t="shared" si="107"/>
        <v>210</v>
      </c>
      <c r="Z131" s="146">
        <f t="shared" si="108"/>
        <v>150</v>
      </c>
      <c r="AA131" s="145">
        <f>'ĐẤT PNN'!U131</f>
        <v>0</v>
      </c>
      <c r="AB131" s="143">
        <f t="shared" si="189"/>
        <v>140</v>
      </c>
      <c r="AC131" s="143">
        <f t="shared" si="190"/>
        <v>130</v>
      </c>
      <c r="AD131" s="143">
        <f t="shared" si="191"/>
        <v>120</v>
      </c>
      <c r="AE131" s="143">
        <f t="shared" si="192"/>
        <v>100</v>
      </c>
      <c r="AF131" s="146">
        <f t="shared" si="109"/>
        <v>350</v>
      </c>
      <c r="AG131" s="146">
        <f t="shared" si="110"/>
        <v>230</v>
      </c>
      <c r="AH131" s="146">
        <f t="shared" si="111"/>
        <v>190</v>
      </c>
      <c r="AI131" s="146">
        <f t="shared" si="112"/>
        <v>140</v>
      </c>
      <c r="AJ131" s="147">
        <f>'ĐẤT PNN'!I131-'ĐẤT NN'!P131</f>
        <v>290</v>
      </c>
    </row>
    <row r="132" spans="1:36" ht="69.75" customHeight="1" x14ac:dyDescent="0.25">
      <c r="A132" s="139">
        <f>'ĐẤT PNN'!A132</f>
        <v>127</v>
      </c>
      <c r="B132" s="139" t="str">
        <f>'ĐẤT PNN'!B132</f>
        <v>TN12NT2_D2</v>
      </c>
      <c r="C132" s="37" t="str">
        <f>$B$132</f>
        <v>TN12NT2_D2</v>
      </c>
      <c r="D132" s="18" t="s">
        <v>129</v>
      </c>
      <c r="E132" s="18" t="s">
        <v>85</v>
      </c>
      <c r="F132" s="18" t="str">
        <f t="shared" si="150"/>
        <v>Phường Bình LộcVị trí 1165</v>
      </c>
      <c r="G132" s="18" t="str">
        <f>VLOOKUP(F132,'[4]2. MA NN'!$E$2:$F$1583,2,0)</f>
        <v>Các đường nhóm II</v>
      </c>
      <c r="H132" s="139" t="str">
        <f t="shared" si="183"/>
        <v>Phường Bình LộcCác đường nhóm IIVị trí 1210</v>
      </c>
      <c r="I132" s="140" t="s">
        <v>122</v>
      </c>
      <c r="J132" s="140" t="s">
        <v>121</v>
      </c>
      <c r="K132" s="141" t="str">
        <f>'ĐẤT PNN'!D132</f>
        <v>Đường Lạc Sơn - Xuân Thiện</v>
      </c>
      <c r="L132" s="141" t="str">
        <f>'ĐẤT PNN'!E132</f>
        <v>Đoạn 2536m</v>
      </c>
      <c r="M132" s="141" t="str">
        <f>'ĐẤT PNN'!F132</f>
        <v>Cây xăng Hoàng Minh Việt</v>
      </c>
      <c r="N132" s="142">
        <v>165</v>
      </c>
      <c r="O132" s="143">
        <v>140</v>
      </c>
      <c r="P132" s="142">
        <v>410</v>
      </c>
      <c r="Q132" s="142">
        <v>350</v>
      </c>
      <c r="R132" s="144">
        <v>1.1499999999999999</v>
      </c>
      <c r="S132" s="143">
        <v>165</v>
      </c>
      <c r="T132" s="145">
        <v>145</v>
      </c>
      <c r="U132" s="145">
        <v>130</v>
      </c>
      <c r="V132" s="145">
        <v>110</v>
      </c>
      <c r="W132" s="146">
        <f t="shared" si="105"/>
        <v>410</v>
      </c>
      <c r="X132" s="146">
        <f t="shared" si="106"/>
        <v>260</v>
      </c>
      <c r="Y132" s="146">
        <f t="shared" si="107"/>
        <v>210</v>
      </c>
      <c r="Z132" s="146">
        <f t="shared" si="108"/>
        <v>150</v>
      </c>
      <c r="AA132" s="145">
        <v>3</v>
      </c>
      <c r="AB132" s="143">
        <v>140</v>
      </c>
      <c r="AC132" s="145">
        <v>130</v>
      </c>
      <c r="AD132" s="145">
        <v>120</v>
      </c>
      <c r="AE132" s="145">
        <v>100</v>
      </c>
      <c r="AF132" s="146">
        <f t="shared" si="109"/>
        <v>350</v>
      </c>
      <c r="AG132" s="146">
        <f t="shared" si="110"/>
        <v>230</v>
      </c>
      <c r="AH132" s="146">
        <f t="shared" si="111"/>
        <v>190</v>
      </c>
      <c r="AI132" s="146">
        <f t="shared" si="112"/>
        <v>140</v>
      </c>
      <c r="AJ132" s="147">
        <f>'ĐẤT PNN'!I132-'ĐẤT NN'!P132</f>
        <v>990</v>
      </c>
    </row>
    <row r="133" spans="1:36" ht="110.25" customHeight="1" x14ac:dyDescent="0.25">
      <c r="A133" s="139">
        <f>'ĐẤT PNN'!A133</f>
        <v>128</v>
      </c>
      <c r="B133" s="139" t="str">
        <f>'ĐẤT PNN'!B133</f>
        <v>VT2</v>
      </c>
      <c r="C133" s="37" t="str">
        <f t="shared" ref="C133:C138" si="193">$B$132</f>
        <v>TN12NT2_D2</v>
      </c>
      <c r="D133" s="18" t="s">
        <v>131</v>
      </c>
      <c r="E133" s="18" t="s">
        <v>85</v>
      </c>
      <c r="F133" s="18" t="str">
        <f t="shared" si="150"/>
        <v>Phường Bình LộcVị trí 2145</v>
      </c>
      <c r="G133" s="18" t="str">
        <f>VLOOKUP(F133,'[4]2. MA NN'!$E$2:$F$1583,2,0)</f>
        <v>Các đường nhóm II</v>
      </c>
      <c r="H133" s="139" t="str">
        <f t="shared" si="183"/>
        <v>Phường Bình LộcCác đường nhóm IIVị trí 1210</v>
      </c>
      <c r="I133" s="139"/>
      <c r="J133" s="139"/>
      <c r="K133" s="172" t="str">
        <f>'ĐẤT PNN'!D133</f>
        <v>Các tuyến đường giao thông đấu nối trực tiếp ra Đường Lạc Sơn - Xuân Thiện đoạn từ Đoạn 2536m đến Cây xăng Hoàng Minh Việt có hiện trạng là đường nhựa, bê tông xi măng:
- Có bề rộng ≥5m, cách đường giao thông ≤1.000m.
- Có bề rộng từ ≥3m đến &lt;5m, cách đường giao thông ≤500m.</v>
      </c>
      <c r="L133" s="172"/>
      <c r="M133" s="172"/>
      <c r="N133" s="142">
        <v>145</v>
      </c>
      <c r="O133" s="142">
        <v>130</v>
      </c>
      <c r="P133" s="142">
        <v>260</v>
      </c>
      <c r="Q133" s="142">
        <v>230</v>
      </c>
      <c r="R133" s="144">
        <v>1.1499999999999999</v>
      </c>
      <c r="S133" s="143">
        <f t="shared" ref="S133:S138" si="194">S132</f>
        <v>165</v>
      </c>
      <c r="T133" s="143">
        <f t="shared" ref="T133:T138" si="195">T132</f>
        <v>145</v>
      </c>
      <c r="U133" s="143">
        <f t="shared" ref="U133:U138" si="196">U132</f>
        <v>130</v>
      </c>
      <c r="V133" s="143">
        <f t="shared" ref="V133:V138" si="197">V132</f>
        <v>110</v>
      </c>
      <c r="W133" s="146">
        <f t="shared" si="105"/>
        <v>410</v>
      </c>
      <c r="X133" s="146">
        <f t="shared" si="106"/>
        <v>260</v>
      </c>
      <c r="Y133" s="146">
        <f t="shared" si="107"/>
        <v>210</v>
      </c>
      <c r="Z133" s="146">
        <f t="shared" si="108"/>
        <v>150</v>
      </c>
      <c r="AA133" s="145">
        <f>'ĐẤT PNN'!U133</f>
        <v>0</v>
      </c>
      <c r="AB133" s="143">
        <f t="shared" ref="AB133:AB138" si="198">AB132</f>
        <v>140</v>
      </c>
      <c r="AC133" s="143">
        <f t="shared" ref="AC133:AC138" si="199">AC132</f>
        <v>130</v>
      </c>
      <c r="AD133" s="143">
        <f t="shared" ref="AD133:AD138" si="200">AD132</f>
        <v>120</v>
      </c>
      <c r="AE133" s="143">
        <f t="shared" ref="AE133:AE138" si="201">AE132</f>
        <v>100</v>
      </c>
      <c r="AF133" s="146">
        <f t="shared" si="109"/>
        <v>350</v>
      </c>
      <c r="AG133" s="146">
        <f t="shared" si="110"/>
        <v>230</v>
      </c>
      <c r="AH133" s="146">
        <f t="shared" si="111"/>
        <v>190</v>
      </c>
      <c r="AI133" s="146">
        <f t="shared" si="112"/>
        <v>140</v>
      </c>
      <c r="AJ133" s="147">
        <f>'ĐẤT PNN'!I133-'ĐẤT NN'!P133</f>
        <v>460</v>
      </c>
    </row>
    <row r="134" spans="1:36" ht="110.25" customHeight="1" x14ac:dyDescent="0.25">
      <c r="A134" s="139">
        <f>'ĐẤT PNN'!A134</f>
        <v>129</v>
      </c>
      <c r="B134" s="139" t="str">
        <f>'ĐẤT PNN'!B134</f>
        <v>VT3</v>
      </c>
      <c r="C134" s="37" t="str">
        <f t="shared" si="193"/>
        <v>TN12NT2_D2</v>
      </c>
      <c r="D134" s="18" t="s">
        <v>132</v>
      </c>
      <c r="E134" s="18" t="s">
        <v>85</v>
      </c>
      <c r="F134" s="18" t="str">
        <f t="shared" ref="F134:F165" si="202">E134&amp;D134&amp;N134</f>
        <v>Phường Bình LộcVị trí 3130</v>
      </c>
      <c r="G134" s="18" t="str">
        <f>VLOOKUP(F134,'[4]2. MA NN'!$E$2:$F$1583,2,0)</f>
        <v>Các đường nhóm II</v>
      </c>
      <c r="H134" s="139" t="str">
        <f t="shared" si="183"/>
        <v>Phường Bình LộcCác đường nhóm IIVị trí 1210</v>
      </c>
      <c r="I134" s="139"/>
      <c r="J134" s="139"/>
      <c r="K134" s="172" t="str">
        <f>'ĐẤT PNN'!D134</f>
        <v>Các tuyến đường giao thông đấu nối trực tiếp ra Đường Lạc Sơn - Xuân Thiện đoạn từ Đoạn 2536m đến Cây xăng Hoàng Minh Việt có hiện trạng là đường nhựa, bê tông xi măng:
- Có bề rộng ≥5m, cách đường giao thông &gt;1.000m.
- Có bề rộng từ ≥3m đến &lt;5m, cách đường giao thông từ &gt;500m đến ≤1.000m.
- Có bề rộng &lt;3m, cách đường giao thông ≤200m.</v>
      </c>
      <c r="L134" s="172"/>
      <c r="M134" s="172"/>
      <c r="N134" s="142">
        <v>130</v>
      </c>
      <c r="O134" s="142">
        <v>120</v>
      </c>
      <c r="P134" s="142">
        <v>210</v>
      </c>
      <c r="Q134" s="142">
        <v>190</v>
      </c>
      <c r="R134" s="144">
        <v>1.1499999999999999</v>
      </c>
      <c r="S134" s="143">
        <f t="shared" si="194"/>
        <v>165</v>
      </c>
      <c r="T134" s="143">
        <f t="shared" si="195"/>
        <v>145</v>
      </c>
      <c r="U134" s="143">
        <f t="shared" si="196"/>
        <v>130</v>
      </c>
      <c r="V134" s="143">
        <f t="shared" si="197"/>
        <v>110</v>
      </c>
      <c r="W134" s="146">
        <f t="shared" si="105"/>
        <v>410</v>
      </c>
      <c r="X134" s="146">
        <f t="shared" si="106"/>
        <v>260</v>
      </c>
      <c r="Y134" s="146">
        <f t="shared" si="107"/>
        <v>210</v>
      </c>
      <c r="Z134" s="146">
        <f t="shared" si="108"/>
        <v>150</v>
      </c>
      <c r="AA134" s="145">
        <f>'ĐẤT PNN'!U134</f>
        <v>0</v>
      </c>
      <c r="AB134" s="143">
        <f t="shared" si="198"/>
        <v>140</v>
      </c>
      <c r="AC134" s="143">
        <f t="shared" si="199"/>
        <v>130</v>
      </c>
      <c r="AD134" s="143">
        <f t="shared" si="200"/>
        <v>120</v>
      </c>
      <c r="AE134" s="143">
        <f t="shared" si="201"/>
        <v>100</v>
      </c>
      <c r="AF134" s="146">
        <f t="shared" si="109"/>
        <v>350</v>
      </c>
      <c r="AG134" s="146">
        <f t="shared" si="110"/>
        <v>230</v>
      </c>
      <c r="AH134" s="146">
        <f t="shared" si="111"/>
        <v>190</v>
      </c>
      <c r="AI134" s="146">
        <f t="shared" si="112"/>
        <v>140</v>
      </c>
      <c r="AJ134" s="147">
        <f>'ĐẤT PNN'!I134-'ĐẤT NN'!P134</f>
        <v>320</v>
      </c>
    </row>
    <row r="135" spans="1:36" ht="110.25" customHeight="1" x14ac:dyDescent="0.25">
      <c r="A135" s="139">
        <f>'ĐẤT PNN'!A135</f>
        <v>130</v>
      </c>
      <c r="B135" s="139" t="str">
        <f>'ĐẤT PNN'!B135</f>
        <v>VT4</v>
      </c>
      <c r="C135" s="37" t="str">
        <f t="shared" si="193"/>
        <v>TN12NT2_D2</v>
      </c>
      <c r="D135" s="18" t="s">
        <v>133</v>
      </c>
      <c r="E135" s="18" t="s">
        <v>85</v>
      </c>
      <c r="F135" s="18" t="str">
        <f t="shared" si="202"/>
        <v>Phường Bình LộcVị trí 4110</v>
      </c>
      <c r="G135" s="18" t="str">
        <f>VLOOKUP(F135,'[4]2. MA NN'!$E$2:$F$1583,2,0)</f>
        <v>Các đường nhóm II</v>
      </c>
      <c r="H135" s="139" t="str">
        <f t="shared" si="183"/>
        <v>Phường Bình LộcCác đường nhóm IIVị trí 1210</v>
      </c>
      <c r="I135" s="139"/>
      <c r="J135" s="139"/>
      <c r="K135" s="172" t="str">
        <f>'ĐẤT PNN'!D135</f>
        <v>Các tuyến đường giao thông đấu nối trực tiếp ra Đường Lạc Sơn - Xuân Thiện đoạn từ Đoạn 2536m đến Cây xăng Hoàng Minh Việt có hiện trạng là đường nhựa, bê tông xi măng:
- Có bề rộng từ ≥3m đến &lt;5m, cách đường giao thông &gt;1.000m.
- Có bề rộng &lt;3m, cách đường giao thông &gt;200m.</v>
      </c>
      <c r="L135" s="172"/>
      <c r="M135" s="172"/>
      <c r="N135" s="142">
        <v>110</v>
      </c>
      <c r="O135" s="142">
        <v>100</v>
      </c>
      <c r="P135" s="142">
        <v>150</v>
      </c>
      <c r="Q135" s="142">
        <v>140</v>
      </c>
      <c r="R135" s="144">
        <v>1.1499999999999999</v>
      </c>
      <c r="S135" s="143">
        <f t="shared" si="194"/>
        <v>165</v>
      </c>
      <c r="T135" s="143">
        <f t="shared" si="195"/>
        <v>145</v>
      </c>
      <c r="U135" s="143">
        <f t="shared" si="196"/>
        <v>130</v>
      </c>
      <c r="V135" s="143">
        <f t="shared" si="197"/>
        <v>110</v>
      </c>
      <c r="W135" s="146">
        <f t="shared" ref="W135:W198" si="203">ROUND(S135*2.5,-1)</f>
        <v>410</v>
      </c>
      <c r="X135" s="146">
        <f t="shared" ref="X135:X198" si="204">ROUND(T135*1.8,-1)</f>
        <v>260</v>
      </c>
      <c r="Y135" s="146">
        <f t="shared" ref="Y135:Y198" si="205">ROUND(U135*1.6,-1)</f>
        <v>210</v>
      </c>
      <c r="Z135" s="146">
        <f t="shared" ref="Z135:Z198" si="206">ROUND(V135*1.4,-1)</f>
        <v>150</v>
      </c>
      <c r="AA135" s="145">
        <f>'ĐẤT PNN'!U135</f>
        <v>0</v>
      </c>
      <c r="AB135" s="143">
        <f t="shared" si="198"/>
        <v>140</v>
      </c>
      <c r="AC135" s="143">
        <f t="shared" si="199"/>
        <v>130</v>
      </c>
      <c r="AD135" s="143">
        <f t="shared" si="200"/>
        <v>120</v>
      </c>
      <c r="AE135" s="143">
        <f t="shared" si="201"/>
        <v>100</v>
      </c>
      <c r="AF135" s="146">
        <f t="shared" ref="AF135:AF198" si="207">ROUND(AB135*2.5,-1)</f>
        <v>350</v>
      </c>
      <c r="AG135" s="146">
        <f t="shared" ref="AG135:AG198" si="208">ROUND(AC135*1.8,-1)</f>
        <v>230</v>
      </c>
      <c r="AH135" s="146">
        <f t="shared" ref="AH135:AH198" si="209">ROUND(AD135*1.6,-1)</f>
        <v>190</v>
      </c>
      <c r="AI135" s="146">
        <f t="shared" ref="AI135:AI198" si="210">ROUND(AE135*1.4,-1)</f>
        <v>140</v>
      </c>
      <c r="AJ135" s="147">
        <f>'ĐẤT PNN'!I135-'ĐẤT NN'!P135</f>
        <v>220</v>
      </c>
    </row>
    <row r="136" spans="1:36" ht="110.25" customHeight="1" x14ac:dyDescent="0.25">
      <c r="A136" s="139">
        <f>'ĐẤT PNN'!A136</f>
        <v>131</v>
      </c>
      <c r="B136" s="139" t="str">
        <f>'ĐẤT PNN'!B136</f>
        <v>VT2*0,8</v>
      </c>
      <c r="C136" s="37" t="str">
        <f t="shared" si="193"/>
        <v>TN12NT2_D2</v>
      </c>
      <c r="D136" s="18" t="s">
        <v>131</v>
      </c>
      <c r="E136" s="18" t="s">
        <v>85</v>
      </c>
      <c r="F136" s="18" t="str">
        <f t="shared" si="202"/>
        <v>Phường Bình LộcVị trí 2145</v>
      </c>
      <c r="G136" s="18" t="str">
        <f>VLOOKUP(F136,'[4]2. MA NN'!$E$2:$F$1583,2,0)</f>
        <v>Các đường nhóm II</v>
      </c>
      <c r="H136" s="139" t="str">
        <f t="shared" si="183"/>
        <v>Phường Bình LộcCác đường nhóm IIVị trí 1210</v>
      </c>
      <c r="I136" s="139"/>
      <c r="J136" s="139"/>
      <c r="K136" s="172" t="str">
        <f>'ĐẤT PNN'!D136</f>
        <v>Các tuyến đường giao thông không đấu nối trực tiếp và thông ra Đường Lạc Sơn - Xuân Thiện đoạn từ Đoạn 2536m đến Cây xăng Hoàng Minh Việt có hiện trạng là đường nhựa, bê tông xi măng:
- Có bề rộng ≥5m, cách đường giao thông ≤1.000m.
- Có bề rộng từ ≥3m đến &lt;5m, cách đường giao thông ≤500m.</v>
      </c>
      <c r="L136" s="172"/>
      <c r="M136" s="172"/>
      <c r="N136" s="142">
        <v>145</v>
      </c>
      <c r="O136" s="142">
        <v>130</v>
      </c>
      <c r="P136" s="142">
        <v>260</v>
      </c>
      <c r="Q136" s="142">
        <v>230</v>
      </c>
      <c r="R136" s="144">
        <v>1.1499999999999999</v>
      </c>
      <c r="S136" s="143">
        <f t="shared" si="194"/>
        <v>165</v>
      </c>
      <c r="T136" s="143">
        <f t="shared" si="195"/>
        <v>145</v>
      </c>
      <c r="U136" s="143">
        <f t="shared" si="196"/>
        <v>130</v>
      </c>
      <c r="V136" s="143">
        <f t="shared" si="197"/>
        <v>110</v>
      </c>
      <c r="W136" s="146">
        <f t="shared" si="203"/>
        <v>410</v>
      </c>
      <c r="X136" s="146">
        <f t="shared" si="204"/>
        <v>260</v>
      </c>
      <c r="Y136" s="146">
        <f t="shared" si="205"/>
        <v>210</v>
      </c>
      <c r="Z136" s="146">
        <f t="shared" si="206"/>
        <v>150</v>
      </c>
      <c r="AA136" s="145">
        <f>'ĐẤT PNN'!U136</f>
        <v>0</v>
      </c>
      <c r="AB136" s="143">
        <f t="shared" si="198"/>
        <v>140</v>
      </c>
      <c r="AC136" s="143">
        <f t="shared" si="199"/>
        <v>130</v>
      </c>
      <c r="AD136" s="143">
        <f t="shared" si="200"/>
        <v>120</v>
      </c>
      <c r="AE136" s="143">
        <f t="shared" si="201"/>
        <v>100</v>
      </c>
      <c r="AF136" s="146">
        <f t="shared" si="207"/>
        <v>350</v>
      </c>
      <c r="AG136" s="146">
        <f t="shared" si="208"/>
        <v>230</v>
      </c>
      <c r="AH136" s="146">
        <f t="shared" si="209"/>
        <v>190</v>
      </c>
      <c r="AI136" s="146">
        <f t="shared" si="210"/>
        <v>140</v>
      </c>
      <c r="AJ136" s="147">
        <f>'ĐẤT PNN'!I136-'ĐẤT NN'!P136</f>
        <v>400</v>
      </c>
    </row>
    <row r="137" spans="1:36" ht="110.25" customHeight="1" x14ac:dyDescent="0.25">
      <c r="A137" s="139">
        <f>'ĐẤT PNN'!A137</f>
        <v>132</v>
      </c>
      <c r="B137" s="139" t="str">
        <f>'ĐẤT PNN'!B137</f>
        <v>VT3*0,8</v>
      </c>
      <c r="C137" s="37" t="str">
        <f t="shared" si="193"/>
        <v>TN12NT2_D2</v>
      </c>
      <c r="D137" s="18" t="s">
        <v>132</v>
      </c>
      <c r="E137" s="18" t="s">
        <v>85</v>
      </c>
      <c r="F137" s="18" t="str">
        <f t="shared" si="202"/>
        <v>Phường Bình LộcVị trí 3130</v>
      </c>
      <c r="G137" s="18" t="str">
        <f>VLOOKUP(F137,'[4]2. MA NN'!$E$2:$F$1583,2,0)</f>
        <v>Các đường nhóm II</v>
      </c>
      <c r="H137" s="139" t="str">
        <f t="shared" si="183"/>
        <v>Phường Bình LộcCác đường nhóm IIVị trí 1210</v>
      </c>
      <c r="I137" s="139"/>
      <c r="J137" s="139"/>
      <c r="K137" s="172" t="str">
        <f>'ĐẤT PNN'!D137</f>
        <v>Các tuyến đường giao thông không đấu nối trực tiếp và thông ra Đường Lạc Sơn - Xuân Thiện đoạn từ Đoạn 2536m đến Cây xăng Hoàng Minh Việt có hiện trạng là đường nhựa, bê tông xi măng:
- Có bề rộng ≥5m, cách đường giao thông &gt;1.000m.
- Có bề rộng từ ≥3m đến &lt;5m, cách đường giao thông từ &gt;500m đến ≤1.000m.
- Có bề rộng &lt;3m, cách đường giao thông ≤200m.</v>
      </c>
      <c r="L137" s="172"/>
      <c r="M137" s="172"/>
      <c r="N137" s="142">
        <v>130</v>
      </c>
      <c r="O137" s="142">
        <v>120</v>
      </c>
      <c r="P137" s="142">
        <v>210</v>
      </c>
      <c r="Q137" s="142">
        <v>190</v>
      </c>
      <c r="R137" s="144">
        <v>1.1499999999999999</v>
      </c>
      <c r="S137" s="143">
        <f t="shared" si="194"/>
        <v>165</v>
      </c>
      <c r="T137" s="143">
        <f t="shared" si="195"/>
        <v>145</v>
      </c>
      <c r="U137" s="143">
        <f t="shared" si="196"/>
        <v>130</v>
      </c>
      <c r="V137" s="143">
        <f t="shared" si="197"/>
        <v>110</v>
      </c>
      <c r="W137" s="146">
        <f t="shared" si="203"/>
        <v>410</v>
      </c>
      <c r="X137" s="146">
        <f t="shared" si="204"/>
        <v>260</v>
      </c>
      <c r="Y137" s="146">
        <f t="shared" si="205"/>
        <v>210</v>
      </c>
      <c r="Z137" s="146">
        <f t="shared" si="206"/>
        <v>150</v>
      </c>
      <c r="AA137" s="145">
        <f>'ĐẤT PNN'!U137</f>
        <v>0</v>
      </c>
      <c r="AB137" s="143">
        <f t="shared" si="198"/>
        <v>140</v>
      </c>
      <c r="AC137" s="143">
        <f t="shared" si="199"/>
        <v>130</v>
      </c>
      <c r="AD137" s="143">
        <f t="shared" si="200"/>
        <v>120</v>
      </c>
      <c r="AE137" s="143">
        <f t="shared" si="201"/>
        <v>100</v>
      </c>
      <c r="AF137" s="146">
        <f t="shared" si="207"/>
        <v>350</v>
      </c>
      <c r="AG137" s="146">
        <f t="shared" si="208"/>
        <v>230</v>
      </c>
      <c r="AH137" s="146">
        <f t="shared" si="209"/>
        <v>190</v>
      </c>
      <c r="AI137" s="146">
        <f t="shared" si="210"/>
        <v>140</v>
      </c>
      <c r="AJ137" s="147">
        <f>'ĐẤT PNN'!I137-'ĐẤT NN'!P137</f>
        <v>260</v>
      </c>
    </row>
    <row r="138" spans="1:36" ht="110.25" customHeight="1" x14ac:dyDescent="0.25">
      <c r="A138" s="139">
        <f>'ĐẤT PNN'!A138</f>
        <v>133</v>
      </c>
      <c r="B138" s="139" t="str">
        <f>'ĐẤT PNN'!B138</f>
        <v>VT4*0,8</v>
      </c>
      <c r="C138" s="37" t="str">
        <f t="shared" si="193"/>
        <v>TN12NT2_D2</v>
      </c>
      <c r="D138" s="18" t="s">
        <v>133</v>
      </c>
      <c r="E138" s="18" t="s">
        <v>85</v>
      </c>
      <c r="F138" s="18" t="str">
        <f t="shared" si="202"/>
        <v>Phường Bình LộcVị trí 4110</v>
      </c>
      <c r="G138" s="18" t="str">
        <f>VLOOKUP(F138,'[4]2. MA NN'!$E$2:$F$1583,2,0)</f>
        <v>Các đường nhóm II</v>
      </c>
      <c r="H138" s="139" t="str">
        <f t="shared" si="183"/>
        <v>Phường Bình LộcCác đường nhóm IIVị trí 1210</v>
      </c>
      <c r="I138" s="139"/>
      <c r="J138" s="139"/>
      <c r="K138" s="172" t="str">
        <f>'ĐẤT PNN'!D138</f>
        <v>Các tuyến đường giao thông không đấu nối trực tiếp và thông ra Đường Lạc Sơn - Xuân Thiện đoạn từ Đoạn 2536m đến Cây xăng Hoàng Minh Việt có hiện trạng là đường nhựa, bê tông xi măng:
- Có bề rộng từ ≥3m đến &lt;5m, cách đường giao thông &gt;1.000m.
- Có bề rộng &lt;3m, cách đường giao thông &gt;200m.</v>
      </c>
      <c r="L138" s="172"/>
      <c r="M138" s="172"/>
      <c r="N138" s="142">
        <v>110</v>
      </c>
      <c r="O138" s="142">
        <v>100</v>
      </c>
      <c r="P138" s="142">
        <v>150</v>
      </c>
      <c r="Q138" s="142">
        <v>140</v>
      </c>
      <c r="R138" s="144">
        <v>1.1499999999999999</v>
      </c>
      <c r="S138" s="143">
        <f t="shared" si="194"/>
        <v>165</v>
      </c>
      <c r="T138" s="143">
        <f t="shared" si="195"/>
        <v>145</v>
      </c>
      <c r="U138" s="143">
        <f t="shared" si="196"/>
        <v>130</v>
      </c>
      <c r="V138" s="143">
        <f t="shared" si="197"/>
        <v>110</v>
      </c>
      <c r="W138" s="146">
        <f t="shared" si="203"/>
        <v>410</v>
      </c>
      <c r="X138" s="146">
        <f t="shared" si="204"/>
        <v>260</v>
      </c>
      <c r="Y138" s="146">
        <f t="shared" si="205"/>
        <v>210</v>
      </c>
      <c r="Z138" s="146">
        <f t="shared" si="206"/>
        <v>150</v>
      </c>
      <c r="AA138" s="145">
        <f>'ĐẤT PNN'!U138</f>
        <v>0</v>
      </c>
      <c r="AB138" s="143">
        <f t="shared" si="198"/>
        <v>140</v>
      </c>
      <c r="AC138" s="143">
        <f t="shared" si="199"/>
        <v>130</v>
      </c>
      <c r="AD138" s="143">
        <f t="shared" si="200"/>
        <v>120</v>
      </c>
      <c r="AE138" s="143">
        <f t="shared" si="201"/>
        <v>100</v>
      </c>
      <c r="AF138" s="146">
        <f t="shared" si="207"/>
        <v>350</v>
      </c>
      <c r="AG138" s="146">
        <f t="shared" si="208"/>
        <v>230</v>
      </c>
      <c r="AH138" s="146">
        <f t="shared" si="209"/>
        <v>190</v>
      </c>
      <c r="AI138" s="146">
        <f t="shared" si="210"/>
        <v>140</v>
      </c>
      <c r="AJ138" s="147">
        <f>'ĐẤT PNN'!I138-'ĐẤT NN'!P138</f>
        <v>180</v>
      </c>
    </row>
    <row r="139" spans="1:36" ht="31.5" customHeight="1" x14ac:dyDescent="0.25">
      <c r="A139" s="139">
        <f>'ĐẤT PNN'!A139</f>
        <v>134</v>
      </c>
      <c r="B139" s="139" t="str">
        <f>'ĐẤT PNN'!B139</f>
        <v>TN12NT2_D3</v>
      </c>
      <c r="C139" s="37" t="str">
        <f>$B$139</f>
        <v>TN12NT2_D3</v>
      </c>
      <c r="D139" s="18" t="s">
        <v>129</v>
      </c>
      <c r="E139" s="18" t="s">
        <v>85</v>
      </c>
      <c r="F139" s="18" t="str">
        <f t="shared" si="202"/>
        <v>Phường Bình LộcVị trí 1165</v>
      </c>
      <c r="G139" s="18" t="str">
        <f>VLOOKUP(F139,'[4]2. MA NN'!$E$2:$F$1583,2,0)</f>
        <v>Các đường nhóm II</v>
      </c>
      <c r="H139" s="139" t="str">
        <f t="shared" si="183"/>
        <v>Phường Bình LộcCác đường nhóm IIVị trí 1210</v>
      </c>
      <c r="I139" s="140" t="s">
        <v>122</v>
      </c>
      <c r="J139" s="140" t="s">
        <v>121</v>
      </c>
      <c r="K139" s="141" t="str">
        <f>'ĐẤT PNN'!D139</f>
        <v>Đường Lạc Sơn - Xuân Thiện</v>
      </c>
      <c r="L139" s="141" t="str">
        <f>'ĐẤT PNN'!E139</f>
        <v>Cây xăng Hoàng Minh Việt</v>
      </c>
      <c r="M139" s="141" t="str">
        <f>'ĐẤT PNN'!F139</f>
        <v>Đường Đông Kim - Xuân Thiện</v>
      </c>
      <c r="N139" s="142">
        <v>165</v>
      </c>
      <c r="O139" s="143">
        <v>140</v>
      </c>
      <c r="P139" s="142">
        <v>410</v>
      </c>
      <c r="Q139" s="142">
        <v>350</v>
      </c>
      <c r="R139" s="144">
        <v>1.1499999999999999</v>
      </c>
      <c r="S139" s="143">
        <v>165</v>
      </c>
      <c r="T139" s="145">
        <v>145</v>
      </c>
      <c r="U139" s="145">
        <v>130</v>
      </c>
      <c r="V139" s="145">
        <v>110</v>
      </c>
      <c r="W139" s="146">
        <f t="shared" si="203"/>
        <v>410</v>
      </c>
      <c r="X139" s="146">
        <f t="shared" si="204"/>
        <v>260</v>
      </c>
      <c r="Y139" s="146">
        <f t="shared" si="205"/>
        <v>210</v>
      </c>
      <c r="Z139" s="146">
        <f t="shared" si="206"/>
        <v>150</v>
      </c>
      <c r="AA139" s="145">
        <v>3</v>
      </c>
      <c r="AB139" s="143">
        <v>140</v>
      </c>
      <c r="AC139" s="145">
        <v>130</v>
      </c>
      <c r="AD139" s="145">
        <v>120</v>
      </c>
      <c r="AE139" s="145">
        <v>100</v>
      </c>
      <c r="AF139" s="146">
        <f t="shared" si="207"/>
        <v>350</v>
      </c>
      <c r="AG139" s="146">
        <f t="shared" si="208"/>
        <v>230</v>
      </c>
      <c r="AH139" s="146">
        <f t="shared" si="209"/>
        <v>190</v>
      </c>
      <c r="AI139" s="146">
        <f t="shared" si="210"/>
        <v>140</v>
      </c>
      <c r="AJ139" s="147">
        <f>'ĐẤT PNN'!I139-'ĐẤT NN'!P139</f>
        <v>1190</v>
      </c>
    </row>
    <row r="140" spans="1:36" ht="126" customHeight="1" x14ac:dyDescent="0.25">
      <c r="A140" s="139">
        <f>'ĐẤT PNN'!A140</f>
        <v>135</v>
      </c>
      <c r="B140" s="139" t="str">
        <f>'ĐẤT PNN'!B140</f>
        <v>VT2</v>
      </c>
      <c r="C140" s="37" t="str">
        <f t="shared" ref="C140:C145" si="211">$B$139</f>
        <v>TN12NT2_D3</v>
      </c>
      <c r="D140" s="18" t="s">
        <v>131</v>
      </c>
      <c r="E140" s="18" t="s">
        <v>85</v>
      </c>
      <c r="F140" s="18" t="str">
        <f t="shared" si="202"/>
        <v>Phường Bình LộcVị trí 2145</v>
      </c>
      <c r="G140" s="18" t="str">
        <f>VLOOKUP(F140,'[4]2. MA NN'!$E$2:$F$1583,2,0)</f>
        <v>Các đường nhóm II</v>
      </c>
      <c r="H140" s="139" t="str">
        <f t="shared" si="183"/>
        <v>Phường Bình LộcCác đường nhóm IIVị trí 1210</v>
      </c>
      <c r="I140" s="139"/>
      <c r="J140" s="139"/>
      <c r="K140" s="172" t="str">
        <f>'ĐẤT PNN'!D140</f>
        <v>Các tuyến đường giao thông đấu nối trực tiếp ra Đường Lạc Sơn - Xuân Thiện đoạn từ Cây xăng Hoàng Minh Việt đến Đường Đông Kim - Xuân Thiện có hiện trạng là đường nhựa, bê tông xi măng:
- Có bề rộng ≥5m, cách đường giao thông ≤1.000m.
- Có bề rộng từ ≥3m đến &lt;5m, cách đường giao thông ≤500m.</v>
      </c>
      <c r="L140" s="172"/>
      <c r="M140" s="172"/>
      <c r="N140" s="142">
        <v>145</v>
      </c>
      <c r="O140" s="142">
        <v>130</v>
      </c>
      <c r="P140" s="142">
        <v>260</v>
      </c>
      <c r="Q140" s="142">
        <v>230</v>
      </c>
      <c r="R140" s="144">
        <v>1.1499999999999999</v>
      </c>
      <c r="S140" s="143">
        <f t="shared" ref="S140:S145" si="212">S139</f>
        <v>165</v>
      </c>
      <c r="T140" s="143">
        <f t="shared" ref="T140:T145" si="213">T139</f>
        <v>145</v>
      </c>
      <c r="U140" s="143">
        <f t="shared" ref="U140:U145" si="214">U139</f>
        <v>130</v>
      </c>
      <c r="V140" s="143">
        <f t="shared" ref="V140:V145" si="215">V139</f>
        <v>110</v>
      </c>
      <c r="W140" s="146">
        <f t="shared" si="203"/>
        <v>410</v>
      </c>
      <c r="X140" s="146">
        <f t="shared" si="204"/>
        <v>260</v>
      </c>
      <c r="Y140" s="146">
        <f t="shared" si="205"/>
        <v>210</v>
      </c>
      <c r="Z140" s="146">
        <f t="shared" si="206"/>
        <v>150</v>
      </c>
      <c r="AA140" s="145">
        <f>'ĐẤT PNN'!U140</f>
        <v>0</v>
      </c>
      <c r="AB140" s="143">
        <f t="shared" ref="AB140:AB145" si="216">AB139</f>
        <v>140</v>
      </c>
      <c r="AC140" s="143">
        <f t="shared" ref="AC140:AC145" si="217">AC139</f>
        <v>130</v>
      </c>
      <c r="AD140" s="143">
        <f t="shared" ref="AD140:AD145" si="218">AD139</f>
        <v>120</v>
      </c>
      <c r="AE140" s="143">
        <f t="shared" ref="AE140:AE145" si="219">AE139</f>
        <v>100</v>
      </c>
      <c r="AF140" s="146">
        <f t="shared" si="207"/>
        <v>350</v>
      </c>
      <c r="AG140" s="146">
        <f t="shared" si="208"/>
        <v>230</v>
      </c>
      <c r="AH140" s="146">
        <f t="shared" si="209"/>
        <v>190</v>
      </c>
      <c r="AI140" s="146">
        <f t="shared" si="210"/>
        <v>140</v>
      </c>
      <c r="AJ140" s="147">
        <f>'ĐẤT PNN'!I140-'ĐẤT NN'!P140</f>
        <v>460</v>
      </c>
    </row>
    <row r="141" spans="1:36" ht="141.75" customHeight="1" x14ac:dyDescent="0.25">
      <c r="A141" s="139">
        <f>'ĐẤT PNN'!A141</f>
        <v>136</v>
      </c>
      <c r="B141" s="139" t="str">
        <f>'ĐẤT PNN'!B141</f>
        <v>VT3</v>
      </c>
      <c r="C141" s="37" t="str">
        <f t="shared" si="211"/>
        <v>TN12NT2_D3</v>
      </c>
      <c r="D141" s="18" t="s">
        <v>132</v>
      </c>
      <c r="E141" s="18" t="s">
        <v>85</v>
      </c>
      <c r="F141" s="18" t="str">
        <f t="shared" si="202"/>
        <v>Phường Bình LộcVị trí 3130</v>
      </c>
      <c r="G141" s="18" t="str">
        <f>VLOOKUP(F141,'[4]2. MA NN'!$E$2:$F$1583,2,0)</f>
        <v>Các đường nhóm II</v>
      </c>
      <c r="H141" s="139" t="str">
        <f t="shared" si="183"/>
        <v>Phường Bình LộcCác đường nhóm IIVị trí 1210</v>
      </c>
      <c r="I141" s="139"/>
      <c r="J141" s="139"/>
      <c r="K141" s="172" t="str">
        <f>'ĐẤT PNN'!D141</f>
        <v>Các tuyến đường giao thông đấu nối trực tiếp ra Đường Lạc Sơn - Xuân Thiện đoạn từ Cây xăng Hoàng Minh Việt đến Đường Đông Kim - Xuân Thiện có hiện trạng là đường nhựa, bê tông xi măng:
- Có bề rộng ≥5m, cách đường giao thông &gt;1.000m.
- Có bề rộng từ ≥3m đến &lt;5m, cách đường giao thông từ &gt;500m đến ≤1.000m.
- Có bề rộng &lt;3m, cách đường giao thông ≤200m.</v>
      </c>
      <c r="L141" s="172"/>
      <c r="M141" s="172"/>
      <c r="N141" s="142">
        <v>130</v>
      </c>
      <c r="O141" s="142">
        <v>120</v>
      </c>
      <c r="P141" s="142">
        <v>210</v>
      </c>
      <c r="Q141" s="142">
        <v>190</v>
      </c>
      <c r="R141" s="144">
        <v>1.1499999999999999</v>
      </c>
      <c r="S141" s="143">
        <f t="shared" si="212"/>
        <v>165</v>
      </c>
      <c r="T141" s="143">
        <f t="shared" si="213"/>
        <v>145</v>
      </c>
      <c r="U141" s="143">
        <f t="shared" si="214"/>
        <v>130</v>
      </c>
      <c r="V141" s="143">
        <f t="shared" si="215"/>
        <v>110</v>
      </c>
      <c r="W141" s="146">
        <f t="shared" si="203"/>
        <v>410</v>
      </c>
      <c r="X141" s="146">
        <f t="shared" si="204"/>
        <v>260</v>
      </c>
      <c r="Y141" s="146">
        <f t="shared" si="205"/>
        <v>210</v>
      </c>
      <c r="Z141" s="146">
        <f t="shared" si="206"/>
        <v>150</v>
      </c>
      <c r="AA141" s="145">
        <f>'ĐẤT PNN'!U141</f>
        <v>0</v>
      </c>
      <c r="AB141" s="143">
        <f t="shared" si="216"/>
        <v>140</v>
      </c>
      <c r="AC141" s="143">
        <f t="shared" si="217"/>
        <v>130</v>
      </c>
      <c r="AD141" s="143">
        <f t="shared" si="218"/>
        <v>120</v>
      </c>
      <c r="AE141" s="143">
        <f t="shared" si="219"/>
        <v>100</v>
      </c>
      <c r="AF141" s="146">
        <f t="shared" si="207"/>
        <v>350</v>
      </c>
      <c r="AG141" s="146">
        <f t="shared" si="208"/>
        <v>230</v>
      </c>
      <c r="AH141" s="146">
        <f t="shared" si="209"/>
        <v>190</v>
      </c>
      <c r="AI141" s="146">
        <f t="shared" si="210"/>
        <v>140</v>
      </c>
      <c r="AJ141" s="147">
        <f>'ĐẤT PNN'!I141-'ĐẤT NN'!P141</f>
        <v>360</v>
      </c>
    </row>
    <row r="142" spans="1:36" ht="126" customHeight="1" x14ac:dyDescent="0.25">
      <c r="A142" s="139">
        <f>'ĐẤT PNN'!A142</f>
        <v>137</v>
      </c>
      <c r="B142" s="139" t="str">
        <f>'ĐẤT PNN'!B142</f>
        <v>VT4</v>
      </c>
      <c r="C142" s="37" t="str">
        <f t="shared" si="211"/>
        <v>TN12NT2_D3</v>
      </c>
      <c r="D142" s="18" t="s">
        <v>133</v>
      </c>
      <c r="E142" s="18" t="s">
        <v>85</v>
      </c>
      <c r="F142" s="18" t="str">
        <f t="shared" si="202"/>
        <v>Phường Bình LộcVị trí 4110</v>
      </c>
      <c r="G142" s="18" t="str">
        <f>VLOOKUP(F142,'[4]2. MA NN'!$E$2:$F$1583,2,0)</f>
        <v>Các đường nhóm II</v>
      </c>
      <c r="H142" s="139" t="str">
        <f t="shared" si="183"/>
        <v>Phường Bình LộcCác đường nhóm IIVị trí 1210</v>
      </c>
      <c r="I142" s="139"/>
      <c r="J142" s="139"/>
      <c r="K142" s="172" t="str">
        <f>'ĐẤT PNN'!D142</f>
        <v>Các tuyến đường giao thông đấu nối trực tiếp ra Đường Lạc Sơn - Xuân Thiện đoạn từ Cây xăng Hoàng Minh Việt đến Đường Đông Kim - Xuân Thiện có hiện trạng là đường nhựa, bê tông xi măng:
- Có bề rộng từ ≥3m đến &lt;5m, cách đường giao thông &gt;1.000m.
- Có bề rộng &lt;3m, cách đường giao thông &gt;200m.</v>
      </c>
      <c r="L142" s="172"/>
      <c r="M142" s="172"/>
      <c r="N142" s="142">
        <v>110</v>
      </c>
      <c r="O142" s="142">
        <v>100</v>
      </c>
      <c r="P142" s="142">
        <v>150</v>
      </c>
      <c r="Q142" s="142">
        <v>140</v>
      </c>
      <c r="R142" s="144">
        <v>1.1499999999999999</v>
      </c>
      <c r="S142" s="143">
        <f t="shared" si="212"/>
        <v>165</v>
      </c>
      <c r="T142" s="143">
        <f t="shared" si="213"/>
        <v>145</v>
      </c>
      <c r="U142" s="143">
        <f t="shared" si="214"/>
        <v>130</v>
      </c>
      <c r="V142" s="143">
        <f t="shared" si="215"/>
        <v>110</v>
      </c>
      <c r="W142" s="146">
        <f t="shared" si="203"/>
        <v>410</v>
      </c>
      <c r="X142" s="146">
        <f t="shared" si="204"/>
        <v>260</v>
      </c>
      <c r="Y142" s="146">
        <f t="shared" si="205"/>
        <v>210</v>
      </c>
      <c r="Z142" s="146">
        <f t="shared" si="206"/>
        <v>150</v>
      </c>
      <c r="AA142" s="145">
        <f>'ĐẤT PNN'!U142</f>
        <v>0</v>
      </c>
      <c r="AB142" s="143">
        <f t="shared" si="216"/>
        <v>140</v>
      </c>
      <c r="AC142" s="143">
        <f t="shared" si="217"/>
        <v>130</v>
      </c>
      <c r="AD142" s="143">
        <f t="shared" si="218"/>
        <v>120</v>
      </c>
      <c r="AE142" s="143">
        <f t="shared" si="219"/>
        <v>100</v>
      </c>
      <c r="AF142" s="146">
        <f t="shared" si="207"/>
        <v>350</v>
      </c>
      <c r="AG142" s="146">
        <f t="shared" si="208"/>
        <v>230</v>
      </c>
      <c r="AH142" s="146">
        <f t="shared" si="209"/>
        <v>190</v>
      </c>
      <c r="AI142" s="146">
        <f t="shared" si="210"/>
        <v>140</v>
      </c>
      <c r="AJ142" s="147">
        <f>'ĐẤT PNN'!I142-'ĐẤT NN'!P142</f>
        <v>220</v>
      </c>
    </row>
    <row r="143" spans="1:36" ht="126" customHeight="1" x14ac:dyDescent="0.25">
      <c r="A143" s="139">
        <f>'ĐẤT PNN'!A143</f>
        <v>138</v>
      </c>
      <c r="B143" s="139" t="str">
        <f>'ĐẤT PNN'!B143</f>
        <v>VT2*0,8</v>
      </c>
      <c r="C143" s="37" t="str">
        <f t="shared" si="211"/>
        <v>TN12NT2_D3</v>
      </c>
      <c r="D143" s="18" t="s">
        <v>131</v>
      </c>
      <c r="E143" s="18" t="s">
        <v>85</v>
      </c>
      <c r="F143" s="18" t="str">
        <f t="shared" si="202"/>
        <v>Phường Bình LộcVị trí 2145</v>
      </c>
      <c r="G143" s="18" t="str">
        <f>VLOOKUP(F143,'[4]2. MA NN'!$E$2:$F$1583,2,0)</f>
        <v>Các đường nhóm II</v>
      </c>
      <c r="H143" s="139" t="str">
        <f t="shared" si="183"/>
        <v>Phường Bình LộcCác đường nhóm IIVị trí 1210</v>
      </c>
      <c r="I143" s="139"/>
      <c r="J143" s="139"/>
      <c r="K143" s="172" t="str">
        <f>'ĐẤT PNN'!D143</f>
        <v>Các tuyến đường giao thông không đấu nối trực tiếp và thông ra Đường Lạc Sơn - Xuân Thiện đoạn từ Cây xăng Hoàng Minh Việt đến Đường Đông Kim - Xuân Thiện có hiện trạng là đường nhựa, bê tông xi măng:
- Có bề rộng ≥5m, cách đường giao thông ≤1.000m.
- Có bề rộng từ ≥3m đến &lt;5m, cách đường giao thông ≤500m.</v>
      </c>
      <c r="L143" s="172"/>
      <c r="M143" s="172"/>
      <c r="N143" s="142">
        <v>145</v>
      </c>
      <c r="O143" s="142">
        <v>130</v>
      </c>
      <c r="P143" s="142">
        <v>260</v>
      </c>
      <c r="Q143" s="142">
        <v>230</v>
      </c>
      <c r="R143" s="144">
        <v>1.1499999999999999</v>
      </c>
      <c r="S143" s="143">
        <f t="shared" si="212"/>
        <v>165</v>
      </c>
      <c r="T143" s="143">
        <f t="shared" si="213"/>
        <v>145</v>
      </c>
      <c r="U143" s="143">
        <f t="shared" si="214"/>
        <v>130</v>
      </c>
      <c r="V143" s="143">
        <f t="shared" si="215"/>
        <v>110</v>
      </c>
      <c r="W143" s="146">
        <f t="shared" si="203"/>
        <v>410</v>
      </c>
      <c r="X143" s="146">
        <f t="shared" si="204"/>
        <v>260</v>
      </c>
      <c r="Y143" s="146">
        <f t="shared" si="205"/>
        <v>210</v>
      </c>
      <c r="Z143" s="146">
        <f t="shared" si="206"/>
        <v>150</v>
      </c>
      <c r="AA143" s="145">
        <f>'ĐẤT PNN'!U143</f>
        <v>0</v>
      </c>
      <c r="AB143" s="143">
        <f t="shared" si="216"/>
        <v>140</v>
      </c>
      <c r="AC143" s="143">
        <f t="shared" si="217"/>
        <v>130</v>
      </c>
      <c r="AD143" s="143">
        <f t="shared" si="218"/>
        <v>120</v>
      </c>
      <c r="AE143" s="143">
        <f t="shared" si="219"/>
        <v>100</v>
      </c>
      <c r="AF143" s="146">
        <f t="shared" si="207"/>
        <v>350</v>
      </c>
      <c r="AG143" s="146">
        <f t="shared" si="208"/>
        <v>230</v>
      </c>
      <c r="AH143" s="146">
        <f t="shared" si="209"/>
        <v>190</v>
      </c>
      <c r="AI143" s="146">
        <f t="shared" si="210"/>
        <v>140</v>
      </c>
      <c r="AJ143" s="147">
        <f>'ĐẤT PNN'!I143-'ĐẤT NN'!P143</f>
        <v>400</v>
      </c>
    </row>
    <row r="144" spans="1:36" ht="141.75" customHeight="1" x14ac:dyDescent="0.25">
      <c r="A144" s="139">
        <f>'ĐẤT PNN'!A144</f>
        <v>139</v>
      </c>
      <c r="B144" s="139" t="str">
        <f>'ĐẤT PNN'!B144</f>
        <v>VT3*0,8</v>
      </c>
      <c r="C144" s="37" t="str">
        <f t="shared" si="211"/>
        <v>TN12NT2_D3</v>
      </c>
      <c r="D144" s="18" t="s">
        <v>132</v>
      </c>
      <c r="E144" s="18" t="s">
        <v>85</v>
      </c>
      <c r="F144" s="18" t="str">
        <f t="shared" si="202"/>
        <v>Phường Bình LộcVị trí 3130</v>
      </c>
      <c r="G144" s="18" t="str">
        <f>VLOOKUP(F144,'[4]2. MA NN'!$E$2:$F$1583,2,0)</f>
        <v>Các đường nhóm II</v>
      </c>
      <c r="H144" s="139" t="str">
        <f t="shared" si="183"/>
        <v>Phường Bình LộcCác đường nhóm IIVị trí 1210</v>
      </c>
      <c r="I144" s="139"/>
      <c r="J144" s="139"/>
      <c r="K144" s="172" t="str">
        <f>'ĐẤT PNN'!D144</f>
        <v>Các tuyến đường giao thông không đấu nối trực tiếp và thông ra Đường Lạc Sơn - Xuân Thiện đoạn từ Cây xăng Hoàng Minh Việt đến Đường Đông Kim - Xuân Thiện có hiện trạng là đường nhựa, bê tông xi măng:
- Có bề rộng ≥5m, cách đường giao thông &gt;1.000m.
- Có bề rộng từ ≥3m đến &lt;5m, cách đường giao thông từ &gt;500m đến ≤1.000m.
- Có bề rộng &lt;3m, cách đường giao thông ≤200m.</v>
      </c>
      <c r="L144" s="172"/>
      <c r="M144" s="172"/>
      <c r="N144" s="142">
        <v>130</v>
      </c>
      <c r="O144" s="142">
        <v>120</v>
      </c>
      <c r="P144" s="142">
        <v>210</v>
      </c>
      <c r="Q144" s="142">
        <v>190</v>
      </c>
      <c r="R144" s="144">
        <v>1.1499999999999999</v>
      </c>
      <c r="S144" s="143">
        <f t="shared" si="212"/>
        <v>165</v>
      </c>
      <c r="T144" s="143">
        <f t="shared" si="213"/>
        <v>145</v>
      </c>
      <c r="U144" s="143">
        <f t="shared" si="214"/>
        <v>130</v>
      </c>
      <c r="V144" s="143">
        <f t="shared" si="215"/>
        <v>110</v>
      </c>
      <c r="W144" s="146">
        <f t="shared" si="203"/>
        <v>410</v>
      </c>
      <c r="X144" s="146">
        <f t="shared" si="204"/>
        <v>260</v>
      </c>
      <c r="Y144" s="146">
        <f t="shared" si="205"/>
        <v>210</v>
      </c>
      <c r="Z144" s="146">
        <f t="shared" si="206"/>
        <v>150</v>
      </c>
      <c r="AA144" s="145">
        <f>'ĐẤT PNN'!U144</f>
        <v>0</v>
      </c>
      <c r="AB144" s="143">
        <f t="shared" si="216"/>
        <v>140</v>
      </c>
      <c r="AC144" s="143">
        <f t="shared" si="217"/>
        <v>130</v>
      </c>
      <c r="AD144" s="143">
        <f t="shared" si="218"/>
        <v>120</v>
      </c>
      <c r="AE144" s="143">
        <f t="shared" si="219"/>
        <v>100</v>
      </c>
      <c r="AF144" s="146">
        <f t="shared" si="207"/>
        <v>350</v>
      </c>
      <c r="AG144" s="146">
        <f t="shared" si="208"/>
        <v>230</v>
      </c>
      <c r="AH144" s="146">
        <f t="shared" si="209"/>
        <v>190</v>
      </c>
      <c r="AI144" s="146">
        <f t="shared" si="210"/>
        <v>140</v>
      </c>
      <c r="AJ144" s="147">
        <f>'ĐẤT PNN'!I144-'ĐẤT NN'!P144</f>
        <v>310</v>
      </c>
    </row>
    <row r="145" spans="1:36" ht="126" customHeight="1" x14ac:dyDescent="0.25">
      <c r="A145" s="139">
        <f>'ĐẤT PNN'!A145</f>
        <v>140</v>
      </c>
      <c r="B145" s="139" t="str">
        <f>'ĐẤT PNN'!B145</f>
        <v>VT4*0,8</v>
      </c>
      <c r="C145" s="37" t="str">
        <f t="shared" si="211"/>
        <v>TN12NT2_D3</v>
      </c>
      <c r="D145" s="18" t="s">
        <v>133</v>
      </c>
      <c r="E145" s="18" t="s">
        <v>85</v>
      </c>
      <c r="F145" s="18" t="str">
        <f t="shared" si="202"/>
        <v>Phường Bình LộcVị trí 4110</v>
      </c>
      <c r="G145" s="18" t="str">
        <f>VLOOKUP(F145,'[4]2. MA NN'!$E$2:$F$1583,2,0)</f>
        <v>Các đường nhóm II</v>
      </c>
      <c r="H145" s="139" t="str">
        <f t="shared" si="183"/>
        <v>Phường Bình LộcCác đường nhóm IIVị trí 1210</v>
      </c>
      <c r="I145" s="139"/>
      <c r="J145" s="139"/>
      <c r="K145" s="172" t="str">
        <f>'ĐẤT PNN'!D145</f>
        <v>Các tuyến đường giao thông không đấu nối trực tiếp và thông ra Đường Lạc Sơn - Xuân Thiện đoạn từ Cây xăng Hoàng Minh Việt đến Đường Đông Kim - Xuân Thiện có hiện trạng là đường nhựa, bê tông xi măng:
- Có bề rộng từ ≥3m đến &lt;5m, cách đường giao thông &gt;1.000m.
- Có bề rộng &lt;3m, cách đường giao thông &gt;200m.</v>
      </c>
      <c r="L145" s="172"/>
      <c r="M145" s="172"/>
      <c r="N145" s="142">
        <v>110</v>
      </c>
      <c r="O145" s="142">
        <v>100</v>
      </c>
      <c r="P145" s="142">
        <v>150</v>
      </c>
      <c r="Q145" s="142">
        <v>140</v>
      </c>
      <c r="R145" s="144">
        <v>1.1499999999999999</v>
      </c>
      <c r="S145" s="143">
        <f t="shared" si="212"/>
        <v>165</v>
      </c>
      <c r="T145" s="143">
        <f t="shared" si="213"/>
        <v>145</v>
      </c>
      <c r="U145" s="143">
        <f t="shared" si="214"/>
        <v>130</v>
      </c>
      <c r="V145" s="143">
        <f t="shared" si="215"/>
        <v>110</v>
      </c>
      <c r="W145" s="146">
        <f t="shared" si="203"/>
        <v>410</v>
      </c>
      <c r="X145" s="146">
        <f t="shared" si="204"/>
        <v>260</v>
      </c>
      <c r="Y145" s="146">
        <f t="shared" si="205"/>
        <v>210</v>
      </c>
      <c r="Z145" s="146">
        <f t="shared" si="206"/>
        <v>150</v>
      </c>
      <c r="AA145" s="145">
        <f>'ĐẤT PNN'!U145</f>
        <v>0</v>
      </c>
      <c r="AB145" s="143">
        <f t="shared" si="216"/>
        <v>140</v>
      </c>
      <c r="AC145" s="143">
        <f t="shared" si="217"/>
        <v>130</v>
      </c>
      <c r="AD145" s="143">
        <f t="shared" si="218"/>
        <v>120</v>
      </c>
      <c r="AE145" s="143">
        <f t="shared" si="219"/>
        <v>100</v>
      </c>
      <c r="AF145" s="146">
        <f t="shared" si="207"/>
        <v>350</v>
      </c>
      <c r="AG145" s="146">
        <f t="shared" si="208"/>
        <v>230</v>
      </c>
      <c r="AH145" s="146">
        <f t="shared" si="209"/>
        <v>190</v>
      </c>
      <c r="AI145" s="146">
        <f t="shared" si="210"/>
        <v>140</v>
      </c>
      <c r="AJ145" s="147">
        <f>'ĐẤT PNN'!I145-'ĐẤT NN'!P145</f>
        <v>180</v>
      </c>
    </row>
    <row r="146" spans="1:36" ht="31.5" customHeight="1" x14ac:dyDescent="0.25">
      <c r="A146" s="139">
        <f>'ĐẤT PNN'!A146</f>
        <v>141</v>
      </c>
      <c r="B146" s="139" t="str">
        <f>'ĐẤT PNN'!B146</f>
        <v>TN14NT2_D2</v>
      </c>
      <c r="C146" s="37" t="str">
        <f>$B$146</f>
        <v>TN14NT2_D2</v>
      </c>
      <c r="D146" s="18" t="s">
        <v>129</v>
      </c>
      <c r="E146" s="18" t="s">
        <v>85</v>
      </c>
      <c r="F146" s="18" t="str">
        <f t="shared" si="202"/>
        <v>Phường Bình LộcVị trí 1165</v>
      </c>
      <c r="G146" s="18" t="str">
        <f>VLOOKUP(F146,'[4]2. MA NN'!$E$2:$F$1583,2,0)</f>
        <v>Các đường nhóm II</v>
      </c>
      <c r="H146" s="139" t="str">
        <f t="shared" si="183"/>
        <v>Phường Bình LộcCác đường nhóm IIVị trí 1210</v>
      </c>
      <c r="I146" s="140" t="s">
        <v>122</v>
      </c>
      <c r="J146" s="140" t="s">
        <v>121</v>
      </c>
      <c r="K146" s="141" t="str">
        <f>'ĐẤT PNN'!D146</f>
        <v>Đường Đông Kim - Xuân Thiện</v>
      </c>
      <c r="L146" s="141" t="str">
        <f>'ĐẤT PNN'!E146</f>
        <v>Giáp ranh xã Gia Kiệm</v>
      </c>
      <c r="M146" s="141" t="str">
        <f>'ĐẤT PNN'!F146</f>
        <v>Đường Lạc Sơn - Xuân Thiện</v>
      </c>
      <c r="N146" s="142">
        <v>165</v>
      </c>
      <c r="O146" s="143">
        <v>140</v>
      </c>
      <c r="P146" s="142">
        <v>410</v>
      </c>
      <c r="Q146" s="142">
        <v>350</v>
      </c>
      <c r="R146" s="144">
        <v>1.1499999999999999</v>
      </c>
      <c r="S146" s="143">
        <v>165</v>
      </c>
      <c r="T146" s="145">
        <v>145</v>
      </c>
      <c r="U146" s="145">
        <v>130</v>
      </c>
      <c r="V146" s="145">
        <v>110</v>
      </c>
      <c r="W146" s="146">
        <f t="shared" si="203"/>
        <v>410</v>
      </c>
      <c r="X146" s="146">
        <f t="shared" si="204"/>
        <v>260</v>
      </c>
      <c r="Y146" s="146">
        <f t="shared" si="205"/>
        <v>210</v>
      </c>
      <c r="Z146" s="146">
        <f t="shared" si="206"/>
        <v>150</v>
      </c>
      <c r="AA146" s="145">
        <v>3</v>
      </c>
      <c r="AB146" s="143">
        <v>140</v>
      </c>
      <c r="AC146" s="145">
        <v>130</v>
      </c>
      <c r="AD146" s="145">
        <v>120</v>
      </c>
      <c r="AE146" s="145">
        <v>100</v>
      </c>
      <c r="AF146" s="146">
        <f t="shared" si="207"/>
        <v>350</v>
      </c>
      <c r="AG146" s="146">
        <f t="shared" si="208"/>
        <v>230</v>
      </c>
      <c r="AH146" s="146">
        <f t="shared" si="209"/>
        <v>190</v>
      </c>
      <c r="AI146" s="146">
        <f t="shared" si="210"/>
        <v>140</v>
      </c>
      <c r="AJ146" s="147">
        <f>'ĐẤT PNN'!I146-'ĐẤT NN'!P146</f>
        <v>1290</v>
      </c>
    </row>
    <row r="147" spans="1:36" ht="110.25" customHeight="1" x14ac:dyDescent="0.25">
      <c r="A147" s="139">
        <f>'ĐẤT PNN'!A147</f>
        <v>142</v>
      </c>
      <c r="B147" s="139" t="str">
        <f>'ĐẤT PNN'!B147</f>
        <v>VT2</v>
      </c>
      <c r="C147" s="37" t="str">
        <f t="shared" ref="C147:C152" si="220">$B$146</f>
        <v>TN14NT2_D2</v>
      </c>
      <c r="D147" s="18" t="s">
        <v>131</v>
      </c>
      <c r="E147" s="18" t="s">
        <v>85</v>
      </c>
      <c r="F147" s="18" t="str">
        <f t="shared" si="202"/>
        <v>Phường Bình LộcVị trí 2145</v>
      </c>
      <c r="G147" s="18" t="str">
        <f>VLOOKUP(F147,'[4]2. MA NN'!$E$2:$F$1583,2,0)</f>
        <v>Các đường nhóm II</v>
      </c>
      <c r="H147" s="139" t="str">
        <f t="shared" si="183"/>
        <v>Phường Bình LộcCác đường nhóm IIVị trí 1210</v>
      </c>
      <c r="I147" s="139"/>
      <c r="J147" s="139"/>
      <c r="K147" s="172" t="str">
        <f>'ĐẤT PNN'!D147</f>
        <v>Các tuyến đường giao thông đấu nối trực tiếp ra Đường Đông Kim - Xuân Thiện đoạn từ Giáp ranh xã Gia Kiệm đến Đường Lạc Sơn - Xuân Thiện có hiện trạng là đường nhựa, bê tông xi măng:
- Có bề rộng ≥5m, cách đường giao thông ≤1.000m.
- Có bề rộng từ ≥3m đến &lt;5m, cách đường giao thông ≤500m.</v>
      </c>
      <c r="L147" s="172"/>
      <c r="M147" s="172"/>
      <c r="N147" s="142">
        <v>145</v>
      </c>
      <c r="O147" s="142">
        <v>130</v>
      </c>
      <c r="P147" s="142">
        <v>260</v>
      </c>
      <c r="Q147" s="142">
        <v>230</v>
      </c>
      <c r="R147" s="144">
        <v>1.1499999999999999</v>
      </c>
      <c r="S147" s="143">
        <f t="shared" ref="S147:S152" si="221">S146</f>
        <v>165</v>
      </c>
      <c r="T147" s="143">
        <f t="shared" ref="T147:T152" si="222">T146</f>
        <v>145</v>
      </c>
      <c r="U147" s="143">
        <f t="shared" ref="U147:U152" si="223">U146</f>
        <v>130</v>
      </c>
      <c r="V147" s="143">
        <f t="shared" ref="V147:V152" si="224">V146</f>
        <v>110</v>
      </c>
      <c r="W147" s="146">
        <f t="shared" si="203"/>
        <v>410</v>
      </c>
      <c r="X147" s="146">
        <f t="shared" si="204"/>
        <v>260</v>
      </c>
      <c r="Y147" s="146">
        <f t="shared" si="205"/>
        <v>210</v>
      </c>
      <c r="Z147" s="146">
        <f t="shared" si="206"/>
        <v>150</v>
      </c>
      <c r="AA147" s="145">
        <f>'ĐẤT PNN'!U147</f>
        <v>0</v>
      </c>
      <c r="AB147" s="143">
        <f t="shared" ref="AB147:AB152" si="225">AB146</f>
        <v>140</v>
      </c>
      <c r="AC147" s="143">
        <f t="shared" ref="AC147:AC152" si="226">AC146</f>
        <v>130</v>
      </c>
      <c r="AD147" s="143">
        <f t="shared" ref="AD147:AD152" si="227">AD146</f>
        <v>120</v>
      </c>
      <c r="AE147" s="143">
        <f t="shared" ref="AE147:AE152" si="228">AE146</f>
        <v>100</v>
      </c>
      <c r="AF147" s="146">
        <f t="shared" si="207"/>
        <v>350</v>
      </c>
      <c r="AG147" s="146">
        <f t="shared" si="208"/>
        <v>230</v>
      </c>
      <c r="AH147" s="146">
        <f t="shared" si="209"/>
        <v>190</v>
      </c>
      <c r="AI147" s="146">
        <f t="shared" si="210"/>
        <v>140</v>
      </c>
      <c r="AJ147" s="147">
        <f>'ĐẤT PNN'!I147-'ĐẤT NN'!P147</f>
        <v>460</v>
      </c>
    </row>
    <row r="148" spans="1:36" ht="126" customHeight="1" x14ac:dyDescent="0.25">
      <c r="A148" s="139">
        <f>'ĐẤT PNN'!A148</f>
        <v>143</v>
      </c>
      <c r="B148" s="139" t="str">
        <f>'ĐẤT PNN'!B148</f>
        <v>VT3</v>
      </c>
      <c r="C148" s="37" t="str">
        <f t="shared" si="220"/>
        <v>TN14NT2_D2</v>
      </c>
      <c r="D148" s="18" t="s">
        <v>132</v>
      </c>
      <c r="E148" s="18" t="s">
        <v>85</v>
      </c>
      <c r="F148" s="18" t="str">
        <f t="shared" si="202"/>
        <v>Phường Bình LộcVị trí 3130</v>
      </c>
      <c r="G148" s="18" t="str">
        <f>VLOOKUP(F148,'[4]2. MA NN'!$E$2:$F$1583,2,0)</f>
        <v>Các đường nhóm II</v>
      </c>
      <c r="H148" s="139" t="str">
        <f t="shared" si="183"/>
        <v>Phường Bình LộcCác đường nhóm IIVị trí 1210</v>
      </c>
      <c r="I148" s="139"/>
      <c r="J148" s="139"/>
      <c r="K148" s="172" t="str">
        <f>'ĐẤT PNN'!D148</f>
        <v>Các tuyến đường giao thông đấu nối trực tiếp ra Đường Đông Kim - Xuân Thiện đoạn từ Giáp ranh xã Gia Kiệm đến Đường Lạc Sơn - Xuân Thiện có hiện trạng là đường nhựa, bê tông xi măng:
- Có bề rộng ≥5m, cách đường giao thông &gt;1.000m.
- Có bề rộng từ ≥3m đến &lt;5m, cách đường giao thông từ &gt;500m đến ≤1.000m.
- Có bề rộng &lt;3m, cách đường giao thông ≤200m.</v>
      </c>
      <c r="L148" s="172"/>
      <c r="M148" s="172"/>
      <c r="N148" s="142">
        <v>130</v>
      </c>
      <c r="O148" s="142">
        <v>120</v>
      </c>
      <c r="P148" s="142">
        <v>210</v>
      </c>
      <c r="Q148" s="142">
        <v>190</v>
      </c>
      <c r="R148" s="144">
        <v>1.1499999999999999</v>
      </c>
      <c r="S148" s="143">
        <f t="shared" si="221"/>
        <v>165</v>
      </c>
      <c r="T148" s="143">
        <f t="shared" si="222"/>
        <v>145</v>
      </c>
      <c r="U148" s="143">
        <f t="shared" si="223"/>
        <v>130</v>
      </c>
      <c r="V148" s="143">
        <f t="shared" si="224"/>
        <v>110</v>
      </c>
      <c r="W148" s="146">
        <f t="shared" si="203"/>
        <v>410</v>
      </c>
      <c r="X148" s="146">
        <f t="shared" si="204"/>
        <v>260</v>
      </c>
      <c r="Y148" s="146">
        <f t="shared" si="205"/>
        <v>210</v>
      </c>
      <c r="Z148" s="146">
        <f t="shared" si="206"/>
        <v>150</v>
      </c>
      <c r="AA148" s="145">
        <f>'ĐẤT PNN'!U148</f>
        <v>0</v>
      </c>
      <c r="AB148" s="143">
        <f t="shared" si="225"/>
        <v>140</v>
      </c>
      <c r="AC148" s="143">
        <f t="shared" si="226"/>
        <v>130</v>
      </c>
      <c r="AD148" s="143">
        <f t="shared" si="227"/>
        <v>120</v>
      </c>
      <c r="AE148" s="143">
        <f t="shared" si="228"/>
        <v>100</v>
      </c>
      <c r="AF148" s="146">
        <f t="shared" si="207"/>
        <v>350</v>
      </c>
      <c r="AG148" s="146">
        <f t="shared" si="208"/>
        <v>230</v>
      </c>
      <c r="AH148" s="146">
        <f t="shared" si="209"/>
        <v>190</v>
      </c>
      <c r="AI148" s="146">
        <f t="shared" si="210"/>
        <v>140</v>
      </c>
      <c r="AJ148" s="147">
        <f>'ĐẤT PNN'!I148-'ĐẤT NN'!P148</f>
        <v>320</v>
      </c>
    </row>
    <row r="149" spans="1:36" ht="110.25" customHeight="1" x14ac:dyDescent="0.25">
      <c r="A149" s="139">
        <f>'ĐẤT PNN'!A149</f>
        <v>144</v>
      </c>
      <c r="B149" s="139" t="str">
        <f>'ĐẤT PNN'!B149</f>
        <v>VT4</v>
      </c>
      <c r="C149" s="37" t="str">
        <f t="shared" si="220"/>
        <v>TN14NT2_D2</v>
      </c>
      <c r="D149" s="18" t="s">
        <v>133</v>
      </c>
      <c r="E149" s="18" t="s">
        <v>85</v>
      </c>
      <c r="F149" s="18" t="str">
        <f t="shared" si="202"/>
        <v>Phường Bình LộcVị trí 4110</v>
      </c>
      <c r="G149" s="18" t="str">
        <f>VLOOKUP(F149,'[4]2. MA NN'!$E$2:$F$1583,2,0)</f>
        <v>Các đường nhóm II</v>
      </c>
      <c r="H149" s="139" t="str">
        <f t="shared" si="183"/>
        <v>Phường Bình LộcCác đường nhóm IIVị trí 1210</v>
      </c>
      <c r="I149" s="139"/>
      <c r="J149" s="139"/>
      <c r="K149" s="172" t="str">
        <f>'ĐẤT PNN'!D149</f>
        <v>Các tuyến đường giao thông đấu nối trực tiếp ra Đường Đông Kim - Xuân Thiện đoạn từ Giáp ranh xã Gia Kiệm đến Đường Lạc Sơn - Xuân Thiện có hiện trạng là đường nhựa, bê tông xi măng:
- Có bề rộng từ ≥3m đến &lt;5m, cách đường giao thông &gt;1.000m.
- Có bề rộng &lt;3m, cách đường giao thông &gt;200m.</v>
      </c>
      <c r="L149" s="172"/>
      <c r="M149" s="172"/>
      <c r="N149" s="142">
        <v>110</v>
      </c>
      <c r="O149" s="142">
        <v>100</v>
      </c>
      <c r="P149" s="142">
        <v>150</v>
      </c>
      <c r="Q149" s="142">
        <v>140</v>
      </c>
      <c r="R149" s="144">
        <v>1.1499999999999999</v>
      </c>
      <c r="S149" s="143">
        <f t="shared" si="221"/>
        <v>165</v>
      </c>
      <c r="T149" s="143">
        <f t="shared" si="222"/>
        <v>145</v>
      </c>
      <c r="U149" s="143">
        <f t="shared" si="223"/>
        <v>130</v>
      </c>
      <c r="V149" s="143">
        <f t="shared" si="224"/>
        <v>110</v>
      </c>
      <c r="W149" s="146">
        <f t="shared" si="203"/>
        <v>410</v>
      </c>
      <c r="X149" s="146">
        <f t="shared" si="204"/>
        <v>260</v>
      </c>
      <c r="Y149" s="146">
        <f t="shared" si="205"/>
        <v>210</v>
      </c>
      <c r="Z149" s="146">
        <f t="shared" si="206"/>
        <v>150</v>
      </c>
      <c r="AA149" s="145">
        <f>'ĐẤT PNN'!U149</f>
        <v>0</v>
      </c>
      <c r="AB149" s="143">
        <f t="shared" si="225"/>
        <v>140</v>
      </c>
      <c r="AC149" s="143">
        <f t="shared" si="226"/>
        <v>130</v>
      </c>
      <c r="AD149" s="143">
        <f t="shared" si="227"/>
        <v>120</v>
      </c>
      <c r="AE149" s="143">
        <f t="shared" si="228"/>
        <v>100</v>
      </c>
      <c r="AF149" s="146">
        <f t="shared" si="207"/>
        <v>350</v>
      </c>
      <c r="AG149" s="146">
        <f t="shared" si="208"/>
        <v>230</v>
      </c>
      <c r="AH149" s="146">
        <f t="shared" si="209"/>
        <v>190</v>
      </c>
      <c r="AI149" s="146">
        <f t="shared" si="210"/>
        <v>140</v>
      </c>
      <c r="AJ149" s="147">
        <f>'ĐẤT PNN'!I149-'ĐẤT NN'!P149</f>
        <v>170</v>
      </c>
    </row>
    <row r="150" spans="1:36" ht="126" customHeight="1" x14ac:dyDescent="0.25">
      <c r="A150" s="139">
        <f>'ĐẤT PNN'!A150</f>
        <v>145</v>
      </c>
      <c r="B150" s="139" t="str">
        <f>'ĐẤT PNN'!B150</f>
        <v>VT2*0,8</v>
      </c>
      <c r="C150" s="37" t="str">
        <f t="shared" si="220"/>
        <v>TN14NT2_D2</v>
      </c>
      <c r="D150" s="18" t="s">
        <v>131</v>
      </c>
      <c r="E150" s="18" t="s">
        <v>85</v>
      </c>
      <c r="F150" s="18" t="str">
        <f t="shared" si="202"/>
        <v>Phường Bình LộcVị trí 2145</v>
      </c>
      <c r="G150" s="18" t="str">
        <f>VLOOKUP(F150,'[4]2. MA NN'!$E$2:$F$1583,2,0)</f>
        <v>Các đường nhóm II</v>
      </c>
      <c r="H150" s="139" t="str">
        <f t="shared" si="183"/>
        <v>Phường Bình LộcCác đường nhóm IIVị trí 1210</v>
      </c>
      <c r="I150" s="139"/>
      <c r="J150" s="139"/>
      <c r="K150" s="172" t="str">
        <f>'ĐẤT PNN'!D150</f>
        <v>Các tuyến đường giao thông không đấu nối trực tiếp và thông ra Đường Đông Kim - Xuân Thiện đoạn từ Giáp ranh xã Gia Kiệm đến Đường Lạc Sơn - Xuân Thiện có hiện trạng là đường nhựa, bê tông xi măng:
- Có bề rộng ≥5m, cách đường giao thông ≤1.000m.
- Có bề rộng từ ≥3m đến &lt;5m, cách đường giao thông ≤500m.</v>
      </c>
      <c r="L150" s="172"/>
      <c r="M150" s="172"/>
      <c r="N150" s="142">
        <v>145</v>
      </c>
      <c r="O150" s="142">
        <v>130</v>
      </c>
      <c r="P150" s="142">
        <v>260</v>
      </c>
      <c r="Q150" s="142">
        <v>230</v>
      </c>
      <c r="R150" s="144">
        <v>1.1499999999999999</v>
      </c>
      <c r="S150" s="143">
        <f t="shared" si="221"/>
        <v>165</v>
      </c>
      <c r="T150" s="143">
        <f t="shared" si="222"/>
        <v>145</v>
      </c>
      <c r="U150" s="143">
        <f t="shared" si="223"/>
        <v>130</v>
      </c>
      <c r="V150" s="143">
        <f t="shared" si="224"/>
        <v>110</v>
      </c>
      <c r="W150" s="146">
        <f t="shared" si="203"/>
        <v>410</v>
      </c>
      <c r="X150" s="146">
        <f t="shared" si="204"/>
        <v>260</v>
      </c>
      <c r="Y150" s="146">
        <f t="shared" si="205"/>
        <v>210</v>
      </c>
      <c r="Z150" s="146">
        <f t="shared" si="206"/>
        <v>150</v>
      </c>
      <c r="AA150" s="145">
        <f>'ĐẤT PNN'!U150</f>
        <v>0</v>
      </c>
      <c r="AB150" s="143">
        <f t="shared" si="225"/>
        <v>140</v>
      </c>
      <c r="AC150" s="143">
        <f t="shared" si="226"/>
        <v>130</v>
      </c>
      <c r="AD150" s="143">
        <f t="shared" si="227"/>
        <v>120</v>
      </c>
      <c r="AE150" s="143">
        <f t="shared" si="228"/>
        <v>100</v>
      </c>
      <c r="AF150" s="146">
        <f t="shared" si="207"/>
        <v>350</v>
      </c>
      <c r="AG150" s="146">
        <f t="shared" si="208"/>
        <v>230</v>
      </c>
      <c r="AH150" s="146">
        <f t="shared" si="209"/>
        <v>190</v>
      </c>
      <c r="AI150" s="146">
        <f t="shared" si="210"/>
        <v>140</v>
      </c>
      <c r="AJ150" s="147">
        <f>'ĐẤT PNN'!I150-'ĐẤT NN'!P150</f>
        <v>400</v>
      </c>
    </row>
    <row r="151" spans="1:36" ht="141.75" customHeight="1" x14ac:dyDescent="0.25">
      <c r="A151" s="139">
        <f>'ĐẤT PNN'!A151</f>
        <v>146</v>
      </c>
      <c r="B151" s="139" t="str">
        <f>'ĐẤT PNN'!B151</f>
        <v>VT3*0,8</v>
      </c>
      <c r="C151" s="37" t="str">
        <f t="shared" si="220"/>
        <v>TN14NT2_D2</v>
      </c>
      <c r="D151" s="18" t="s">
        <v>132</v>
      </c>
      <c r="E151" s="18" t="s">
        <v>85</v>
      </c>
      <c r="F151" s="18" t="str">
        <f t="shared" si="202"/>
        <v>Phường Bình LộcVị trí 3130</v>
      </c>
      <c r="G151" s="18" t="str">
        <f>VLOOKUP(F151,'[4]2. MA NN'!$E$2:$F$1583,2,0)</f>
        <v>Các đường nhóm II</v>
      </c>
      <c r="H151" s="139" t="str">
        <f t="shared" si="183"/>
        <v>Phường Bình LộcCác đường nhóm IIVị trí 1210</v>
      </c>
      <c r="I151" s="139"/>
      <c r="J151" s="139"/>
      <c r="K151" s="172" t="str">
        <f>'ĐẤT PNN'!D151</f>
        <v>Các tuyến đường giao thông không đấu nối trực tiếp và thông ra Đường Đông Kim - Xuân Thiện đoạn từ Giáp ranh xã Gia Kiệm đến Đường Lạc Sơn - Xuân Thiện có hiện trạng là đường nhựa, bê tông xi măng:
- Có bề rộng ≥5m, cách đường giao thông &gt;1.000m.
- Có bề rộng từ ≥3m đến &lt;5m, cách đường giao thông từ &gt;500m đến ≤1.000m.
- Có bề rộng &lt;3m, cách đường giao thông ≤200m.</v>
      </c>
      <c r="L151" s="172"/>
      <c r="M151" s="172"/>
      <c r="N151" s="142">
        <v>130</v>
      </c>
      <c r="O151" s="142">
        <v>120</v>
      </c>
      <c r="P151" s="142">
        <v>210</v>
      </c>
      <c r="Q151" s="142">
        <v>190</v>
      </c>
      <c r="R151" s="144">
        <v>1.1499999999999999</v>
      </c>
      <c r="S151" s="143">
        <f t="shared" si="221"/>
        <v>165</v>
      </c>
      <c r="T151" s="143">
        <f t="shared" si="222"/>
        <v>145</v>
      </c>
      <c r="U151" s="143">
        <f t="shared" si="223"/>
        <v>130</v>
      </c>
      <c r="V151" s="143">
        <f t="shared" si="224"/>
        <v>110</v>
      </c>
      <c r="W151" s="146">
        <f t="shared" si="203"/>
        <v>410</v>
      </c>
      <c r="X151" s="146">
        <f t="shared" si="204"/>
        <v>260</v>
      </c>
      <c r="Y151" s="146">
        <f t="shared" si="205"/>
        <v>210</v>
      </c>
      <c r="Z151" s="146">
        <f t="shared" si="206"/>
        <v>150</v>
      </c>
      <c r="AA151" s="145">
        <f>'ĐẤT PNN'!U151</f>
        <v>0</v>
      </c>
      <c r="AB151" s="143">
        <f t="shared" si="225"/>
        <v>140</v>
      </c>
      <c r="AC151" s="143">
        <f t="shared" si="226"/>
        <v>130</v>
      </c>
      <c r="AD151" s="143">
        <f t="shared" si="227"/>
        <v>120</v>
      </c>
      <c r="AE151" s="143">
        <f t="shared" si="228"/>
        <v>100</v>
      </c>
      <c r="AF151" s="146">
        <f t="shared" si="207"/>
        <v>350</v>
      </c>
      <c r="AG151" s="146">
        <f t="shared" si="208"/>
        <v>230</v>
      </c>
      <c r="AH151" s="146">
        <f t="shared" si="209"/>
        <v>190</v>
      </c>
      <c r="AI151" s="146">
        <f t="shared" si="210"/>
        <v>140</v>
      </c>
      <c r="AJ151" s="147">
        <f>'ĐẤT PNN'!I151-'ĐẤT NN'!P151</f>
        <v>260</v>
      </c>
    </row>
    <row r="152" spans="1:36" ht="126" customHeight="1" x14ac:dyDescent="0.25">
      <c r="A152" s="139">
        <f>'ĐẤT PNN'!A152</f>
        <v>147</v>
      </c>
      <c r="B152" s="139" t="str">
        <f>'ĐẤT PNN'!B152</f>
        <v>VT4*0,8</v>
      </c>
      <c r="C152" s="37" t="str">
        <f t="shared" si="220"/>
        <v>TN14NT2_D2</v>
      </c>
      <c r="D152" s="18" t="s">
        <v>133</v>
      </c>
      <c r="E152" s="18" t="s">
        <v>85</v>
      </c>
      <c r="F152" s="18" t="str">
        <f t="shared" si="202"/>
        <v>Phường Bình LộcVị trí 4110</v>
      </c>
      <c r="G152" s="18" t="str">
        <f>VLOOKUP(F152,'[4]2. MA NN'!$E$2:$F$1583,2,0)</f>
        <v>Các đường nhóm II</v>
      </c>
      <c r="H152" s="139" t="str">
        <f t="shared" si="183"/>
        <v>Phường Bình LộcCác đường nhóm IIVị trí 1210</v>
      </c>
      <c r="I152" s="139"/>
      <c r="J152" s="139"/>
      <c r="K152" s="172" t="str">
        <f>'ĐẤT PNN'!D152</f>
        <v>Các tuyến đường giao thông không đấu nối trực tiếp và thông ra Đường Đông Kim - Xuân Thiện đoạn từ Giáp ranh xã Gia Kiệm đến Đường Lạc Sơn - Xuân Thiện có hiện trạng là đường nhựa, bê tông xi măng:
- Có bề rộng từ ≥3m đến &lt;5m, cách đường giao thông &gt;1.000m.
- Có bề rộng &lt;3m, cách đường giao thông &gt;200m.</v>
      </c>
      <c r="L152" s="172"/>
      <c r="M152" s="172"/>
      <c r="N152" s="142">
        <v>110</v>
      </c>
      <c r="O152" s="142">
        <v>100</v>
      </c>
      <c r="P152" s="142">
        <v>150</v>
      </c>
      <c r="Q152" s="142">
        <v>140</v>
      </c>
      <c r="R152" s="144">
        <v>1.1499999999999999</v>
      </c>
      <c r="S152" s="143">
        <f t="shared" si="221"/>
        <v>165</v>
      </c>
      <c r="T152" s="143">
        <f t="shared" si="222"/>
        <v>145</v>
      </c>
      <c r="U152" s="143">
        <f t="shared" si="223"/>
        <v>130</v>
      </c>
      <c r="V152" s="143">
        <f t="shared" si="224"/>
        <v>110</v>
      </c>
      <c r="W152" s="146">
        <f t="shared" si="203"/>
        <v>410</v>
      </c>
      <c r="X152" s="146">
        <f t="shared" si="204"/>
        <v>260</v>
      </c>
      <c r="Y152" s="146">
        <f t="shared" si="205"/>
        <v>210</v>
      </c>
      <c r="Z152" s="146">
        <f t="shared" si="206"/>
        <v>150</v>
      </c>
      <c r="AA152" s="145">
        <f>'ĐẤT PNN'!U152</f>
        <v>0</v>
      </c>
      <c r="AB152" s="143">
        <f t="shared" si="225"/>
        <v>140</v>
      </c>
      <c r="AC152" s="143">
        <f t="shared" si="226"/>
        <v>130</v>
      </c>
      <c r="AD152" s="143">
        <f t="shared" si="227"/>
        <v>120</v>
      </c>
      <c r="AE152" s="143">
        <f t="shared" si="228"/>
        <v>100</v>
      </c>
      <c r="AF152" s="146">
        <f t="shared" si="207"/>
        <v>350</v>
      </c>
      <c r="AG152" s="146">
        <f t="shared" si="208"/>
        <v>230</v>
      </c>
      <c r="AH152" s="146">
        <f t="shared" si="209"/>
        <v>190</v>
      </c>
      <c r="AI152" s="146">
        <f t="shared" si="210"/>
        <v>140</v>
      </c>
      <c r="AJ152" s="147">
        <f>'ĐẤT PNN'!I152-'ĐẤT NN'!P152</f>
        <v>140</v>
      </c>
    </row>
    <row r="153" spans="1:36" ht="31.5" customHeight="1" x14ac:dyDescent="0.25">
      <c r="A153" s="139">
        <f>'ĐẤT PNN'!A153</f>
        <v>148</v>
      </c>
      <c r="B153" s="139" t="str">
        <f>'ĐẤT PNN'!B153</f>
        <v>TN14NT2_D3</v>
      </c>
      <c r="C153" s="37" t="str">
        <f>$B$153</f>
        <v>TN14NT2_D3</v>
      </c>
      <c r="D153" s="18" t="s">
        <v>129</v>
      </c>
      <c r="E153" s="18" t="s">
        <v>85</v>
      </c>
      <c r="F153" s="18" t="str">
        <f t="shared" si="202"/>
        <v>Phường Bình LộcVị trí 1165</v>
      </c>
      <c r="G153" s="18" t="str">
        <f>VLOOKUP(F153,'[4]2. MA NN'!$E$2:$F$1583,2,0)</f>
        <v>Các đường nhóm II</v>
      </c>
      <c r="H153" s="139" t="str">
        <f t="shared" si="183"/>
        <v>Phường Bình LộcCác đường nhóm IIVị trí 1210</v>
      </c>
      <c r="I153" s="140" t="s">
        <v>122</v>
      </c>
      <c r="J153" s="140" t="s">
        <v>121</v>
      </c>
      <c r="K153" s="141" t="str">
        <f>'ĐẤT PNN'!D153</f>
        <v>Đường Đông Kim - Xuân Thiện</v>
      </c>
      <c r="L153" s="141" t="str">
        <f>'ĐẤT PNN'!E153</f>
        <v>Đường Lạc Sơn - Xuân Thiện</v>
      </c>
      <c r="M153" s="141" t="str">
        <f>'ĐẤT PNN'!F153</f>
        <v>Cầu Suối Đá (giáp đường Xuân Thiện – Suối Nho)</v>
      </c>
      <c r="N153" s="142">
        <v>165</v>
      </c>
      <c r="O153" s="143">
        <v>140</v>
      </c>
      <c r="P153" s="142">
        <v>410</v>
      </c>
      <c r="Q153" s="142">
        <v>350</v>
      </c>
      <c r="R153" s="144">
        <v>1.1499999999999999</v>
      </c>
      <c r="S153" s="143">
        <v>165</v>
      </c>
      <c r="T153" s="145">
        <v>145</v>
      </c>
      <c r="U153" s="145">
        <v>130</v>
      </c>
      <c r="V153" s="145">
        <v>110</v>
      </c>
      <c r="W153" s="146">
        <f t="shared" si="203"/>
        <v>410</v>
      </c>
      <c r="X153" s="146">
        <f t="shared" si="204"/>
        <v>260</v>
      </c>
      <c r="Y153" s="146">
        <f t="shared" si="205"/>
        <v>210</v>
      </c>
      <c r="Z153" s="146">
        <f t="shared" si="206"/>
        <v>150</v>
      </c>
      <c r="AA153" s="145">
        <v>3</v>
      </c>
      <c r="AB153" s="143">
        <v>140</v>
      </c>
      <c r="AC153" s="145">
        <v>130</v>
      </c>
      <c r="AD153" s="145">
        <v>120</v>
      </c>
      <c r="AE153" s="145">
        <v>100</v>
      </c>
      <c r="AF153" s="146">
        <f t="shared" si="207"/>
        <v>350</v>
      </c>
      <c r="AG153" s="146">
        <f t="shared" si="208"/>
        <v>230</v>
      </c>
      <c r="AH153" s="146">
        <f t="shared" si="209"/>
        <v>190</v>
      </c>
      <c r="AI153" s="146">
        <f t="shared" si="210"/>
        <v>140</v>
      </c>
      <c r="AJ153" s="147">
        <f>'ĐẤT PNN'!I153-'ĐẤT NN'!P153</f>
        <v>1590</v>
      </c>
    </row>
    <row r="154" spans="1:36" ht="126" customHeight="1" x14ac:dyDescent="0.25">
      <c r="A154" s="139">
        <f>'ĐẤT PNN'!A154</f>
        <v>149</v>
      </c>
      <c r="B154" s="139" t="str">
        <f>'ĐẤT PNN'!B154</f>
        <v>VT2</v>
      </c>
      <c r="C154" s="37" t="str">
        <f t="shared" ref="C154:C159" si="229">$B$153</f>
        <v>TN14NT2_D3</v>
      </c>
      <c r="D154" s="18" t="s">
        <v>131</v>
      </c>
      <c r="E154" s="18" t="s">
        <v>85</v>
      </c>
      <c r="F154" s="18" t="str">
        <f t="shared" si="202"/>
        <v>Phường Bình LộcVị trí 2145</v>
      </c>
      <c r="G154" s="18" t="str">
        <f>VLOOKUP(F154,'[4]2. MA NN'!$E$2:$F$1583,2,0)</f>
        <v>Các đường nhóm II</v>
      </c>
      <c r="H154" s="139" t="str">
        <f t="shared" si="183"/>
        <v>Phường Bình LộcCác đường nhóm IIVị trí 1210</v>
      </c>
      <c r="I154" s="139"/>
      <c r="J154" s="139"/>
      <c r="K154" s="172" t="str">
        <f>'ĐẤT PNN'!D154</f>
        <v>Các tuyến đường giao thông đấu nối trực tiếp ra Đường Đông Kim - Xuân Thiện đoạn từ Đường Lạc Sơn - Xuân Thiện đến Cầu Suối Đá (giáp đường Xuân Thiện – Suối Nho) có hiện trạng là đường nhựa, bê tông xi măng:
- Có bề rộng ≥5m, cách đường giao thông ≤1.000m.
- Có bề rộng từ ≥3m đến &lt;5m, cách đường giao thông ≤500m.</v>
      </c>
      <c r="L154" s="172"/>
      <c r="M154" s="172"/>
      <c r="N154" s="142">
        <v>145</v>
      </c>
      <c r="O154" s="142">
        <v>130</v>
      </c>
      <c r="P154" s="142">
        <v>260</v>
      </c>
      <c r="Q154" s="142">
        <v>230</v>
      </c>
      <c r="R154" s="144">
        <v>1.1499999999999999</v>
      </c>
      <c r="S154" s="143">
        <f t="shared" ref="S154:S159" si="230">S153</f>
        <v>165</v>
      </c>
      <c r="T154" s="143">
        <f t="shared" ref="T154:T159" si="231">T153</f>
        <v>145</v>
      </c>
      <c r="U154" s="143">
        <f t="shared" ref="U154:U159" si="232">U153</f>
        <v>130</v>
      </c>
      <c r="V154" s="143">
        <f t="shared" ref="V154:V159" si="233">V153</f>
        <v>110</v>
      </c>
      <c r="W154" s="146">
        <f t="shared" si="203"/>
        <v>410</v>
      </c>
      <c r="X154" s="146">
        <f t="shared" si="204"/>
        <v>260</v>
      </c>
      <c r="Y154" s="146">
        <f t="shared" si="205"/>
        <v>210</v>
      </c>
      <c r="Z154" s="146">
        <f t="shared" si="206"/>
        <v>150</v>
      </c>
      <c r="AA154" s="145">
        <f>'ĐẤT PNN'!U154</f>
        <v>0</v>
      </c>
      <c r="AB154" s="143">
        <f t="shared" ref="AB154:AB159" si="234">AB153</f>
        <v>140</v>
      </c>
      <c r="AC154" s="143">
        <f t="shared" ref="AC154:AC159" si="235">AC153</f>
        <v>130</v>
      </c>
      <c r="AD154" s="143">
        <f t="shared" ref="AD154:AD159" si="236">AD153</f>
        <v>120</v>
      </c>
      <c r="AE154" s="143">
        <f t="shared" ref="AE154:AE159" si="237">AE153</f>
        <v>100</v>
      </c>
      <c r="AF154" s="146">
        <f t="shared" si="207"/>
        <v>350</v>
      </c>
      <c r="AG154" s="146">
        <f t="shared" si="208"/>
        <v>230</v>
      </c>
      <c r="AH154" s="146">
        <f t="shared" si="209"/>
        <v>190</v>
      </c>
      <c r="AI154" s="146">
        <f t="shared" si="210"/>
        <v>140</v>
      </c>
      <c r="AJ154" s="147">
        <f>'ĐẤT PNN'!I154-'ĐẤT NN'!P154</f>
        <v>580</v>
      </c>
    </row>
    <row r="155" spans="1:36" ht="141.75" customHeight="1" x14ac:dyDescent="0.25">
      <c r="A155" s="139">
        <f>'ĐẤT PNN'!A155</f>
        <v>150</v>
      </c>
      <c r="B155" s="139" t="str">
        <f>'ĐẤT PNN'!B155</f>
        <v>VT3</v>
      </c>
      <c r="C155" s="37" t="str">
        <f t="shared" si="229"/>
        <v>TN14NT2_D3</v>
      </c>
      <c r="D155" s="18" t="s">
        <v>132</v>
      </c>
      <c r="E155" s="18" t="s">
        <v>85</v>
      </c>
      <c r="F155" s="18" t="str">
        <f t="shared" si="202"/>
        <v>Phường Bình LộcVị trí 3130</v>
      </c>
      <c r="G155" s="18" t="str">
        <f>VLOOKUP(F155,'[4]2. MA NN'!$E$2:$F$1583,2,0)</f>
        <v>Các đường nhóm II</v>
      </c>
      <c r="H155" s="139" t="str">
        <f t="shared" ref="H155:H173" si="238">E155&amp;G155&amp;D$6&amp;$N$69</f>
        <v>Phường Bình LộcCác đường nhóm IIVị trí 1210</v>
      </c>
      <c r="I155" s="139"/>
      <c r="J155" s="139"/>
      <c r="K155" s="172" t="str">
        <f>'ĐẤT PNN'!D155</f>
        <v>Các tuyến đường giao thông đấu nối trực tiếp ra Đường Đông Kim - Xuân Thiện đoạn từ Đường Lạc Sơn - Xuân Thiện đến Cầu Suối Đá (giáp đường Xuân Thiện – Suối Nho) có hiện trạng là đường nhựa, bê tông xi măng:
- Có bề rộng ≥5m, cách đường giao thông &gt;1.000m.
- Có bề rộng từ ≥3m đến &lt;5m, cách đường giao thông từ &gt;500m đến ≤1.000m.
- Có bề rộng &lt;3m, cách đường giao thông ≤200m.</v>
      </c>
      <c r="L155" s="172"/>
      <c r="M155" s="172"/>
      <c r="N155" s="142">
        <v>130</v>
      </c>
      <c r="O155" s="142">
        <v>120</v>
      </c>
      <c r="P155" s="142">
        <v>210</v>
      </c>
      <c r="Q155" s="142">
        <v>190</v>
      </c>
      <c r="R155" s="144">
        <v>1.1499999999999999</v>
      </c>
      <c r="S155" s="143">
        <f t="shared" si="230"/>
        <v>165</v>
      </c>
      <c r="T155" s="143">
        <f t="shared" si="231"/>
        <v>145</v>
      </c>
      <c r="U155" s="143">
        <f t="shared" si="232"/>
        <v>130</v>
      </c>
      <c r="V155" s="143">
        <f t="shared" si="233"/>
        <v>110</v>
      </c>
      <c r="W155" s="146">
        <f t="shared" si="203"/>
        <v>410</v>
      </c>
      <c r="X155" s="146">
        <f t="shared" si="204"/>
        <v>260</v>
      </c>
      <c r="Y155" s="146">
        <f t="shared" si="205"/>
        <v>210</v>
      </c>
      <c r="Z155" s="146">
        <f t="shared" si="206"/>
        <v>150</v>
      </c>
      <c r="AA155" s="145">
        <f>'ĐẤT PNN'!U155</f>
        <v>0</v>
      </c>
      <c r="AB155" s="143">
        <f t="shared" si="234"/>
        <v>140</v>
      </c>
      <c r="AC155" s="143">
        <f t="shared" si="235"/>
        <v>130</v>
      </c>
      <c r="AD155" s="143">
        <f t="shared" si="236"/>
        <v>120</v>
      </c>
      <c r="AE155" s="143">
        <f t="shared" si="237"/>
        <v>100</v>
      </c>
      <c r="AF155" s="146">
        <f t="shared" si="207"/>
        <v>350</v>
      </c>
      <c r="AG155" s="146">
        <f t="shared" si="208"/>
        <v>230</v>
      </c>
      <c r="AH155" s="146">
        <f t="shared" si="209"/>
        <v>190</v>
      </c>
      <c r="AI155" s="146">
        <f t="shared" si="210"/>
        <v>140</v>
      </c>
      <c r="AJ155" s="147">
        <f>'ĐẤT PNN'!I155-'ĐẤT NN'!P155</f>
        <v>510</v>
      </c>
    </row>
    <row r="156" spans="1:36" ht="126" customHeight="1" x14ac:dyDescent="0.25">
      <c r="A156" s="139">
        <f>'ĐẤT PNN'!A156</f>
        <v>151</v>
      </c>
      <c r="B156" s="139" t="str">
        <f>'ĐẤT PNN'!B156</f>
        <v>VT4</v>
      </c>
      <c r="C156" s="37" t="str">
        <f t="shared" si="229"/>
        <v>TN14NT2_D3</v>
      </c>
      <c r="D156" s="18" t="s">
        <v>133</v>
      </c>
      <c r="E156" s="18" t="s">
        <v>85</v>
      </c>
      <c r="F156" s="18" t="str">
        <f t="shared" si="202"/>
        <v>Phường Bình LộcVị trí 4110</v>
      </c>
      <c r="G156" s="18" t="str">
        <f>VLOOKUP(F156,'[4]2. MA NN'!$E$2:$F$1583,2,0)</f>
        <v>Các đường nhóm II</v>
      </c>
      <c r="H156" s="139" t="str">
        <f t="shared" si="238"/>
        <v>Phường Bình LộcCác đường nhóm IIVị trí 1210</v>
      </c>
      <c r="I156" s="139"/>
      <c r="J156" s="139"/>
      <c r="K156" s="172" t="str">
        <f>'ĐẤT PNN'!D156</f>
        <v>Các tuyến đường giao thông đấu nối trực tiếp ra Đường Đông Kim - Xuân Thiện đoạn từ Đường Lạc Sơn - Xuân Thiện đến Cầu Suối Đá (giáp đường Xuân Thiện – Suối Nho) có hiện trạng là đường nhựa, bê tông xi măng:
- Có bề rộng từ ≥3m đến &lt;5m, cách đường giao thông &gt;1.000m.
- Có bề rộng &lt;3m, cách đường giao thông &gt;200m.</v>
      </c>
      <c r="L156" s="172"/>
      <c r="M156" s="172"/>
      <c r="N156" s="142">
        <v>110</v>
      </c>
      <c r="O156" s="142">
        <v>100</v>
      </c>
      <c r="P156" s="142">
        <v>150</v>
      </c>
      <c r="Q156" s="142">
        <v>140</v>
      </c>
      <c r="R156" s="144">
        <v>1.1499999999999999</v>
      </c>
      <c r="S156" s="143">
        <f t="shared" si="230"/>
        <v>165</v>
      </c>
      <c r="T156" s="143">
        <f t="shared" si="231"/>
        <v>145</v>
      </c>
      <c r="U156" s="143">
        <f t="shared" si="232"/>
        <v>130</v>
      </c>
      <c r="V156" s="143">
        <f t="shared" si="233"/>
        <v>110</v>
      </c>
      <c r="W156" s="146">
        <f t="shared" si="203"/>
        <v>410</v>
      </c>
      <c r="X156" s="146">
        <f t="shared" si="204"/>
        <v>260</v>
      </c>
      <c r="Y156" s="146">
        <f t="shared" si="205"/>
        <v>210</v>
      </c>
      <c r="Z156" s="146">
        <f t="shared" si="206"/>
        <v>150</v>
      </c>
      <c r="AA156" s="145">
        <f>'ĐẤT PNN'!U156</f>
        <v>0</v>
      </c>
      <c r="AB156" s="143">
        <f t="shared" si="234"/>
        <v>140</v>
      </c>
      <c r="AC156" s="143">
        <f t="shared" si="235"/>
        <v>130</v>
      </c>
      <c r="AD156" s="143">
        <f t="shared" si="236"/>
        <v>120</v>
      </c>
      <c r="AE156" s="143">
        <f t="shared" si="237"/>
        <v>100</v>
      </c>
      <c r="AF156" s="146">
        <f t="shared" si="207"/>
        <v>350</v>
      </c>
      <c r="AG156" s="146">
        <f t="shared" si="208"/>
        <v>230</v>
      </c>
      <c r="AH156" s="146">
        <f t="shared" si="209"/>
        <v>190</v>
      </c>
      <c r="AI156" s="146">
        <f t="shared" si="210"/>
        <v>140</v>
      </c>
      <c r="AJ156" s="147">
        <f>'ĐẤT PNN'!I156-'ĐẤT NN'!P156</f>
        <v>300</v>
      </c>
    </row>
    <row r="157" spans="1:36" ht="126" customHeight="1" x14ac:dyDescent="0.25">
      <c r="A157" s="139">
        <f>'ĐẤT PNN'!A157</f>
        <v>152</v>
      </c>
      <c r="B157" s="139" t="str">
        <f>'ĐẤT PNN'!B157</f>
        <v>VT2*0,8</v>
      </c>
      <c r="C157" s="37" t="str">
        <f t="shared" si="229"/>
        <v>TN14NT2_D3</v>
      </c>
      <c r="D157" s="18" t="s">
        <v>131</v>
      </c>
      <c r="E157" s="18" t="s">
        <v>85</v>
      </c>
      <c r="F157" s="18" t="str">
        <f t="shared" si="202"/>
        <v>Phường Bình LộcVị trí 2145</v>
      </c>
      <c r="G157" s="18" t="str">
        <f>VLOOKUP(F157,'[4]2. MA NN'!$E$2:$F$1583,2,0)</f>
        <v>Các đường nhóm II</v>
      </c>
      <c r="H157" s="139" t="str">
        <f t="shared" si="238"/>
        <v>Phường Bình LộcCác đường nhóm IIVị trí 1210</v>
      </c>
      <c r="I157" s="139"/>
      <c r="J157" s="139"/>
      <c r="K157" s="172" t="str">
        <f>'ĐẤT PNN'!D157</f>
        <v>Các tuyến đường giao thông không đấu nối trực tiếp và thông ra Đường Đông Kim - Xuân Thiện đoạn từ Đường Lạc Sơn - Xuân Thiện đến Cầu Suối Đá (giáp đường Xuân Thiện – Suối Nho) có hiện trạng là đường nhựa, bê tông xi măng:
- Có bề rộng ≥5m, cách đường giao thông ≤1.000m.
- Có bề rộng từ ≥3m đến &lt;5m, cách đường giao thông ≤500m.</v>
      </c>
      <c r="L157" s="172"/>
      <c r="M157" s="172"/>
      <c r="N157" s="142">
        <v>145</v>
      </c>
      <c r="O157" s="142">
        <v>130</v>
      </c>
      <c r="P157" s="142">
        <v>260</v>
      </c>
      <c r="Q157" s="142">
        <v>230</v>
      </c>
      <c r="R157" s="144">
        <v>1.1499999999999999</v>
      </c>
      <c r="S157" s="143">
        <f t="shared" si="230"/>
        <v>165</v>
      </c>
      <c r="T157" s="143">
        <f t="shared" si="231"/>
        <v>145</v>
      </c>
      <c r="U157" s="143">
        <f t="shared" si="232"/>
        <v>130</v>
      </c>
      <c r="V157" s="143">
        <f t="shared" si="233"/>
        <v>110</v>
      </c>
      <c r="W157" s="146">
        <f t="shared" si="203"/>
        <v>410</v>
      </c>
      <c r="X157" s="146">
        <f t="shared" si="204"/>
        <v>260</v>
      </c>
      <c r="Y157" s="146">
        <f t="shared" si="205"/>
        <v>210</v>
      </c>
      <c r="Z157" s="146">
        <f t="shared" si="206"/>
        <v>150</v>
      </c>
      <c r="AA157" s="145">
        <f>'ĐẤT PNN'!U157</f>
        <v>0</v>
      </c>
      <c r="AB157" s="143">
        <f t="shared" si="234"/>
        <v>140</v>
      </c>
      <c r="AC157" s="143">
        <f t="shared" si="235"/>
        <v>130</v>
      </c>
      <c r="AD157" s="143">
        <f t="shared" si="236"/>
        <v>120</v>
      </c>
      <c r="AE157" s="143">
        <f t="shared" si="237"/>
        <v>100</v>
      </c>
      <c r="AF157" s="146">
        <f t="shared" si="207"/>
        <v>350</v>
      </c>
      <c r="AG157" s="146">
        <f t="shared" si="208"/>
        <v>230</v>
      </c>
      <c r="AH157" s="146">
        <f t="shared" si="209"/>
        <v>190</v>
      </c>
      <c r="AI157" s="146">
        <f t="shared" si="210"/>
        <v>140</v>
      </c>
      <c r="AJ157" s="147">
        <f>'ĐẤT PNN'!I157-'ĐẤT NN'!P157</f>
        <v>520</v>
      </c>
    </row>
    <row r="158" spans="1:36" ht="141.75" customHeight="1" x14ac:dyDescent="0.25">
      <c r="A158" s="139">
        <f>'ĐẤT PNN'!A158</f>
        <v>153</v>
      </c>
      <c r="B158" s="139" t="str">
        <f>'ĐẤT PNN'!B158</f>
        <v>VT3*0,8</v>
      </c>
      <c r="C158" s="37" t="str">
        <f t="shared" si="229"/>
        <v>TN14NT2_D3</v>
      </c>
      <c r="D158" s="18" t="s">
        <v>132</v>
      </c>
      <c r="E158" s="18" t="s">
        <v>85</v>
      </c>
      <c r="F158" s="18" t="str">
        <f t="shared" si="202"/>
        <v>Phường Bình LộcVị trí 3130</v>
      </c>
      <c r="G158" s="18" t="str">
        <f>VLOOKUP(F158,'[4]2. MA NN'!$E$2:$F$1583,2,0)</f>
        <v>Các đường nhóm II</v>
      </c>
      <c r="H158" s="139" t="str">
        <f t="shared" si="238"/>
        <v>Phường Bình LộcCác đường nhóm IIVị trí 1210</v>
      </c>
      <c r="I158" s="139"/>
      <c r="J158" s="139"/>
      <c r="K158" s="172" t="str">
        <f>'ĐẤT PNN'!D158</f>
        <v>Các tuyến đường giao thông không đấu nối trực tiếp và thông ra Đường Đông Kim - Xuân Thiện đoạn từ Đường Lạc Sơn - Xuân Thiện đến Cầu Suối Đá (giáp đường Xuân Thiện – Suối Nho) có hiện trạng là đường nhựa, bê tông xi măng:
- Có bề rộng ≥5m, cách đường giao thông &gt;1.000m.
- Có bề rộng từ ≥3m đến &lt;5m, cách đường giao thông từ &gt;500m đến ≤1.000m.
- Có bề rộng &lt;3m, cách đường giao thông ≤200m.</v>
      </c>
      <c r="L158" s="172"/>
      <c r="M158" s="172"/>
      <c r="N158" s="142">
        <v>130</v>
      </c>
      <c r="O158" s="142">
        <v>120</v>
      </c>
      <c r="P158" s="142">
        <v>210</v>
      </c>
      <c r="Q158" s="142">
        <v>190</v>
      </c>
      <c r="R158" s="144">
        <v>1.1499999999999999</v>
      </c>
      <c r="S158" s="143">
        <f t="shared" si="230"/>
        <v>165</v>
      </c>
      <c r="T158" s="143">
        <f t="shared" si="231"/>
        <v>145</v>
      </c>
      <c r="U158" s="143">
        <f t="shared" si="232"/>
        <v>130</v>
      </c>
      <c r="V158" s="143">
        <f t="shared" si="233"/>
        <v>110</v>
      </c>
      <c r="W158" s="146">
        <f t="shared" si="203"/>
        <v>410</v>
      </c>
      <c r="X158" s="146">
        <f t="shared" si="204"/>
        <v>260</v>
      </c>
      <c r="Y158" s="146">
        <f t="shared" si="205"/>
        <v>210</v>
      </c>
      <c r="Z158" s="146">
        <f t="shared" si="206"/>
        <v>150</v>
      </c>
      <c r="AA158" s="145">
        <f>'ĐẤT PNN'!U158</f>
        <v>0</v>
      </c>
      <c r="AB158" s="143">
        <f t="shared" si="234"/>
        <v>140</v>
      </c>
      <c r="AC158" s="143">
        <f t="shared" si="235"/>
        <v>130</v>
      </c>
      <c r="AD158" s="143">
        <f t="shared" si="236"/>
        <v>120</v>
      </c>
      <c r="AE158" s="143">
        <f t="shared" si="237"/>
        <v>100</v>
      </c>
      <c r="AF158" s="146">
        <f t="shared" si="207"/>
        <v>350</v>
      </c>
      <c r="AG158" s="146">
        <f t="shared" si="208"/>
        <v>230</v>
      </c>
      <c r="AH158" s="146">
        <f t="shared" si="209"/>
        <v>190</v>
      </c>
      <c r="AI158" s="146">
        <f t="shared" si="210"/>
        <v>140</v>
      </c>
      <c r="AJ158" s="147">
        <f>'ĐẤT PNN'!I158-'ĐẤT NN'!P158</f>
        <v>450</v>
      </c>
    </row>
    <row r="159" spans="1:36" ht="126" customHeight="1" x14ac:dyDescent="0.25">
      <c r="A159" s="139">
        <f>'ĐẤT PNN'!A159</f>
        <v>154</v>
      </c>
      <c r="B159" s="139" t="str">
        <f>'ĐẤT PNN'!B159</f>
        <v>VT4*0,8</v>
      </c>
      <c r="C159" s="37" t="str">
        <f t="shared" si="229"/>
        <v>TN14NT2_D3</v>
      </c>
      <c r="D159" s="18" t="s">
        <v>133</v>
      </c>
      <c r="E159" s="18" t="s">
        <v>85</v>
      </c>
      <c r="F159" s="18" t="str">
        <f t="shared" si="202"/>
        <v>Phường Bình LộcVị trí 4110</v>
      </c>
      <c r="G159" s="18" t="str">
        <f>VLOOKUP(F159,'[4]2. MA NN'!$E$2:$F$1583,2,0)</f>
        <v>Các đường nhóm II</v>
      </c>
      <c r="H159" s="139" t="str">
        <f t="shared" si="238"/>
        <v>Phường Bình LộcCác đường nhóm IIVị trí 1210</v>
      </c>
      <c r="I159" s="139"/>
      <c r="J159" s="139"/>
      <c r="K159" s="172" t="str">
        <f>'ĐẤT PNN'!D159</f>
        <v>Các tuyến đường giao thông không đấu nối trực tiếp và thông ra Đường Đông Kim - Xuân Thiện đoạn từ Đường Lạc Sơn - Xuân Thiện đến Cầu Suối Đá (giáp đường Xuân Thiện – Suối Nho) có hiện trạng là đường nhựa, bê tông xi măng:
- Có bề rộng từ ≥3m đến &lt;5m, cách đường giao thông &gt;1.000m.
- Có bề rộng &lt;3m, cách đường giao thông &gt;200m.</v>
      </c>
      <c r="L159" s="172"/>
      <c r="M159" s="172"/>
      <c r="N159" s="142">
        <v>110</v>
      </c>
      <c r="O159" s="142">
        <v>100</v>
      </c>
      <c r="P159" s="142">
        <v>150</v>
      </c>
      <c r="Q159" s="142">
        <v>140</v>
      </c>
      <c r="R159" s="144">
        <v>1.1499999999999999</v>
      </c>
      <c r="S159" s="143">
        <f t="shared" si="230"/>
        <v>165</v>
      </c>
      <c r="T159" s="143">
        <f t="shared" si="231"/>
        <v>145</v>
      </c>
      <c r="U159" s="143">
        <f t="shared" si="232"/>
        <v>130</v>
      </c>
      <c r="V159" s="143">
        <f t="shared" si="233"/>
        <v>110</v>
      </c>
      <c r="W159" s="146">
        <f t="shared" si="203"/>
        <v>410</v>
      </c>
      <c r="X159" s="146">
        <f t="shared" si="204"/>
        <v>260</v>
      </c>
      <c r="Y159" s="146">
        <f t="shared" si="205"/>
        <v>210</v>
      </c>
      <c r="Z159" s="146">
        <f t="shared" si="206"/>
        <v>150</v>
      </c>
      <c r="AA159" s="145">
        <f>'ĐẤT PNN'!U159</f>
        <v>0</v>
      </c>
      <c r="AB159" s="143">
        <f t="shared" si="234"/>
        <v>140</v>
      </c>
      <c r="AC159" s="143">
        <f t="shared" si="235"/>
        <v>130</v>
      </c>
      <c r="AD159" s="143">
        <f t="shared" si="236"/>
        <v>120</v>
      </c>
      <c r="AE159" s="143">
        <f t="shared" si="237"/>
        <v>100</v>
      </c>
      <c r="AF159" s="146">
        <f t="shared" si="207"/>
        <v>350</v>
      </c>
      <c r="AG159" s="146">
        <f t="shared" si="208"/>
        <v>230</v>
      </c>
      <c r="AH159" s="146">
        <f t="shared" si="209"/>
        <v>190</v>
      </c>
      <c r="AI159" s="146">
        <f t="shared" si="210"/>
        <v>140</v>
      </c>
      <c r="AJ159" s="147">
        <f>'ĐẤT PNN'!I159-'ĐẤT NN'!P159</f>
        <v>260</v>
      </c>
    </row>
    <row r="160" spans="1:36" ht="31.5" customHeight="1" x14ac:dyDescent="0.25">
      <c r="A160" s="139">
        <f>'ĐẤT PNN'!A160</f>
        <v>155</v>
      </c>
      <c r="B160" s="139" t="str">
        <f>'ĐẤT PNN'!B160</f>
        <v>LK6NT2_D1</v>
      </c>
      <c r="C160" s="37" t="str">
        <f>$B$160</f>
        <v>LK6NT2_D1</v>
      </c>
      <c r="D160" s="18" t="s">
        <v>129</v>
      </c>
      <c r="E160" s="18" t="s">
        <v>85</v>
      </c>
      <c r="F160" s="18" t="str">
        <f t="shared" si="202"/>
        <v>Phường Bình LộcVị trí 1165</v>
      </c>
      <c r="G160" s="18" t="str">
        <f>VLOOKUP(F160,'[4]2. MA NN'!$E$2:$F$1583,2,0)</f>
        <v>Các đường nhóm II</v>
      </c>
      <c r="H160" s="139" t="str">
        <f t="shared" si="238"/>
        <v>Phường Bình LộcCác đường nhóm IIVị trí 1210</v>
      </c>
      <c r="I160" s="140" t="s">
        <v>118</v>
      </c>
      <c r="J160" s="140" t="s">
        <v>117</v>
      </c>
      <c r="K160" s="141" t="str">
        <f>'ĐẤT PNN'!D160</f>
        <v>Đường Bình Lộc - Cây Da</v>
      </c>
      <c r="L160" s="141" t="str">
        <f>'ĐẤT PNN'!E160</f>
        <v>Đường Lê A</v>
      </c>
      <c r="M160" s="141" t="str">
        <f>'ĐẤT PNN'!F160</f>
        <v>Đường Bình Lộc - Bảo Quang</v>
      </c>
      <c r="N160" s="142">
        <v>165</v>
      </c>
      <c r="O160" s="143">
        <v>140</v>
      </c>
      <c r="P160" s="142">
        <v>410</v>
      </c>
      <c r="Q160" s="142">
        <v>350</v>
      </c>
      <c r="R160" s="144">
        <v>1.18</v>
      </c>
      <c r="S160" s="143">
        <v>210</v>
      </c>
      <c r="T160" s="145">
        <v>190</v>
      </c>
      <c r="U160" s="145">
        <v>170</v>
      </c>
      <c r="V160" s="145">
        <v>140</v>
      </c>
      <c r="W160" s="146">
        <f t="shared" si="203"/>
        <v>530</v>
      </c>
      <c r="X160" s="146">
        <f t="shared" si="204"/>
        <v>340</v>
      </c>
      <c r="Y160" s="146">
        <f t="shared" si="205"/>
        <v>270</v>
      </c>
      <c r="Z160" s="146">
        <f t="shared" si="206"/>
        <v>200</v>
      </c>
      <c r="AA160" s="145">
        <v>3</v>
      </c>
      <c r="AB160" s="143">
        <v>170</v>
      </c>
      <c r="AC160" s="145">
        <v>150</v>
      </c>
      <c r="AD160" s="145">
        <v>130</v>
      </c>
      <c r="AE160" s="145">
        <v>110</v>
      </c>
      <c r="AF160" s="146">
        <f t="shared" si="207"/>
        <v>430</v>
      </c>
      <c r="AG160" s="146">
        <f t="shared" si="208"/>
        <v>270</v>
      </c>
      <c r="AH160" s="146">
        <f t="shared" si="209"/>
        <v>210</v>
      </c>
      <c r="AI160" s="146">
        <f t="shared" si="210"/>
        <v>150</v>
      </c>
      <c r="AJ160" s="147">
        <f>'ĐẤT PNN'!I160-'ĐẤT NN'!P160</f>
        <v>590</v>
      </c>
    </row>
    <row r="161" spans="1:36" ht="110.25" customHeight="1" x14ac:dyDescent="0.25">
      <c r="A161" s="139">
        <f>'ĐẤT PNN'!A161</f>
        <v>156</v>
      </c>
      <c r="B161" s="139" t="str">
        <f>'ĐẤT PNN'!B161</f>
        <v>VT2</v>
      </c>
      <c r="C161" s="37" t="str">
        <f t="shared" ref="C161:C166" si="239">$B$160</f>
        <v>LK6NT2_D1</v>
      </c>
      <c r="D161" s="18" t="s">
        <v>131</v>
      </c>
      <c r="E161" s="18" t="s">
        <v>85</v>
      </c>
      <c r="F161" s="18" t="str">
        <f t="shared" si="202"/>
        <v>Phường Bình LộcVị trí 2145</v>
      </c>
      <c r="G161" s="18" t="str">
        <f>VLOOKUP(F161,'[4]2. MA NN'!$E$2:$F$1583,2,0)</f>
        <v>Các đường nhóm II</v>
      </c>
      <c r="H161" s="139" t="str">
        <f t="shared" si="238"/>
        <v>Phường Bình LộcCác đường nhóm IIVị trí 1210</v>
      </c>
      <c r="I161" s="139"/>
      <c r="J161" s="139"/>
      <c r="K161" s="172" t="str">
        <f>'ĐẤT PNN'!D161</f>
        <v>Các tuyến đường giao thông đấu nối trực tiếp ra Đường Bình Lộc - Cây Da đoạn từ Đường Lê A đến Đường Bình Lộc - Bảo Quang có hiện trạng là đường nhựa, bê tông xi măng:
- Có bề rộng ≥5m, cách đường giao thông ≤1.000m.
- Có bề rộng từ ≥3m đến &lt;5m, cách đường giao thông ≤500m.</v>
      </c>
      <c r="L161" s="172"/>
      <c r="M161" s="172"/>
      <c r="N161" s="142">
        <v>145</v>
      </c>
      <c r="O161" s="142">
        <v>130</v>
      </c>
      <c r="P161" s="142">
        <v>260</v>
      </c>
      <c r="Q161" s="142">
        <v>230</v>
      </c>
      <c r="R161" s="144">
        <v>1.18</v>
      </c>
      <c r="S161" s="143">
        <f t="shared" ref="S161:S166" si="240">S160</f>
        <v>210</v>
      </c>
      <c r="T161" s="143">
        <f t="shared" ref="T161:T166" si="241">T160</f>
        <v>190</v>
      </c>
      <c r="U161" s="143">
        <f t="shared" ref="U161:U166" si="242">U160</f>
        <v>170</v>
      </c>
      <c r="V161" s="143">
        <f t="shared" ref="V161:V166" si="243">V160</f>
        <v>140</v>
      </c>
      <c r="W161" s="146">
        <f t="shared" si="203"/>
        <v>530</v>
      </c>
      <c r="X161" s="146">
        <f t="shared" si="204"/>
        <v>340</v>
      </c>
      <c r="Y161" s="146">
        <f t="shared" si="205"/>
        <v>270</v>
      </c>
      <c r="Z161" s="146">
        <f t="shared" si="206"/>
        <v>200</v>
      </c>
      <c r="AA161" s="145">
        <f>'ĐẤT PNN'!U161</f>
        <v>0</v>
      </c>
      <c r="AB161" s="143">
        <f t="shared" ref="AB161:AB166" si="244">AB160</f>
        <v>170</v>
      </c>
      <c r="AC161" s="143">
        <f t="shared" ref="AC161:AC166" si="245">AC160</f>
        <v>150</v>
      </c>
      <c r="AD161" s="143">
        <f t="shared" ref="AD161:AD166" si="246">AD160</f>
        <v>130</v>
      </c>
      <c r="AE161" s="143">
        <f t="shared" ref="AE161:AE166" si="247">AE160</f>
        <v>110</v>
      </c>
      <c r="AF161" s="146">
        <f t="shared" si="207"/>
        <v>430</v>
      </c>
      <c r="AG161" s="146">
        <f t="shared" si="208"/>
        <v>270</v>
      </c>
      <c r="AH161" s="146">
        <f t="shared" si="209"/>
        <v>210</v>
      </c>
      <c r="AI161" s="146">
        <f t="shared" si="210"/>
        <v>150</v>
      </c>
      <c r="AJ161" s="147">
        <f>'ĐẤT PNN'!I161-'ĐẤT NN'!P161</f>
        <v>240</v>
      </c>
    </row>
    <row r="162" spans="1:36" ht="126" customHeight="1" x14ac:dyDescent="0.25">
      <c r="A162" s="139">
        <f>'ĐẤT PNN'!A162</f>
        <v>157</v>
      </c>
      <c r="B162" s="139" t="str">
        <f>'ĐẤT PNN'!B162</f>
        <v>VT3</v>
      </c>
      <c r="C162" s="37" t="str">
        <f t="shared" si="239"/>
        <v>LK6NT2_D1</v>
      </c>
      <c r="D162" s="18" t="s">
        <v>132</v>
      </c>
      <c r="E162" s="18" t="s">
        <v>85</v>
      </c>
      <c r="F162" s="18" t="str">
        <f t="shared" si="202"/>
        <v>Phường Bình LộcVị trí 3130</v>
      </c>
      <c r="G162" s="18" t="str">
        <f>VLOOKUP(F162,'[4]2. MA NN'!$E$2:$F$1583,2,0)</f>
        <v>Các đường nhóm II</v>
      </c>
      <c r="H162" s="139" t="str">
        <f t="shared" si="238"/>
        <v>Phường Bình LộcCác đường nhóm IIVị trí 1210</v>
      </c>
      <c r="I162" s="139"/>
      <c r="J162" s="139"/>
      <c r="K162" s="172" t="str">
        <f>'ĐẤT PNN'!D162</f>
        <v>Các tuyến đường giao thông đấu nối trực tiếp ra Đường Bình Lộc - Cây Da đoạn từ Đường Lê A đến Đường Bình Lộc - Bảo Quang có hiện trạng là đường nhựa, bê tông xi măng:
- Có bề rộng ≥5m, cách đường giao thông &gt;1.000m.
- Có bề rộng từ ≥3m đến &lt;5m, cách đường giao thông từ &gt;500m đến ≤1.000m.
- Có bề rộng &lt;3m, cách đường giao thông ≤200m.</v>
      </c>
      <c r="L162" s="172"/>
      <c r="M162" s="172"/>
      <c r="N162" s="142">
        <v>130</v>
      </c>
      <c r="O162" s="142">
        <v>120</v>
      </c>
      <c r="P162" s="142">
        <v>210</v>
      </c>
      <c r="Q162" s="142">
        <v>190</v>
      </c>
      <c r="R162" s="144">
        <v>1.18</v>
      </c>
      <c r="S162" s="143">
        <f t="shared" si="240"/>
        <v>210</v>
      </c>
      <c r="T162" s="143">
        <f t="shared" si="241"/>
        <v>190</v>
      </c>
      <c r="U162" s="143">
        <f t="shared" si="242"/>
        <v>170</v>
      </c>
      <c r="V162" s="143">
        <f t="shared" si="243"/>
        <v>140</v>
      </c>
      <c r="W162" s="146">
        <f t="shared" si="203"/>
        <v>530</v>
      </c>
      <c r="X162" s="146">
        <f t="shared" si="204"/>
        <v>340</v>
      </c>
      <c r="Y162" s="146">
        <f t="shared" si="205"/>
        <v>270</v>
      </c>
      <c r="Z162" s="146">
        <f t="shared" si="206"/>
        <v>200</v>
      </c>
      <c r="AA162" s="145">
        <f>'ĐẤT PNN'!U162</f>
        <v>0</v>
      </c>
      <c r="AB162" s="143">
        <f t="shared" si="244"/>
        <v>170</v>
      </c>
      <c r="AC162" s="143">
        <f t="shared" si="245"/>
        <v>150</v>
      </c>
      <c r="AD162" s="143">
        <f t="shared" si="246"/>
        <v>130</v>
      </c>
      <c r="AE162" s="143">
        <f t="shared" si="247"/>
        <v>110</v>
      </c>
      <c r="AF162" s="146">
        <f t="shared" si="207"/>
        <v>430</v>
      </c>
      <c r="AG162" s="146">
        <f t="shared" si="208"/>
        <v>270</v>
      </c>
      <c r="AH162" s="146">
        <f t="shared" si="209"/>
        <v>210</v>
      </c>
      <c r="AI162" s="146">
        <f t="shared" si="210"/>
        <v>150</v>
      </c>
      <c r="AJ162" s="147">
        <f>'ĐẤT PNN'!I162-'ĐẤT NN'!P162</f>
        <v>210</v>
      </c>
    </row>
    <row r="163" spans="1:36" ht="110.25" customHeight="1" x14ac:dyDescent="0.25">
      <c r="A163" s="139">
        <f>'ĐẤT PNN'!A163</f>
        <v>158</v>
      </c>
      <c r="B163" s="139" t="str">
        <f>'ĐẤT PNN'!B163</f>
        <v>VT4</v>
      </c>
      <c r="C163" s="37" t="str">
        <f t="shared" si="239"/>
        <v>LK6NT2_D1</v>
      </c>
      <c r="D163" s="18" t="s">
        <v>133</v>
      </c>
      <c r="E163" s="18" t="s">
        <v>85</v>
      </c>
      <c r="F163" s="18" t="str">
        <f t="shared" si="202"/>
        <v>Phường Bình LộcVị trí 4110</v>
      </c>
      <c r="G163" s="18" t="str">
        <f>VLOOKUP(F163,'[4]2. MA NN'!$E$2:$F$1583,2,0)</f>
        <v>Các đường nhóm II</v>
      </c>
      <c r="H163" s="139" t="str">
        <f t="shared" si="238"/>
        <v>Phường Bình LộcCác đường nhóm IIVị trí 1210</v>
      </c>
      <c r="I163" s="139"/>
      <c r="J163" s="139"/>
      <c r="K163" s="172" t="str">
        <f>'ĐẤT PNN'!D163</f>
        <v>Các tuyến đường giao thông đấu nối trực tiếp ra Đường Bình Lộc - Cây Da đoạn từ Đường Lê A đến Đường Bình Lộc - Bảo Quang có hiện trạng là đường nhựa, bê tông xi măng:
- Có bề rộng từ ≥3m đến &lt;5m, cách đường giao thông &gt;1.000m.
- Có bề rộng &lt;3m, cách đường giao thông &gt;200m.</v>
      </c>
      <c r="L163" s="172"/>
      <c r="M163" s="172"/>
      <c r="N163" s="142">
        <v>110</v>
      </c>
      <c r="O163" s="142">
        <v>100</v>
      </c>
      <c r="P163" s="142">
        <v>150</v>
      </c>
      <c r="Q163" s="142">
        <v>140</v>
      </c>
      <c r="R163" s="144">
        <v>1.18</v>
      </c>
      <c r="S163" s="143">
        <f t="shared" si="240"/>
        <v>210</v>
      </c>
      <c r="T163" s="143">
        <f t="shared" si="241"/>
        <v>190</v>
      </c>
      <c r="U163" s="143">
        <f t="shared" si="242"/>
        <v>170</v>
      </c>
      <c r="V163" s="143">
        <f t="shared" si="243"/>
        <v>140</v>
      </c>
      <c r="W163" s="146">
        <f t="shared" si="203"/>
        <v>530</v>
      </c>
      <c r="X163" s="146">
        <f t="shared" si="204"/>
        <v>340</v>
      </c>
      <c r="Y163" s="146">
        <f t="shared" si="205"/>
        <v>270</v>
      </c>
      <c r="Z163" s="146">
        <f t="shared" si="206"/>
        <v>200</v>
      </c>
      <c r="AA163" s="145">
        <f>'ĐẤT PNN'!U163</f>
        <v>0</v>
      </c>
      <c r="AB163" s="143">
        <f t="shared" si="244"/>
        <v>170</v>
      </c>
      <c r="AC163" s="143">
        <f t="shared" si="245"/>
        <v>150</v>
      </c>
      <c r="AD163" s="143">
        <f t="shared" si="246"/>
        <v>130</v>
      </c>
      <c r="AE163" s="143">
        <f t="shared" si="247"/>
        <v>110</v>
      </c>
      <c r="AF163" s="146">
        <f t="shared" si="207"/>
        <v>430</v>
      </c>
      <c r="AG163" s="146">
        <f t="shared" si="208"/>
        <v>270</v>
      </c>
      <c r="AH163" s="146">
        <f t="shared" si="209"/>
        <v>210</v>
      </c>
      <c r="AI163" s="146">
        <f t="shared" si="210"/>
        <v>150</v>
      </c>
      <c r="AJ163" s="147">
        <f>'ĐẤT PNN'!I163-'ĐẤT NN'!P163</f>
        <v>150</v>
      </c>
    </row>
    <row r="164" spans="1:36" ht="110.25" customHeight="1" x14ac:dyDescent="0.25">
      <c r="A164" s="139">
        <f>'ĐẤT PNN'!A164</f>
        <v>159</v>
      </c>
      <c r="B164" s="139" t="str">
        <f>'ĐẤT PNN'!B164</f>
        <v>VT2*0,8</v>
      </c>
      <c r="C164" s="37" t="str">
        <f t="shared" si="239"/>
        <v>LK6NT2_D1</v>
      </c>
      <c r="D164" s="18" t="s">
        <v>131</v>
      </c>
      <c r="E164" s="18" t="s">
        <v>85</v>
      </c>
      <c r="F164" s="18" t="str">
        <f t="shared" si="202"/>
        <v>Phường Bình LộcVị trí 2145</v>
      </c>
      <c r="G164" s="18" t="str">
        <f>VLOOKUP(F164,'[4]2. MA NN'!$E$2:$F$1583,2,0)</f>
        <v>Các đường nhóm II</v>
      </c>
      <c r="H164" s="139" t="str">
        <f t="shared" si="238"/>
        <v>Phường Bình LộcCác đường nhóm IIVị trí 1210</v>
      </c>
      <c r="I164" s="139"/>
      <c r="J164" s="139"/>
      <c r="K164" s="172" t="str">
        <f>'ĐẤT PNN'!D164</f>
        <v>Các tuyến đường giao thông không đấu nối trực tiếp và thông ra Đường Bình Lộc - Cây Da đoạn từ Đường Lê A đến Đường Bình Lộc - Bảo Quang có hiện trạng là đường nhựa, bê tông xi măng:
- Có bề rộng ≥5m, cách đường giao thông ≤1.000m.
- Có bề rộng từ ≥3m đến &lt;5m, cách đường giao thông ≤500m.</v>
      </c>
      <c r="L164" s="172"/>
      <c r="M164" s="172"/>
      <c r="N164" s="142">
        <v>145</v>
      </c>
      <c r="O164" s="142">
        <v>130</v>
      </c>
      <c r="P164" s="142">
        <v>260</v>
      </c>
      <c r="Q164" s="142">
        <v>230</v>
      </c>
      <c r="R164" s="144">
        <v>1.18</v>
      </c>
      <c r="S164" s="143">
        <f t="shared" si="240"/>
        <v>210</v>
      </c>
      <c r="T164" s="143">
        <f t="shared" si="241"/>
        <v>190</v>
      </c>
      <c r="U164" s="143">
        <f t="shared" si="242"/>
        <v>170</v>
      </c>
      <c r="V164" s="143">
        <f t="shared" si="243"/>
        <v>140</v>
      </c>
      <c r="W164" s="146">
        <f t="shared" si="203"/>
        <v>530</v>
      </c>
      <c r="X164" s="146">
        <f t="shared" si="204"/>
        <v>340</v>
      </c>
      <c r="Y164" s="146">
        <f t="shared" si="205"/>
        <v>270</v>
      </c>
      <c r="Z164" s="146">
        <f t="shared" si="206"/>
        <v>200</v>
      </c>
      <c r="AA164" s="145">
        <f>'ĐẤT PNN'!U164</f>
        <v>0</v>
      </c>
      <c r="AB164" s="143">
        <f t="shared" si="244"/>
        <v>170</v>
      </c>
      <c r="AC164" s="143">
        <f t="shared" si="245"/>
        <v>150</v>
      </c>
      <c r="AD164" s="143">
        <f t="shared" si="246"/>
        <v>130</v>
      </c>
      <c r="AE164" s="143">
        <f t="shared" si="247"/>
        <v>110</v>
      </c>
      <c r="AF164" s="146">
        <f t="shared" si="207"/>
        <v>430</v>
      </c>
      <c r="AG164" s="146">
        <f t="shared" si="208"/>
        <v>270</v>
      </c>
      <c r="AH164" s="146">
        <f t="shared" si="209"/>
        <v>210</v>
      </c>
      <c r="AI164" s="146">
        <f t="shared" si="210"/>
        <v>150</v>
      </c>
      <c r="AJ164" s="147">
        <f>'ĐẤT PNN'!I164-'ĐẤT NN'!P164</f>
        <v>200</v>
      </c>
    </row>
    <row r="165" spans="1:36" ht="126" customHeight="1" x14ac:dyDescent="0.25">
      <c r="A165" s="139">
        <f>'ĐẤT PNN'!A165</f>
        <v>160</v>
      </c>
      <c r="B165" s="139" t="str">
        <f>'ĐẤT PNN'!B165</f>
        <v>VT3*0,8</v>
      </c>
      <c r="C165" s="37" t="str">
        <f t="shared" si="239"/>
        <v>LK6NT2_D1</v>
      </c>
      <c r="D165" s="18" t="s">
        <v>132</v>
      </c>
      <c r="E165" s="18" t="s">
        <v>85</v>
      </c>
      <c r="F165" s="18" t="str">
        <f t="shared" si="202"/>
        <v>Phường Bình LộcVị trí 3130</v>
      </c>
      <c r="G165" s="18" t="str">
        <f>VLOOKUP(F165,'[4]2. MA NN'!$E$2:$F$1583,2,0)</f>
        <v>Các đường nhóm II</v>
      </c>
      <c r="H165" s="139" t="str">
        <f t="shared" si="238"/>
        <v>Phường Bình LộcCác đường nhóm IIVị trí 1210</v>
      </c>
      <c r="I165" s="139"/>
      <c r="J165" s="139"/>
      <c r="K165" s="172" t="str">
        <f>'ĐẤT PNN'!D165</f>
        <v>Các tuyến đường giao thông không đấu nối trực tiếp và thông ra Đường Bình Lộc - Cây Da đoạn từ Đường Lê A đến Đường Bình Lộc - Bảo Quang có hiện trạng là đường nhựa, bê tông xi măng:
- Có bề rộng ≥5m, cách đường giao thông &gt;1.000m.
- Có bề rộng từ ≥3m đến &lt;5m, cách đường giao thông từ &gt;500m đến ≤1.000m.
- Có bề rộng &lt;3m, cách đường giao thông ≤200m.</v>
      </c>
      <c r="L165" s="172"/>
      <c r="M165" s="172"/>
      <c r="N165" s="142">
        <v>130</v>
      </c>
      <c r="O165" s="142">
        <v>120</v>
      </c>
      <c r="P165" s="142">
        <v>210</v>
      </c>
      <c r="Q165" s="142">
        <v>190</v>
      </c>
      <c r="R165" s="144">
        <v>1.18</v>
      </c>
      <c r="S165" s="143">
        <f t="shared" si="240"/>
        <v>210</v>
      </c>
      <c r="T165" s="143">
        <f t="shared" si="241"/>
        <v>190</v>
      </c>
      <c r="U165" s="143">
        <f t="shared" si="242"/>
        <v>170</v>
      </c>
      <c r="V165" s="143">
        <f t="shared" si="243"/>
        <v>140</v>
      </c>
      <c r="W165" s="146">
        <f t="shared" si="203"/>
        <v>530</v>
      </c>
      <c r="X165" s="146">
        <f t="shared" si="204"/>
        <v>340</v>
      </c>
      <c r="Y165" s="146">
        <f t="shared" si="205"/>
        <v>270</v>
      </c>
      <c r="Z165" s="146">
        <f t="shared" si="206"/>
        <v>200</v>
      </c>
      <c r="AA165" s="145">
        <f>'ĐẤT PNN'!U165</f>
        <v>0</v>
      </c>
      <c r="AB165" s="143">
        <f t="shared" si="244"/>
        <v>170</v>
      </c>
      <c r="AC165" s="143">
        <f t="shared" si="245"/>
        <v>150</v>
      </c>
      <c r="AD165" s="143">
        <f t="shared" si="246"/>
        <v>130</v>
      </c>
      <c r="AE165" s="143">
        <f t="shared" si="247"/>
        <v>110</v>
      </c>
      <c r="AF165" s="146">
        <f t="shared" si="207"/>
        <v>430</v>
      </c>
      <c r="AG165" s="146">
        <f t="shared" si="208"/>
        <v>270</v>
      </c>
      <c r="AH165" s="146">
        <f t="shared" si="209"/>
        <v>210</v>
      </c>
      <c r="AI165" s="146">
        <f t="shared" si="210"/>
        <v>150</v>
      </c>
      <c r="AJ165" s="147">
        <f>'ĐẤT PNN'!I165-'ĐẤT NN'!P165</f>
        <v>170</v>
      </c>
    </row>
    <row r="166" spans="1:36" ht="110.25" customHeight="1" x14ac:dyDescent="0.25">
      <c r="A166" s="139">
        <f>'ĐẤT PNN'!A166</f>
        <v>161</v>
      </c>
      <c r="B166" s="139" t="str">
        <f>'ĐẤT PNN'!B166</f>
        <v>VT4*0,8</v>
      </c>
      <c r="C166" s="37" t="str">
        <f t="shared" si="239"/>
        <v>LK6NT2_D1</v>
      </c>
      <c r="D166" s="18" t="s">
        <v>133</v>
      </c>
      <c r="E166" s="18" t="s">
        <v>85</v>
      </c>
      <c r="F166" s="18" t="str">
        <f t="shared" ref="F166:F197" si="248">E166&amp;D166&amp;N166</f>
        <v>Phường Bình LộcVị trí 4110</v>
      </c>
      <c r="G166" s="18" t="str">
        <f>VLOOKUP(F166,'[4]2. MA NN'!$E$2:$F$1583,2,0)</f>
        <v>Các đường nhóm II</v>
      </c>
      <c r="H166" s="139" t="str">
        <f t="shared" si="238"/>
        <v>Phường Bình LộcCác đường nhóm IIVị trí 1210</v>
      </c>
      <c r="I166" s="139"/>
      <c r="J166" s="139"/>
      <c r="K166" s="172" t="str">
        <f>'ĐẤT PNN'!D166</f>
        <v>Các tuyến đường giao thông không đấu nối trực tiếp và thông ra Đường Bình Lộc - Cây Da đoạn từ Đường Lê A đến Đường Bình Lộc - Bảo Quang có hiện trạng là đường nhựa, bê tông xi măng:
- Có bề rộng từ ≥3m đến &lt;5m, cách đường giao thông &gt;1.000m.
- Có bề rộng &lt;3m, cách đường giao thông &gt;200m.</v>
      </c>
      <c r="L166" s="172"/>
      <c r="M166" s="172"/>
      <c r="N166" s="142">
        <v>110</v>
      </c>
      <c r="O166" s="142">
        <v>100</v>
      </c>
      <c r="P166" s="142">
        <v>150</v>
      </c>
      <c r="Q166" s="142">
        <v>140</v>
      </c>
      <c r="R166" s="144">
        <v>1.18</v>
      </c>
      <c r="S166" s="143">
        <f t="shared" si="240"/>
        <v>210</v>
      </c>
      <c r="T166" s="143">
        <f t="shared" si="241"/>
        <v>190</v>
      </c>
      <c r="U166" s="143">
        <f t="shared" si="242"/>
        <v>170</v>
      </c>
      <c r="V166" s="143">
        <f t="shared" si="243"/>
        <v>140</v>
      </c>
      <c r="W166" s="146">
        <f t="shared" si="203"/>
        <v>530</v>
      </c>
      <c r="X166" s="146">
        <f t="shared" si="204"/>
        <v>340</v>
      </c>
      <c r="Y166" s="146">
        <f t="shared" si="205"/>
        <v>270</v>
      </c>
      <c r="Z166" s="146">
        <f t="shared" si="206"/>
        <v>200</v>
      </c>
      <c r="AA166" s="145">
        <f>'ĐẤT PNN'!U166</f>
        <v>0</v>
      </c>
      <c r="AB166" s="143">
        <f t="shared" si="244"/>
        <v>170</v>
      </c>
      <c r="AC166" s="143">
        <f t="shared" si="245"/>
        <v>150</v>
      </c>
      <c r="AD166" s="143">
        <f t="shared" si="246"/>
        <v>130</v>
      </c>
      <c r="AE166" s="143">
        <f t="shared" si="247"/>
        <v>110</v>
      </c>
      <c r="AF166" s="146">
        <f t="shared" si="207"/>
        <v>430</v>
      </c>
      <c r="AG166" s="146">
        <f t="shared" si="208"/>
        <v>270</v>
      </c>
      <c r="AH166" s="146">
        <f t="shared" si="209"/>
        <v>210</v>
      </c>
      <c r="AI166" s="146">
        <f t="shared" si="210"/>
        <v>150</v>
      </c>
      <c r="AJ166" s="147">
        <f>'ĐẤT PNN'!I166-'ĐẤT NN'!P166</f>
        <v>120</v>
      </c>
    </row>
    <row r="167" spans="1:36" ht="31.5" customHeight="1" x14ac:dyDescent="0.25">
      <c r="A167" s="139">
        <f>'ĐẤT PNN'!A167</f>
        <v>162</v>
      </c>
      <c r="B167" s="139" t="str">
        <f>'ĐẤT PNN'!B167</f>
        <v>LK6NT2_D2</v>
      </c>
      <c r="C167" s="37" t="str">
        <f>$B$167</f>
        <v>LK6NT2_D2</v>
      </c>
      <c r="D167" s="18" t="s">
        <v>129</v>
      </c>
      <c r="E167" s="18" t="s">
        <v>85</v>
      </c>
      <c r="F167" s="18" t="str">
        <f t="shared" si="248"/>
        <v>Phường Bình LộcVị trí 1165</v>
      </c>
      <c r="G167" s="18" t="str">
        <f>VLOOKUP(F167,'[4]2. MA NN'!$E$2:$F$1583,2,0)</f>
        <v>Các đường nhóm II</v>
      </c>
      <c r="H167" s="139" t="str">
        <f t="shared" si="238"/>
        <v>Phường Bình LộcCác đường nhóm IIVị trí 1210</v>
      </c>
      <c r="I167" s="140" t="s">
        <v>118</v>
      </c>
      <c r="J167" s="140" t="s">
        <v>117</v>
      </c>
      <c r="K167" s="141" t="str">
        <f>'ĐẤT PNN'!D167</f>
        <v>Đường Bình Lộc - Cây Da</v>
      </c>
      <c r="L167" s="141" t="str">
        <f>'ĐẤT PNN'!E167</f>
        <v>Đường Bình Lộc Bảo Quang</v>
      </c>
      <c r="M167" s="141" t="str">
        <f>'ĐẤT PNN'!F167</f>
        <v>Ranh giới xã Xuân Bắc</v>
      </c>
      <c r="N167" s="142">
        <v>165</v>
      </c>
      <c r="O167" s="143">
        <v>140</v>
      </c>
      <c r="P167" s="142">
        <v>410</v>
      </c>
      <c r="Q167" s="142">
        <v>350</v>
      </c>
      <c r="R167" s="144">
        <v>1.18</v>
      </c>
      <c r="S167" s="143">
        <v>210</v>
      </c>
      <c r="T167" s="145">
        <v>190</v>
      </c>
      <c r="U167" s="145">
        <v>170</v>
      </c>
      <c r="V167" s="145">
        <v>140</v>
      </c>
      <c r="W167" s="146">
        <f t="shared" si="203"/>
        <v>530</v>
      </c>
      <c r="X167" s="146">
        <f t="shared" si="204"/>
        <v>340</v>
      </c>
      <c r="Y167" s="146">
        <f t="shared" si="205"/>
        <v>270</v>
      </c>
      <c r="Z167" s="146">
        <f t="shared" si="206"/>
        <v>200</v>
      </c>
      <c r="AA167" s="145">
        <v>3</v>
      </c>
      <c r="AB167" s="143">
        <v>170</v>
      </c>
      <c r="AC167" s="145">
        <v>150</v>
      </c>
      <c r="AD167" s="145">
        <v>130</v>
      </c>
      <c r="AE167" s="145">
        <v>110</v>
      </c>
      <c r="AF167" s="146">
        <f t="shared" si="207"/>
        <v>430</v>
      </c>
      <c r="AG167" s="146">
        <f t="shared" si="208"/>
        <v>270</v>
      </c>
      <c r="AH167" s="146">
        <f t="shared" si="209"/>
        <v>210</v>
      </c>
      <c r="AI167" s="146">
        <f t="shared" si="210"/>
        <v>150</v>
      </c>
      <c r="AJ167" s="147">
        <f>'ĐẤT PNN'!I167-'ĐẤT NN'!P167</f>
        <v>590</v>
      </c>
    </row>
    <row r="168" spans="1:36" ht="110.25" customHeight="1" x14ac:dyDescent="0.25">
      <c r="A168" s="139">
        <f>'ĐẤT PNN'!A168</f>
        <v>163</v>
      </c>
      <c r="B168" s="139" t="str">
        <f>'ĐẤT PNN'!B168</f>
        <v>VT2</v>
      </c>
      <c r="C168" s="37" t="str">
        <f t="shared" ref="C168:C173" si="249">$B$167</f>
        <v>LK6NT2_D2</v>
      </c>
      <c r="D168" s="18" t="s">
        <v>131</v>
      </c>
      <c r="E168" s="18" t="s">
        <v>85</v>
      </c>
      <c r="F168" s="18" t="str">
        <f t="shared" si="248"/>
        <v>Phường Bình LộcVị trí 2145</v>
      </c>
      <c r="G168" s="18" t="str">
        <f>VLOOKUP(F168,'[4]2. MA NN'!$E$2:$F$1583,2,0)</f>
        <v>Các đường nhóm II</v>
      </c>
      <c r="H168" s="139" t="str">
        <f t="shared" si="238"/>
        <v>Phường Bình LộcCác đường nhóm IIVị trí 1210</v>
      </c>
      <c r="I168" s="139"/>
      <c r="J168" s="139"/>
      <c r="K168" s="172" t="str">
        <f>'ĐẤT PNN'!D168</f>
        <v>Các tuyến đường giao thông đấu nối trực tiếp ra Đường Bình Lộc - Cây Da đoạn từ Đường Bình Lộc Bảo Quang đến Ranh giới xã Xuân Bắc có hiện trạng là đường nhựa, bê tông xi măng:
- Có bề rộng ≥5m, cách đường giao thông ≤1.000m.
- Có bề rộng từ ≥3m đến &lt;5m, cách đường giao thông ≤500m.</v>
      </c>
      <c r="L168" s="172"/>
      <c r="M168" s="172"/>
      <c r="N168" s="142">
        <v>145</v>
      </c>
      <c r="O168" s="142">
        <v>130</v>
      </c>
      <c r="P168" s="142">
        <v>260</v>
      </c>
      <c r="Q168" s="142">
        <v>230</v>
      </c>
      <c r="R168" s="144">
        <v>1.18</v>
      </c>
      <c r="S168" s="143">
        <f t="shared" ref="S168:S173" si="250">S167</f>
        <v>210</v>
      </c>
      <c r="T168" s="143">
        <f t="shared" ref="T168:T173" si="251">T167</f>
        <v>190</v>
      </c>
      <c r="U168" s="143">
        <f t="shared" ref="U168:U173" si="252">U167</f>
        <v>170</v>
      </c>
      <c r="V168" s="143">
        <f t="shared" ref="V168:V173" si="253">V167</f>
        <v>140</v>
      </c>
      <c r="W168" s="146">
        <f t="shared" si="203"/>
        <v>530</v>
      </c>
      <c r="X168" s="146">
        <f t="shared" si="204"/>
        <v>340</v>
      </c>
      <c r="Y168" s="146">
        <f t="shared" si="205"/>
        <v>270</v>
      </c>
      <c r="Z168" s="146">
        <f t="shared" si="206"/>
        <v>200</v>
      </c>
      <c r="AA168" s="145">
        <f>'ĐẤT PNN'!U168</f>
        <v>0</v>
      </c>
      <c r="AB168" s="143">
        <f t="shared" ref="AB168:AB173" si="254">AB167</f>
        <v>170</v>
      </c>
      <c r="AC168" s="143">
        <f t="shared" ref="AC168:AC173" si="255">AC167</f>
        <v>150</v>
      </c>
      <c r="AD168" s="143">
        <f t="shared" ref="AD168:AD173" si="256">AD167</f>
        <v>130</v>
      </c>
      <c r="AE168" s="143">
        <f t="shared" ref="AE168:AE173" si="257">AE167</f>
        <v>110</v>
      </c>
      <c r="AF168" s="146">
        <f t="shared" si="207"/>
        <v>430</v>
      </c>
      <c r="AG168" s="146">
        <f t="shared" si="208"/>
        <v>270</v>
      </c>
      <c r="AH168" s="146">
        <f t="shared" si="209"/>
        <v>210</v>
      </c>
      <c r="AI168" s="146">
        <f t="shared" si="210"/>
        <v>150</v>
      </c>
      <c r="AJ168" s="147">
        <f>'ĐẤT PNN'!I168-'ĐẤT NN'!P168</f>
        <v>240</v>
      </c>
    </row>
    <row r="169" spans="1:36" ht="126" customHeight="1" x14ac:dyDescent="0.25">
      <c r="A169" s="139">
        <f>'ĐẤT PNN'!A169</f>
        <v>164</v>
      </c>
      <c r="B169" s="139" t="str">
        <f>'ĐẤT PNN'!B169</f>
        <v>VT3</v>
      </c>
      <c r="C169" s="37" t="str">
        <f t="shared" si="249"/>
        <v>LK6NT2_D2</v>
      </c>
      <c r="D169" s="18" t="s">
        <v>132</v>
      </c>
      <c r="E169" s="18" t="s">
        <v>85</v>
      </c>
      <c r="F169" s="18" t="str">
        <f t="shared" si="248"/>
        <v>Phường Bình LộcVị trí 3130</v>
      </c>
      <c r="G169" s="18" t="str">
        <f>VLOOKUP(F169,'[4]2. MA NN'!$E$2:$F$1583,2,0)</f>
        <v>Các đường nhóm II</v>
      </c>
      <c r="H169" s="139" t="str">
        <f t="shared" si="238"/>
        <v>Phường Bình LộcCác đường nhóm IIVị trí 1210</v>
      </c>
      <c r="I169" s="139"/>
      <c r="J169" s="139"/>
      <c r="K169" s="172" t="str">
        <f>'ĐẤT PNN'!D169</f>
        <v>Các tuyến đường giao thông đấu nối trực tiếp ra Đường Bình Lộc - Cây Da đoạn từ Đường Bình Lộc Bảo Quang đến Ranh giới xã Xuân Bắc có hiện trạng là đường nhựa, bê tông xi măng:
- Có bề rộng ≥5m, cách đường giao thông &gt;1.000m.
- Có bề rộng từ ≥3m đến &lt;5m, cách đường giao thông từ &gt;500m đến ≤1.000m.
- Có bề rộng &lt;3m, cách đường giao thông ≤200m.</v>
      </c>
      <c r="L169" s="172"/>
      <c r="M169" s="172"/>
      <c r="N169" s="142">
        <v>130</v>
      </c>
      <c r="O169" s="142">
        <v>120</v>
      </c>
      <c r="P169" s="142">
        <v>210</v>
      </c>
      <c r="Q169" s="142">
        <v>190</v>
      </c>
      <c r="R169" s="144">
        <v>1.18</v>
      </c>
      <c r="S169" s="143">
        <f t="shared" si="250"/>
        <v>210</v>
      </c>
      <c r="T169" s="143">
        <f t="shared" si="251"/>
        <v>190</v>
      </c>
      <c r="U169" s="143">
        <f t="shared" si="252"/>
        <v>170</v>
      </c>
      <c r="V169" s="143">
        <f t="shared" si="253"/>
        <v>140</v>
      </c>
      <c r="W169" s="146">
        <f t="shared" si="203"/>
        <v>530</v>
      </c>
      <c r="X169" s="146">
        <f t="shared" si="204"/>
        <v>340</v>
      </c>
      <c r="Y169" s="146">
        <f t="shared" si="205"/>
        <v>270</v>
      </c>
      <c r="Z169" s="146">
        <f t="shared" si="206"/>
        <v>200</v>
      </c>
      <c r="AA169" s="145">
        <f>'ĐẤT PNN'!U169</f>
        <v>0</v>
      </c>
      <c r="AB169" s="143">
        <f t="shared" si="254"/>
        <v>170</v>
      </c>
      <c r="AC169" s="143">
        <f t="shared" si="255"/>
        <v>150</v>
      </c>
      <c r="AD169" s="143">
        <f t="shared" si="256"/>
        <v>130</v>
      </c>
      <c r="AE169" s="143">
        <f t="shared" si="257"/>
        <v>110</v>
      </c>
      <c r="AF169" s="146">
        <f t="shared" si="207"/>
        <v>430</v>
      </c>
      <c r="AG169" s="146">
        <f t="shared" si="208"/>
        <v>270</v>
      </c>
      <c r="AH169" s="146">
        <f t="shared" si="209"/>
        <v>210</v>
      </c>
      <c r="AI169" s="146">
        <f t="shared" si="210"/>
        <v>150</v>
      </c>
      <c r="AJ169" s="147">
        <f>'ĐẤT PNN'!I169-'ĐẤT NN'!P169</f>
        <v>210</v>
      </c>
    </row>
    <row r="170" spans="1:36" ht="110.25" customHeight="1" x14ac:dyDescent="0.25">
      <c r="A170" s="139">
        <f>'ĐẤT PNN'!A170</f>
        <v>165</v>
      </c>
      <c r="B170" s="139" t="str">
        <f>'ĐẤT PNN'!B170</f>
        <v>VT4</v>
      </c>
      <c r="C170" s="37" t="str">
        <f t="shared" si="249"/>
        <v>LK6NT2_D2</v>
      </c>
      <c r="D170" s="18" t="s">
        <v>133</v>
      </c>
      <c r="E170" s="18" t="s">
        <v>85</v>
      </c>
      <c r="F170" s="18" t="str">
        <f t="shared" si="248"/>
        <v>Phường Bình LộcVị trí 4110</v>
      </c>
      <c r="G170" s="18" t="str">
        <f>VLOOKUP(F170,'[4]2. MA NN'!$E$2:$F$1583,2,0)</f>
        <v>Các đường nhóm II</v>
      </c>
      <c r="H170" s="139" t="str">
        <f t="shared" si="238"/>
        <v>Phường Bình LộcCác đường nhóm IIVị trí 1210</v>
      </c>
      <c r="I170" s="139"/>
      <c r="J170" s="139"/>
      <c r="K170" s="172" t="str">
        <f>'ĐẤT PNN'!D170</f>
        <v>Các tuyến đường giao thông đấu nối trực tiếp ra Đường Bình Lộc - Cây Da đoạn từ Đường Bình Lộc Bảo Quang đến Ranh giới xã Xuân Bắc có hiện trạng là đường nhựa, bê tông xi măng:
- Có bề rộng từ ≥3m đến &lt;5m, cách đường giao thông &gt;1.000m.
- Có bề rộng &lt;3m, cách đường giao thông &gt;200m.</v>
      </c>
      <c r="L170" s="172"/>
      <c r="M170" s="172"/>
      <c r="N170" s="142">
        <v>110</v>
      </c>
      <c r="O170" s="142">
        <v>100</v>
      </c>
      <c r="P170" s="142">
        <v>150</v>
      </c>
      <c r="Q170" s="142">
        <v>140</v>
      </c>
      <c r="R170" s="144">
        <v>1.18</v>
      </c>
      <c r="S170" s="143">
        <f t="shared" si="250"/>
        <v>210</v>
      </c>
      <c r="T170" s="143">
        <f t="shared" si="251"/>
        <v>190</v>
      </c>
      <c r="U170" s="143">
        <f t="shared" si="252"/>
        <v>170</v>
      </c>
      <c r="V170" s="143">
        <f t="shared" si="253"/>
        <v>140</v>
      </c>
      <c r="W170" s="146">
        <f t="shared" si="203"/>
        <v>530</v>
      </c>
      <c r="X170" s="146">
        <f t="shared" si="204"/>
        <v>340</v>
      </c>
      <c r="Y170" s="146">
        <f t="shared" si="205"/>
        <v>270</v>
      </c>
      <c r="Z170" s="146">
        <f t="shared" si="206"/>
        <v>200</v>
      </c>
      <c r="AA170" s="145">
        <f>'ĐẤT PNN'!U170</f>
        <v>0</v>
      </c>
      <c r="AB170" s="143">
        <f t="shared" si="254"/>
        <v>170</v>
      </c>
      <c r="AC170" s="143">
        <f t="shared" si="255"/>
        <v>150</v>
      </c>
      <c r="AD170" s="143">
        <f t="shared" si="256"/>
        <v>130</v>
      </c>
      <c r="AE170" s="143">
        <f t="shared" si="257"/>
        <v>110</v>
      </c>
      <c r="AF170" s="146">
        <f t="shared" si="207"/>
        <v>430</v>
      </c>
      <c r="AG170" s="146">
        <f t="shared" si="208"/>
        <v>270</v>
      </c>
      <c r="AH170" s="146">
        <f t="shared" si="209"/>
        <v>210</v>
      </c>
      <c r="AI170" s="146">
        <f t="shared" si="210"/>
        <v>150</v>
      </c>
      <c r="AJ170" s="147">
        <f>'ĐẤT PNN'!I170-'ĐẤT NN'!P170</f>
        <v>140</v>
      </c>
    </row>
    <row r="171" spans="1:36" ht="126" customHeight="1" x14ac:dyDescent="0.25">
      <c r="A171" s="139">
        <f>'ĐẤT PNN'!A171</f>
        <v>166</v>
      </c>
      <c r="B171" s="139" t="str">
        <f>'ĐẤT PNN'!B171</f>
        <v>VT2*0,8</v>
      </c>
      <c r="C171" s="37" t="str">
        <f t="shared" si="249"/>
        <v>LK6NT2_D2</v>
      </c>
      <c r="D171" s="18" t="s">
        <v>131</v>
      </c>
      <c r="E171" s="18" t="s">
        <v>85</v>
      </c>
      <c r="F171" s="18" t="str">
        <f t="shared" si="248"/>
        <v>Phường Bình LộcVị trí 2145</v>
      </c>
      <c r="G171" s="18" t="str">
        <f>VLOOKUP(F171,'[4]2. MA NN'!$E$2:$F$1583,2,0)</f>
        <v>Các đường nhóm II</v>
      </c>
      <c r="H171" s="139" t="str">
        <f t="shared" si="238"/>
        <v>Phường Bình LộcCác đường nhóm IIVị trí 1210</v>
      </c>
      <c r="I171" s="139"/>
      <c r="J171" s="139"/>
      <c r="K171" s="172" t="str">
        <f>'ĐẤT PNN'!D171</f>
        <v>Các tuyến đường giao thông không đấu nối trực tiếp và thông ra Đường Bình Lộc - Cây Da đoạn từ Đường Bình Lộc Bảo Quang đến Ranh giới xã Xuân Bắc có hiện trạng là đường nhựa, bê tông xi măng:
- Có bề rộng ≥5m, cách đường giao thông ≤1.000m.
- Có bề rộng từ ≥3m đến &lt;5m, cách đường giao thông ≤500m.</v>
      </c>
      <c r="L171" s="172"/>
      <c r="M171" s="172"/>
      <c r="N171" s="142">
        <v>145</v>
      </c>
      <c r="O171" s="142">
        <v>130</v>
      </c>
      <c r="P171" s="142">
        <v>260</v>
      </c>
      <c r="Q171" s="142">
        <v>230</v>
      </c>
      <c r="R171" s="144">
        <v>1.18</v>
      </c>
      <c r="S171" s="143">
        <f t="shared" si="250"/>
        <v>210</v>
      </c>
      <c r="T171" s="143">
        <f t="shared" si="251"/>
        <v>190</v>
      </c>
      <c r="U171" s="143">
        <f t="shared" si="252"/>
        <v>170</v>
      </c>
      <c r="V171" s="143">
        <f t="shared" si="253"/>
        <v>140</v>
      </c>
      <c r="W171" s="146">
        <f t="shared" si="203"/>
        <v>530</v>
      </c>
      <c r="X171" s="146">
        <f t="shared" si="204"/>
        <v>340</v>
      </c>
      <c r="Y171" s="146">
        <f t="shared" si="205"/>
        <v>270</v>
      </c>
      <c r="Z171" s="146">
        <f t="shared" si="206"/>
        <v>200</v>
      </c>
      <c r="AA171" s="145">
        <f>'ĐẤT PNN'!U171</f>
        <v>0</v>
      </c>
      <c r="AB171" s="143">
        <f t="shared" si="254"/>
        <v>170</v>
      </c>
      <c r="AC171" s="143">
        <f t="shared" si="255"/>
        <v>150</v>
      </c>
      <c r="AD171" s="143">
        <f t="shared" si="256"/>
        <v>130</v>
      </c>
      <c r="AE171" s="143">
        <f t="shared" si="257"/>
        <v>110</v>
      </c>
      <c r="AF171" s="146">
        <f t="shared" si="207"/>
        <v>430</v>
      </c>
      <c r="AG171" s="146">
        <f t="shared" si="208"/>
        <v>270</v>
      </c>
      <c r="AH171" s="146">
        <f t="shared" si="209"/>
        <v>210</v>
      </c>
      <c r="AI171" s="146">
        <f t="shared" si="210"/>
        <v>150</v>
      </c>
      <c r="AJ171" s="147">
        <f>'ĐẤT PNN'!I171-'ĐẤT NN'!P171</f>
        <v>200</v>
      </c>
    </row>
    <row r="172" spans="1:36" ht="141.75" customHeight="1" x14ac:dyDescent="0.25">
      <c r="A172" s="139">
        <f>'ĐẤT PNN'!A172</f>
        <v>167</v>
      </c>
      <c r="B172" s="139" t="str">
        <f>'ĐẤT PNN'!B172</f>
        <v>VT3*0,8</v>
      </c>
      <c r="C172" s="37" t="str">
        <f t="shared" si="249"/>
        <v>LK6NT2_D2</v>
      </c>
      <c r="D172" s="18" t="s">
        <v>132</v>
      </c>
      <c r="E172" s="18" t="s">
        <v>85</v>
      </c>
      <c r="F172" s="18" t="str">
        <f t="shared" si="248"/>
        <v>Phường Bình LộcVị trí 3130</v>
      </c>
      <c r="G172" s="18" t="str">
        <f>VLOOKUP(F172,'[4]2. MA NN'!$E$2:$F$1583,2,0)</f>
        <v>Các đường nhóm II</v>
      </c>
      <c r="H172" s="139" t="str">
        <f t="shared" si="238"/>
        <v>Phường Bình LộcCác đường nhóm IIVị trí 1210</v>
      </c>
      <c r="I172" s="139"/>
      <c r="J172" s="139"/>
      <c r="K172" s="172" t="str">
        <f>'ĐẤT PNN'!D172</f>
        <v>Các tuyến đường giao thông không đấu nối trực tiếp và thông ra Đường Bình Lộc - Cây Da đoạn từ Đường Bình Lộc Bảo Quang đến Ranh giới xã Xuân Bắc có hiện trạng là đường nhựa, bê tông xi măng:
- Có bề rộng ≥5m, cách đường giao thông &gt;1.000m.
- Có bề rộng từ ≥3m đến &lt;5m, cách đường giao thông từ &gt;500m đến ≤1.000m.
- Có bề rộng &lt;3m, cách đường giao thông ≤200m.</v>
      </c>
      <c r="L172" s="172"/>
      <c r="M172" s="172"/>
      <c r="N172" s="142">
        <v>130</v>
      </c>
      <c r="O172" s="142">
        <v>120</v>
      </c>
      <c r="P172" s="142">
        <v>210</v>
      </c>
      <c r="Q172" s="142">
        <v>190</v>
      </c>
      <c r="R172" s="144">
        <v>1.18</v>
      </c>
      <c r="S172" s="143">
        <f t="shared" si="250"/>
        <v>210</v>
      </c>
      <c r="T172" s="143">
        <f t="shared" si="251"/>
        <v>190</v>
      </c>
      <c r="U172" s="143">
        <f t="shared" si="252"/>
        <v>170</v>
      </c>
      <c r="V172" s="143">
        <f t="shared" si="253"/>
        <v>140</v>
      </c>
      <c r="W172" s="146">
        <f t="shared" si="203"/>
        <v>530</v>
      </c>
      <c r="X172" s="146">
        <f t="shared" si="204"/>
        <v>340</v>
      </c>
      <c r="Y172" s="146">
        <f t="shared" si="205"/>
        <v>270</v>
      </c>
      <c r="Z172" s="146">
        <f t="shared" si="206"/>
        <v>200</v>
      </c>
      <c r="AA172" s="145">
        <f>'ĐẤT PNN'!U172</f>
        <v>0</v>
      </c>
      <c r="AB172" s="143">
        <f t="shared" si="254"/>
        <v>170</v>
      </c>
      <c r="AC172" s="143">
        <f t="shared" si="255"/>
        <v>150</v>
      </c>
      <c r="AD172" s="143">
        <f t="shared" si="256"/>
        <v>130</v>
      </c>
      <c r="AE172" s="143">
        <f t="shared" si="257"/>
        <v>110</v>
      </c>
      <c r="AF172" s="146">
        <f t="shared" si="207"/>
        <v>430</v>
      </c>
      <c r="AG172" s="146">
        <f t="shared" si="208"/>
        <v>270</v>
      </c>
      <c r="AH172" s="146">
        <f t="shared" si="209"/>
        <v>210</v>
      </c>
      <c r="AI172" s="146">
        <f t="shared" si="210"/>
        <v>150</v>
      </c>
      <c r="AJ172" s="147">
        <f>'ĐẤT PNN'!I172-'ĐẤT NN'!P172</f>
        <v>170</v>
      </c>
    </row>
    <row r="173" spans="1:36" ht="126" customHeight="1" x14ac:dyDescent="0.25">
      <c r="A173" s="139">
        <f>'ĐẤT PNN'!A173</f>
        <v>168</v>
      </c>
      <c r="B173" s="139" t="str">
        <f>'ĐẤT PNN'!B173</f>
        <v>VT4*0,8</v>
      </c>
      <c r="C173" s="37" t="str">
        <f t="shared" si="249"/>
        <v>LK6NT2_D2</v>
      </c>
      <c r="D173" s="18" t="s">
        <v>133</v>
      </c>
      <c r="E173" s="18" t="s">
        <v>85</v>
      </c>
      <c r="F173" s="18" t="str">
        <f t="shared" si="248"/>
        <v>Phường Bình LộcVị trí 4110</v>
      </c>
      <c r="G173" s="18" t="str">
        <f>VLOOKUP(F173,'[4]2. MA NN'!$E$2:$F$1583,2,0)</f>
        <v>Các đường nhóm II</v>
      </c>
      <c r="H173" s="139" t="str">
        <f t="shared" si="238"/>
        <v>Phường Bình LộcCác đường nhóm IIVị trí 1210</v>
      </c>
      <c r="I173" s="139"/>
      <c r="J173" s="139"/>
      <c r="K173" s="172" t="str">
        <f>'ĐẤT PNN'!D173</f>
        <v>Các tuyến đường giao thông không đấu nối trực tiếp và thông ra Đường Bình Lộc - Cây Da đoạn từ Đường Bình Lộc Bảo Quang đến Ranh giới xã Xuân Bắc có hiện trạng là đường nhựa, bê tông xi măng:
- Có bề rộng từ ≥3m đến &lt;5m, cách đường giao thông &gt;1.000m.
- Có bề rộng &lt;3m, cách đường giao thông &gt;200m.</v>
      </c>
      <c r="L173" s="172"/>
      <c r="M173" s="172"/>
      <c r="N173" s="142">
        <v>110</v>
      </c>
      <c r="O173" s="142">
        <v>100</v>
      </c>
      <c r="P173" s="142">
        <v>150</v>
      </c>
      <c r="Q173" s="142">
        <v>140</v>
      </c>
      <c r="R173" s="144">
        <v>1.18</v>
      </c>
      <c r="S173" s="143">
        <f t="shared" si="250"/>
        <v>210</v>
      </c>
      <c r="T173" s="143">
        <f t="shared" si="251"/>
        <v>190</v>
      </c>
      <c r="U173" s="143">
        <f t="shared" si="252"/>
        <v>170</v>
      </c>
      <c r="V173" s="143">
        <f t="shared" si="253"/>
        <v>140</v>
      </c>
      <c r="W173" s="146">
        <f t="shared" si="203"/>
        <v>530</v>
      </c>
      <c r="X173" s="146">
        <f t="shared" si="204"/>
        <v>340</v>
      </c>
      <c r="Y173" s="146">
        <f t="shared" si="205"/>
        <v>270</v>
      </c>
      <c r="Z173" s="146">
        <f t="shared" si="206"/>
        <v>200</v>
      </c>
      <c r="AA173" s="145">
        <f>'ĐẤT PNN'!U173</f>
        <v>0</v>
      </c>
      <c r="AB173" s="143">
        <f t="shared" si="254"/>
        <v>170</v>
      </c>
      <c r="AC173" s="143">
        <f t="shared" si="255"/>
        <v>150</v>
      </c>
      <c r="AD173" s="143">
        <f t="shared" si="256"/>
        <v>130</v>
      </c>
      <c r="AE173" s="143">
        <f t="shared" si="257"/>
        <v>110</v>
      </c>
      <c r="AF173" s="146">
        <f t="shared" si="207"/>
        <v>430</v>
      </c>
      <c r="AG173" s="146">
        <f t="shared" si="208"/>
        <v>270</v>
      </c>
      <c r="AH173" s="146">
        <f t="shared" si="209"/>
        <v>210</v>
      </c>
      <c r="AI173" s="146">
        <f t="shared" si="210"/>
        <v>150</v>
      </c>
      <c r="AJ173" s="147">
        <f>'ĐẤT PNN'!I173-'ĐẤT NN'!P173</f>
        <v>110</v>
      </c>
    </row>
    <row r="174" spans="1:36" s="117" customFormat="1" ht="44.25" customHeight="1" x14ac:dyDescent="0.25">
      <c r="A174" s="139">
        <f>'ĐẤT PNN'!A174</f>
        <v>169</v>
      </c>
      <c r="B174" s="139" t="str">
        <f>'ĐẤT PNN'!B174</f>
        <v>bổ sung</v>
      </c>
      <c r="C174" s="37" t="str">
        <f>$B$174</f>
        <v>bổ sung</v>
      </c>
      <c r="D174" s="18" t="s">
        <v>129</v>
      </c>
      <c r="E174" s="18" t="s">
        <v>85</v>
      </c>
      <c r="F174" s="18" t="str">
        <f t="shared" si="248"/>
        <v>Phường Bình LộcVị trí 1</v>
      </c>
      <c r="G174" s="18" t="s">
        <v>130</v>
      </c>
      <c r="H174" s="139" t="str">
        <f>E174&amp;G174&amp;D$6&amp;$N$6</f>
        <v>Phường Bình LộcTPLK3Vị trí 1240</v>
      </c>
      <c r="I174" s="140" t="s">
        <v>124</v>
      </c>
      <c r="J174" s="140" t="s">
        <v>123</v>
      </c>
      <c r="K174" s="141" t="str">
        <f>'ĐẤT PNN'!D174</f>
        <v>Đường Xuân Thiện – Suối Nho</v>
      </c>
      <c r="L174" s="141" t="str">
        <f>'ĐẤT PNN'!E174</f>
        <v>Cầu Suối Đá (giáp đường Đông Kim – Xuân Thiện)</v>
      </c>
      <c r="M174" s="141" t="str">
        <f>'ĐẤT PNN'!F174</f>
        <v>Cầu Suối Đục</v>
      </c>
      <c r="N174" s="142"/>
      <c r="O174" s="143"/>
      <c r="P174" s="142">
        <v>400</v>
      </c>
      <c r="Q174" s="142">
        <v>340</v>
      </c>
      <c r="R174" s="144">
        <v>1.1299999999999999</v>
      </c>
      <c r="S174" s="143">
        <v>160</v>
      </c>
      <c r="T174" s="145">
        <v>140</v>
      </c>
      <c r="U174" s="145">
        <v>125</v>
      </c>
      <c r="V174" s="145">
        <v>100</v>
      </c>
      <c r="W174" s="146">
        <f t="shared" si="203"/>
        <v>400</v>
      </c>
      <c r="X174" s="146">
        <f t="shared" si="204"/>
        <v>250</v>
      </c>
      <c r="Y174" s="146">
        <f t="shared" si="205"/>
        <v>200</v>
      </c>
      <c r="Z174" s="146">
        <f t="shared" si="206"/>
        <v>140</v>
      </c>
      <c r="AA174" s="145" t="str">
        <f>'ĐẤT PNN'!U174</f>
        <v>Bình lộc cây da</v>
      </c>
      <c r="AB174" s="145">
        <v>135</v>
      </c>
      <c r="AC174" s="145">
        <v>125</v>
      </c>
      <c r="AD174" s="145">
        <v>110</v>
      </c>
      <c r="AE174" s="145">
        <v>90</v>
      </c>
      <c r="AF174" s="146">
        <f t="shared" si="207"/>
        <v>340</v>
      </c>
      <c r="AG174" s="146">
        <f t="shared" si="208"/>
        <v>230</v>
      </c>
      <c r="AH174" s="146">
        <f t="shared" si="209"/>
        <v>180</v>
      </c>
      <c r="AI174" s="146">
        <f t="shared" si="210"/>
        <v>130</v>
      </c>
      <c r="AJ174" s="147">
        <f>'ĐẤT PNN'!I174-'ĐẤT NN'!P174</f>
        <v>600</v>
      </c>
    </row>
    <row r="175" spans="1:36" ht="47.25" x14ac:dyDescent="0.25">
      <c r="A175" s="139">
        <f>'ĐẤT PNN'!A175</f>
        <v>170</v>
      </c>
      <c r="B175" s="139" t="str">
        <f>'ĐẤT PNN'!B175</f>
        <v>VT2</v>
      </c>
      <c r="C175" s="37" t="str">
        <f t="shared" ref="C175:C180" si="258">$B$174</f>
        <v>bổ sung</v>
      </c>
      <c r="D175" s="18" t="s">
        <v>131</v>
      </c>
      <c r="E175" s="18" t="s">
        <v>85</v>
      </c>
      <c r="F175" s="18" t="str">
        <f t="shared" si="248"/>
        <v>Phường Bình LộcVị trí 2</v>
      </c>
      <c r="G175" s="18" t="s">
        <v>130</v>
      </c>
      <c r="H175" s="139" t="str">
        <f t="shared" ref="H175:H180" si="259">E175&amp;G175&amp;D$6&amp;$N$111</f>
        <v>Phường Bình LộcTPLK3Vị trí 1240</v>
      </c>
      <c r="I175" s="139"/>
      <c r="J175" s="139"/>
      <c r="K175" s="172" t="str">
        <f>'ĐẤT PNN'!D175</f>
        <v>Các tuyến đường giao thông đấu nối trực tiếp ra Đường Xuân Thiện – Suối Nho đoạn từ Cầu Suối Đá (giáp đường Đông Kim – Xuân Thiện) đến Cầu Suối Đục có hiện trạng là đường nhựa, bê tông xi măng:
- Có bề rộng ≥5m, cách đường giao thông ≤1.000m.
- Có bề rộng từ ≥3m đến &lt;5m, cách đường giao thông ≤500m.</v>
      </c>
      <c r="L175" s="172"/>
      <c r="M175" s="172"/>
      <c r="N175" s="142"/>
      <c r="O175" s="142"/>
      <c r="P175" s="142">
        <v>250</v>
      </c>
      <c r="Q175" s="142">
        <v>230</v>
      </c>
      <c r="R175" s="144">
        <v>1.1299999999999999</v>
      </c>
      <c r="S175" s="143">
        <f>S174</f>
        <v>160</v>
      </c>
      <c r="T175" s="143">
        <f t="shared" ref="T175:T180" si="260">T174</f>
        <v>140</v>
      </c>
      <c r="U175" s="143">
        <f t="shared" ref="U175:U180" si="261">U174</f>
        <v>125</v>
      </c>
      <c r="V175" s="143">
        <f t="shared" ref="V175:V180" si="262">V174</f>
        <v>100</v>
      </c>
      <c r="W175" s="146">
        <f t="shared" si="203"/>
        <v>400</v>
      </c>
      <c r="X175" s="146">
        <f t="shared" si="204"/>
        <v>250</v>
      </c>
      <c r="Y175" s="146">
        <f t="shared" si="205"/>
        <v>200</v>
      </c>
      <c r="Z175" s="146">
        <f t="shared" si="206"/>
        <v>140</v>
      </c>
      <c r="AA175" s="145">
        <f>'ĐẤT PNN'!U175</f>
        <v>0</v>
      </c>
      <c r="AB175" s="143">
        <f t="shared" ref="AB175:AB180" si="263">AB174</f>
        <v>135</v>
      </c>
      <c r="AC175" s="143">
        <f t="shared" ref="AC175:AC180" si="264">AC174</f>
        <v>125</v>
      </c>
      <c r="AD175" s="143">
        <f t="shared" ref="AD175:AD180" si="265">AD174</f>
        <v>110</v>
      </c>
      <c r="AE175" s="143">
        <f t="shared" ref="AE175:AE180" si="266">AE174</f>
        <v>90</v>
      </c>
      <c r="AF175" s="146">
        <f t="shared" si="207"/>
        <v>340</v>
      </c>
      <c r="AG175" s="146">
        <f t="shared" si="208"/>
        <v>230</v>
      </c>
      <c r="AH175" s="146">
        <f t="shared" si="209"/>
        <v>180</v>
      </c>
      <c r="AI175" s="146">
        <f t="shared" si="210"/>
        <v>130</v>
      </c>
      <c r="AJ175" s="147">
        <f>'ĐẤT PNN'!I175-'ĐẤT NN'!P175</f>
        <v>250</v>
      </c>
    </row>
    <row r="176" spans="1:36" ht="47.25" x14ac:dyDescent="0.25">
      <c r="A176" s="139">
        <f>'ĐẤT PNN'!A176</f>
        <v>171</v>
      </c>
      <c r="B176" s="139" t="str">
        <f>'ĐẤT PNN'!B176</f>
        <v>VT3</v>
      </c>
      <c r="C176" s="37" t="str">
        <f t="shared" si="258"/>
        <v>bổ sung</v>
      </c>
      <c r="D176" s="18" t="s">
        <v>132</v>
      </c>
      <c r="E176" s="18" t="s">
        <v>85</v>
      </c>
      <c r="F176" s="18" t="str">
        <f t="shared" si="248"/>
        <v>Phường Bình LộcVị trí 3</v>
      </c>
      <c r="G176" s="18" t="s">
        <v>130</v>
      </c>
      <c r="H176" s="139" t="str">
        <f t="shared" si="259"/>
        <v>Phường Bình LộcTPLK3Vị trí 1240</v>
      </c>
      <c r="I176" s="139"/>
      <c r="J176" s="139"/>
      <c r="K176" s="172" t="str">
        <f>'ĐẤT PNN'!D176</f>
        <v>Các tuyến đường giao thông đấu nối trực tiếp ra Đường Xuân Thiện – Suối Nho đoạn từ Cầu Suối Đá (giáp đường Đông Kim – Xuân Thiện) đến Cầu Suối Đục có hiện trạng là đường nhựa, bê tông xi măng:
- Có bề rộng ≥5m, cách đường giao thông &gt;1.000m.
- Có bề rộng từ ≥3m đến &lt;5m, cách đường giao thông từ &gt;500m đến ≤1.000m.
- Có bề rộng &lt;3m, cách đường giao thông ≤200m.</v>
      </c>
      <c r="L176" s="172"/>
      <c r="M176" s="172"/>
      <c r="N176" s="142"/>
      <c r="O176" s="142"/>
      <c r="P176" s="142">
        <v>200</v>
      </c>
      <c r="Q176" s="142">
        <v>180</v>
      </c>
      <c r="R176" s="144">
        <v>1.1299999999999999</v>
      </c>
      <c r="S176" s="143">
        <f t="shared" ref="S176:S180" si="267">S175</f>
        <v>160</v>
      </c>
      <c r="T176" s="143">
        <f t="shared" si="260"/>
        <v>140</v>
      </c>
      <c r="U176" s="143">
        <f t="shared" si="261"/>
        <v>125</v>
      </c>
      <c r="V176" s="143">
        <f t="shared" si="262"/>
        <v>100</v>
      </c>
      <c r="W176" s="146">
        <f t="shared" si="203"/>
        <v>400</v>
      </c>
      <c r="X176" s="146">
        <f t="shared" si="204"/>
        <v>250</v>
      </c>
      <c r="Y176" s="146">
        <f t="shared" si="205"/>
        <v>200</v>
      </c>
      <c r="Z176" s="146">
        <f t="shared" si="206"/>
        <v>140</v>
      </c>
      <c r="AA176" s="145">
        <f>'ĐẤT PNN'!U176</f>
        <v>0</v>
      </c>
      <c r="AB176" s="143">
        <f t="shared" si="263"/>
        <v>135</v>
      </c>
      <c r="AC176" s="143">
        <f t="shared" si="264"/>
        <v>125</v>
      </c>
      <c r="AD176" s="143">
        <f t="shared" si="265"/>
        <v>110</v>
      </c>
      <c r="AE176" s="143">
        <f t="shared" si="266"/>
        <v>90</v>
      </c>
      <c r="AF176" s="146">
        <f t="shared" si="207"/>
        <v>340</v>
      </c>
      <c r="AG176" s="146">
        <f t="shared" si="208"/>
        <v>230</v>
      </c>
      <c r="AH176" s="146">
        <f t="shared" si="209"/>
        <v>180</v>
      </c>
      <c r="AI176" s="146">
        <f t="shared" si="210"/>
        <v>130</v>
      </c>
      <c r="AJ176" s="147">
        <f>'ĐẤT PNN'!I176-'ĐẤT NN'!P176</f>
        <v>220</v>
      </c>
    </row>
    <row r="177" spans="1:36" ht="47.25" x14ac:dyDescent="0.25">
      <c r="A177" s="139">
        <f>'ĐẤT PNN'!A177</f>
        <v>172</v>
      </c>
      <c r="B177" s="139" t="str">
        <f>'ĐẤT PNN'!B177</f>
        <v>VT4</v>
      </c>
      <c r="C177" s="37" t="str">
        <f t="shared" si="258"/>
        <v>bổ sung</v>
      </c>
      <c r="D177" s="18" t="s">
        <v>133</v>
      </c>
      <c r="E177" s="18" t="s">
        <v>85</v>
      </c>
      <c r="F177" s="18" t="str">
        <f t="shared" si="248"/>
        <v>Phường Bình LộcVị trí 4</v>
      </c>
      <c r="G177" s="18" t="s">
        <v>130</v>
      </c>
      <c r="H177" s="139" t="str">
        <f t="shared" si="259"/>
        <v>Phường Bình LộcTPLK3Vị trí 1240</v>
      </c>
      <c r="I177" s="139"/>
      <c r="J177" s="139"/>
      <c r="K177" s="172" t="str">
        <f>'ĐẤT PNN'!D177</f>
        <v>Các tuyến đường giao thông đấu nối trực tiếp ra Đường Xuân Thiện – Suối Nho đoạn từ Cầu Suối Đá (giáp đường Đông Kim – Xuân Thiện) đến Cầu Suối Đục có hiện trạng là đường nhựa, bê tông xi măng:
- Có bề rộng từ ≥3m đến &lt;5m, cách đường giao thông &gt;1.000m.
- Có bề rộng &lt;3m, cách đường giao thông &gt;200m.</v>
      </c>
      <c r="L177" s="172"/>
      <c r="M177" s="172"/>
      <c r="N177" s="142"/>
      <c r="O177" s="142"/>
      <c r="P177" s="142">
        <v>140</v>
      </c>
      <c r="Q177" s="142">
        <v>130</v>
      </c>
      <c r="R177" s="144">
        <v>1.1299999999999999</v>
      </c>
      <c r="S177" s="143">
        <f t="shared" si="267"/>
        <v>160</v>
      </c>
      <c r="T177" s="143">
        <f t="shared" si="260"/>
        <v>140</v>
      </c>
      <c r="U177" s="143">
        <f t="shared" si="261"/>
        <v>125</v>
      </c>
      <c r="V177" s="143">
        <f t="shared" si="262"/>
        <v>100</v>
      </c>
      <c r="W177" s="146">
        <f t="shared" si="203"/>
        <v>400</v>
      </c>
      <c r="X177" s="146">
        <f t="shared" si="204"/>
        <v>250</v>
      </c>
      <c r="Y177" s="146">
        <f t="shared" si="205"/>
        <v>200</v>
      </c>
      <c r="Z177" s="146">
        <f t="shared" si="206"/>
        <v>140</v>
      </c>
      <c r="AA177" s="145">
        <f>'ĐẤT PNN'!U177</f>
        <v>0</v>
      </c>
      <c r="AB177" s="143">
        <f t="shared" si="263"/>
        <v>135</v>
      </c>
      <c r="AC177" s="143">
        <f t="shared" si="264"/>
        <v>125</v>
      </c>
      <c r="AD177" s="143">
        <f t="shared" si="265"/>
        <v>110</v>
      </c>
      <c r="AE177" s="143">
        <f t="shared" si="266"/>
        <v>90</v>
      </c>
      <c r="AF177" s="146">
        <f t="shared" si="207"/>
        <v>340</v>
      </c>
      <c r="AG177" s="146">
        <f t="shared" si="208"/>
        <v>230</v>
      </c>
      <c r="AH177" s="146">
        <f t="shared" si="209"/>
        <v>180</v>
      </c>
      <c r="AI177" s="146">
        <f t="shared" si="210"/>
        <v>130</v>
      </c>
      <c r="AJ177" s="147">
        <f>'ĐẤT PNN'!I177-'ĐẤT NN'!P177</f>
        <v>160</v>
      </c>
    </row>
    <row r="178" spans="1:36" ht="47.25" x14ac:dyDescent="0.25">
      <c r="A178" s="139">
        <f>'ĐẤT PNN'!A178</f>
        <v>173</v>
      </c>
      <c r="B178" s="139" t="str">
        <f>'ĐẤT PNN'!B178</f>
        <v>VT2*0,8</v>
      </c>
      <c r="C178" s="37" t="str">
        <f t="shared" si="258"/>
        <v>bổ sung</v>
      </c>
      <c r="D178" s="18" t="s">
        <v>131</v>
      </c>
      <c r="E178" s="18" t="s">
        <v>85</v>
      </c>
      <c r="F178" s="18" t="str">
        <f t="shared" si="248"/>
        <v>Phường Bình LộcVị trí 2</v>
      </c>
      <c r="G178" s="18" t="s">
        <v>130</v>
      </c>
      <c r="H178" s="139" t="str">
        <f t="shared" si="259"/>
        <v>Phường Bình LộcTPLK3Vị trí 1240</v>
      </c>
      <c r="I178" s="139"/>
      <c r="J178" s="139"/>
      <c r="K178" s="172" t="str">
        <f>'ĐẤT PNN'!D178</f>
        <v>Các tuyến đường giao thông không đấu nối trực tiếp và thông ra Đường Xuân Thiện – Suối Nho đoạn từ Cầu Suối Đá (giáp đường Đông Kim – Xuân Thiện) đến Cầu Suối Đục có hiện trạng là đường nhựa, bê tông xi măng:
- Có bề rộng ≥5m, cách đường giao thông ≤1.000m.
- Có bề rộng từ ≥3m đến &lt;5m, cách đường giao thông ≤500m.</v>
      </c>
      <c r="L178" s="172"/>
      <c r="M178" s="172"/>
      <c r="N178" s="142"/>
      <c r="O178" s="142"/>
      <c r="P178" s="142">
        <v>250</v>
      </c>
      <c r="Q178" s="142">
        <v>230</v>
      </c>
      <c r="R178" s="144">
        <v>1.1299999999999999</v>
      </c>
      <c r="S178" s="143">
        <f t="shared" si="267"/>
        <v>160</v>
      </c>
      <c r="T178" s="143">
        <f t="shared" si="260"/>
        <v>140</v>
      </c>
      <c r="U178" s="143">
        <f t="shared" si="261"/>
        <v>125</v>
      </c>
      <c r="V178" s="143">
        <f t="shared" si="262"/>
        <v>100</v>
      </c>
      <c r="W178" s="146">
        <f t="shared" si="203"/>
        <v>400</v>
      </c>
      <c r="X178" s="146">
        <f t="shared" si="204"/>
        <v>250</v>
      </c>
      <c r="Y178" s="146">
        <f t="shared" si="205"/>
        <v>200</v>
      </c>
      <c r="Z178" s="146">
        <f t="shared" si="206"/>
        <v>140</v>
      </c>
      <c r="AA178" s="145">
        <f>'ĐẤT PNN'!U178</f>
        <v>0</v>
      </c>
      <c r="AB178" s="143">
        <f t="shared" si="263"/>
        <v>135</v>
      </c>
      <c r="AC178" s="143">
        <f t="shared" si="264"/>
        <v>125</v>
      </c>
      <c r="AD178" s="143">
        <f t="shared" si="265"/>
        <v>110</v>
      </c>
      <c r="AE178" s="143">
        <f t="shared" si="266"/>
        <v>90</v>
      </c>
      <c r="AF178" s="146">
        <f t="shared" si="207"/>
        <v>340</v>
      </c>
      <c r="AG178" s="146">
        <f t="shared" si="208"/>
        <v>230</v>
      </c>
      <c r="AH178" s="146">
        <f t="shared" si="209"/>
        <v>180</v>
      </c>
      <c r="AI178" s="146">
        <f t="shared" si="210"/>
        <v>130</v>
      </c>
      <c r="AJ178" s="147">
        <f>'ĐẤT PNN'!I178-'ĐẤT NN'!P178</f>
        <v>210</v>
      </c>
    </row>
    <row r="179" spans="1:36" ht="47.25" x14ac:dyDescent="0.25">
      <c r="A179" s="139">
        <f>'ĐẤT PNN'!A179</f>
        <v>174</v>
      </c>
      <c r="B179" s="139" t="str">
        <f>'ĐẤT PNN'!B179</f>
        <v>VT3*0,8</v>
      </c>
      <c r="C179" s="37" t="str">
        <f t="shared" si="258"/>
        <v>bổ sung</v>
      </c>
      <c r="D179" s="18" t="s">
        <v>132</v>
      </c>
      <c r="E179" s="18" t="s">
        <v>85</v>
      </c>
      <c r="F179" s="18" t="str">
        <f t="shared" si="248"/>
        <v>Phường Bình LộcVị trí 3</v>
      </c>
      <c r="G179" s="18" t="s">
        <v>130</v>
      </c>
      <c r="H179" s="139" t="str">
        <f t="shared" si="259"/>
        <v>Phường Bình LộcTPLK3Vị trí 1240</v>
      </c>
      <c r="I179" s="139"/>
      <c r="J179" s="139"/>
      <c r="K179" s="172" t="str">
        <f>'ĐẤT PNN'!D179</f>
        <v>Các tuyến đường giao thông không đấu nối trực tiếp và thông ra Đường Xuân Thiện – Suối Nho đoạn từ Cầu Suối Đá (giáp đường Đông Kim – Xuân Thiện) đến Cầu Suối Đục có hiện trạng là đường nhựa, bê tông xi măng:
- Có bề rộng ≥5m, cách đường giao thông &gt;1.000m.
- Có bề rộng từ ≥3m đến &lt;5m, cách đường giao thông từ &gt;500m đến ≤1.000m.
- Có bề rộng &lt;3m, cách đường giao thông ≤200m.</v>
      </c>
      <c r="L179" s="172"/>
      <c r="M179" s="172"/>
      <c r="N179" s="142"/>
      <c r="O179" s="142"/>
      <c r="P179" s="142">
        <v>200</v>
      </c>
      <c r="Q179" s="142">
        <v>180</v>
      </c>
      <c r="R179" s="144">
        <v>1.1299999999999999</v>
      </c>
      <c r="S179" s="143">
        <f t="shared" si="267"/>
        <v>160</v>
      </c>
      <c r="T179" s="143">
        <f t="shared" si="260"/>
        <v>140</v>
      </c>
      <c r="U179" s="143">
        <f t="shared" si="261"/>
        <v>125</v>
      </c>
      <c r="V179" s="143">
        <f t="shared" si="262"/>
        <v>100</v>
      </c>
      <c r="W179" s="146">
        <f t="shared" si="203"/>
        <v>400</v>
      </c>
      <c r="X179" s="146">
        <f t="shared" si="204"/>
        <v>250</v>
      </c>
      <c r="Y179" s="146">
        <f t="shared" si="205"/>
        <v>200</v>
      </c>
      <c r="Z179" s="146">
        <f t="shared" si="206"/>
        <v>140</v>
      </c>
      <c r="AA179" s="145">
        <f>'ĐẤT PNN'!U179</f>
        <v>0</v>
      </c>
      <c r="AB179" s="143">
        <f t="shared" si="263"/>
        <v>135</v>
      </c>
      <c r="AC179" s="143">
        <f t="shared" si="264"/>
        <v>125</v>
      </c>
      <c r="AD179" s="143">
        <f t="shared" si="265"/>
        <v>110</v>
      </c>
      <c r="AE179" s="143">
        <f t="shared" si="266"/>
        <v>90</v>
      </c>
      <c r="AF179" s="146">
        <f t="shared" si="207"/>
        <v>340</v>
      </c>
      <c r="AG179" s="146">
        <f t="shared" si="208"/>
        <v>230</v>
      </c>
      <c r="AH179" s="146">
        <f t="shared" si="209"/>
        <v>180</v>
      </c>
      <c r="AI179" s="146">
        <f t="shared" si="210"/>
        <v>130</v>
      </c>
      <c r="AJ179" s="147">
        <f>'ĐẤT PNN'!I179-'ĐẤT NN'!P179</f>
        <v>180</v>
      </c>
    </row>
    <row r="180" spans="1:36" ht="47.25" x14ac:dyDescent="0.25">
      <c r="A180" s="139">
        <f>'ĐẤT PNN'!A180</f>
        <v>175</v>
      </c>
      <c r="B180" s="139" t="str">
        <f>'ĐẤT PNN'!B180</f>
        <v>VT4*0,8</v>
      </c>
      <c r="C180" s="37" t="str">
        <f t="shared" si="258"/>
        <v>bổ sung</v>
      </c>
      <c r="D180" s="18" t="s">
        <v>133</v>
      </c>
      <c r="E180" s="18" t="s">
        <v>85</v>
      </c>
      <c r="F180" s="18" t="str">
        <f t="shared" si="248"/>
        <v>Phường Bình LộcVị trí 4</v>
      </c>
      <c r="G180" s="18" t="s">
        <v>130</v>
      </c>
      <c r="H180" s="139" t="str">
        <f t="shared" si="259"/>
        <v>Phường Bình LộcTPLK3Vị trí 1240</v>
      </c>
      <c r="I180" s="139"/>
      <c r="J180" s="139"/>
      <c r="K180" s="172" t="str">
        <f>'ĐẤT PNN'!D180</f>
        <v>Các tuyến đường giao thông không đấu nối trực tiếp và thông ra Đường Xuân Thiện – Suối Nho đoạn từ Cầu Suối Đá (giáp đường Đông Kim – Xuân Thiện) đến Cầu Suối Đục có hiện trạng là đường nhựa, bê tông xi măng:
- Có bề rộng từ ≥3m đến &lt;5m, cách đường giao thông &gt;1.000m.
- Có bề rộng &lt;3m, cách đường giao thông &gt;200m.</v>
      </c>
      <c r="L180" s="172"/>
      <c r="M180" s="172"/>
      <c r="N180" s="142"/>
      <c r="O180" s="142"/>
      <c r="P180" s="142">
        <v>140</v>
      </c>
      <c r="Q180" s="142">
        <v>130</v>
      </c>
      <c r="R180" s="144">
        <v>1.1299999999999999</v>
      </c>
      <c r="S180" s="143">
        <f t="shared" si="267"/>
        <v>160</v>
      </c>
      <c r="T180" s="143">
        <f t="shared" si="260"/>
        <v>140</v>
      </c>
      <c r="U180" s="143">
        <f t="shared" si="261"/>
        <v>125</v>
      </c>
      <c r="V180" s="143">
        <f t="shared" si="262"/>
        <v>100</v>
      </c>
      <c r="W180" s="146">
        <f t="shared" si="203"/>
        <v>400</v>
      </c>
      <c r="X180" s="146">
        <f t="shared" si="204"/>
        <v>250</v>
      </c>
      <c r="Y180" s="146">
        <f t="shared" si="205"/>
        <v>200</v>
      </c>
      <c r="Z180" s="146">
        <f t="shared" si="206"/>
        <v>140</v>
      </c>
      <c r="AA180" s="145">
        <f>'ĐẤT PNN'!U180</f>
        <v>0</v>
      </c>
      <c r="AB180" s="143">
        <f t="shared" si="263"/>
        <v>135</v>
      </c>
      <c r="AC180" s="143">
        <f t="shared" si="264"/>
        <v>125</v>
      </c>
      <c r="AD180" s="143">
        <f t="shared" si="265"/>
        <v>110</v>
      </c>
      <c r="AE180" s="143">
        <f t="shared" si="266"/>
        <v>90</v>
      </c>
      <c r="AF180" s="146">
        <f t="shared" si="207"/>
        <v>340</v>
      </c>
      <c r="AG180" s="146">
        <f t="shared" si="208"/>
        <v>230</v>
      </c>
      <c r="AH180" s="146">
        <f t="shared" si="209"/>
        <v>180</v>
      </c>
      <c r="AI180" s="146">
        <f t="shared" si="210"/>
        <v>130</v>
      </c>
      <c r="AJ180" s="147">
        <f>'ĐẤT PNN'!I180-'ĐẤT NN'!P180</f>
        <v>130</v>
      </c>
    </row>
    <row r="181" spans="1:36" s="117" customFormat="1" ht="39.75" customHeight="1" x14ac:dyDescent="0.25">
      <c r="A181" s="139">
        <f>'ĐẤT PNN'!A181</f>
        <v>176</v>
      </c>
      <c r="B181" s="139" t="str">
        <f>'ĐẤT PNN'!B181</f>
        <v>bổ sung</v>
      </c>
      <c r="C181" s="37" t="str">
        <f>$B$181</f>
        <v>bổ sung</v>
      </c>
      <c r="D181" s="18" t="s">
        <v>129</v>
      </c>
      <c r="E181" s="18" t="s">
        <v>85</v>
      </c>
      <c r="F181" s="18" t="str">
        <f t="shared" si="248"/>
        <v>Phường Bình LộcVị trí 1</v>
      </c>
      <c r="G181" s="18" t="s">
        <v>130</v>
      </c>
      <c r="H181" s="139" t="str">
        <f>E181&amp;G181&amp;D$6&amp;$N$6</f>
        <v>Phường Bình LộcTPLK3Vị trí 1240</v>
      </c>
      <c r="I181" s="140" t="s">
        <v>124</v>
      </c>
      <c r="J181" s="140" t="s">
        <v>123</v>
      </c>
      <c r="K181" s="141" t="str">
        <f>'ĐẤT PNN'!D181</f>
        <v>Đường 135</v>
      </c>
      <c r="L181" s="141" t="str">
        <f>'ĐẤT PNN'!E181</f>
        <v>Đường tỉnh 770</v>
      </c>
      <c r="M181" s="141" t="str">
        <f>'ĐẤT PNN'!F181</f>
        <v>Đường Lạc Sơn – Xuân Thiện</v>
      </c>
      <c r="N181" s="142"/>
      <c r="O181" s="143"/>
      <c r="P181" s="142">
        <v>400</v>
      </c>
      <c r="Q181" s="142">
        <v>340</v>
      </c>
      <c r="R181" s="144">
        <v>1.1299999999999999</v>
      </c>
      <c r="S181" s="143">
        <v>160</v>
      </c>
      <c r="T181" s="145">
        <v>140</v>
      </c>
      <c r="U181" s="145">
        <v>125</v>
      </c>
      <c r="V181" s="145">
        <v>100</v>
      </c>
      <c r="W181" s="146">
        <f t="shared" si="203"/>
        <v>400</v>
      </c>
      <c r="X181" s="146">
        <f t="shared" si="204"/>
        <v>250</v>
      </c>
      <c r="Y181" s="146">
        <f t="shared" si="205"/>
        <v>200</v>
      </c>
      <c r="Z181" s="146">
        <f t="shared" si="206"/>
        <v>140</v>
      </c>
      <c r="AA181" s="145" t="str">
        <f>'ĐẤT PNN'!U181</f>
        <v>Bình lộc cây da</v>
      </c>
      <c r="AB181" s="145">
        <v>135</v>
      </c>
      <c r="AC181" s="145">
        <v>125</v>
      </c>
      <c r="AD181" s="145">
        <v>110</v>
      </c>
      <c r="AE181" s="145">
        <v>90</v>
      </c>
      <c r="AF181" s="146">
        <f t="shared" si="207"/>
        <v>340</v>
      </c>
      <c r="AG181" s="146">
        <f t="shared" si="208"/>
        <v>230</v>
      </c>
      <c r="AH181" s="146">
        <f t="shared" si="209"/>
        <v>180</v>
      </c>
      <c r="AI181" s="146">
        <f t="shared" si="210"/>
        <v>130</v>
      </c>
      <c r="AJ181" s="147">
        <f>'ĐẤT PNN'!I181-'ĐẤT NN'!P181</f>
        <v>600</v>
      </c>
    </row>
    <row r="182" spans="1:36" ht="110.25" customHeight="1" x14ac:dyDescent="0.25">
      <c r="A182" s="139">
        <f>'ĐẤT PNN'!A182</f>
        <v>177</v>
      </c>
      <c r="B182" s="139" t="str">
        <f>'ĐẤT PNN'!B182</f>
        <v>VT2</v>
      </c>
      <c r="C182" s="37" t="str">
        <f t="shared" ref="C182:C187" si="268">$B$181</f>
        <v>bổ sung</v>
      </c>
      <c r="D182" s="18" t="s">
        <v>131</v>
      </c>
      <c r="E182" s="18" t="s">
        <v>85</v>
      </c>
      <c r="F182" s="18" t="str">
        <f t="shared" si="248"/>
        <v>Phường Bình LộcVị trí 2</v>
      </c>
      <c r="G182" s="18" t="s">
        <v>130</v>
      </c>
      <c r="H182" s="139" t="str">
        <f t="shared" ref="H182:H187" si="269">E182&amp;G182&amp;D$6&amp;$N$111</f>
        <v>Phường Bình LộcTPLK3Vị trí 1240</v>
      </c>
      <c r="I182" s="139"/>
      <c r="J182" s="139"/>
      <c r="K182" s="172" t="str">
        <f>'ĐẤT PNN'!D182</f>
        <v>Các tuyến đường giao thông đấu nối trực tiếp ra Đường 135 đoạn từ Đường tỉnh 770 đến Đường Lạc Sơn – Xuân Thiện có hiện trạng là đường nhựa, bê tông xi măng:
- Có bề rộng ≥5m, cách đường giao thông ≤1.000m.
- Có bề rộng từ ≥3m đến &lt;5m, cách đường giao thông ≤500m.</v>
      </c>
      <c r="L182" s="172"/>
      <c r="M182" s="172"/>
      <c r="N182" s="142"/>
      <c r="O182" s="142"/>
      <c r="P182" s="142">
        <v>250</v>
      </c>
      <c r="Q182" s="142">
        <v>230</v>
      </c>
      <c r="R182" s="144">
        <v>1.1299999999999999</v>
      </c>
      <c r="S182" s="143">
        <f t="shared" ref="S182:V199" si="270">S181</f>
        <v>160</v>
      </c>
      <c r="T182" s="143">
        <f t="shared" ref="T182:V198" si="271">T181</f>
        <v>140</v>
      </c>
      <c r="U182" s="143">
        <f t="shared" ref="U182:V197" si="272">U181</f>
        <v>125</v>
      </c>
      <c r="V182" s="143">
        <f t="shared" ref="V182:V194" si="273">V181</f>
        <v>100</v>
      </c>
      <c r="W182" s="146">
        <f t="shared" si="203"/>
        <v>400</v>
      </c>
      <c r="X182" s="146">
        <f t="shared" si="204"/>
        <v>250</v>
      </c>
      <c r="Y182" s="146">
        <f t="shared" si="205"/>
        <v>200</v>
      </c>
      <c r="Z182" s="146">
        <f t="shared" si="206"/>
        <v>140</v>
      </c>
      <c r="AA182" s="145">
        <f>'ĐẤT PNN'!U182</f>
        <v>0</v>
      </c>
      <c r="AB182" s="143">
        <f t="shared" ref="AB182:AB201" si="274">AB181</f>
        <v>135</v>
      </c>
      <c r="AC182" s="143">
        <f t="shared" ref="AC182:AC201" si="275">AC181</f>
        <v>125</v>
      </c>
      <c r="AD182" s="143">
        <f t="shared" ref="AD182:AD201" si="276">AD181</f>
        <v>110</v>
      </c>
      <c r="AE182" s="143">
        <f t="shared" ref="AE182:AE201" si="277">AE181</f>
        <v>90</v>
      </c>
      <c r="AF182" s="146">
        <f t="shared" si="207"/>
        <v>340</v>
      </c>
      <c r="AG182" s="146">
        <f t="shared" si="208"/>
        <v>230</v>
      </c>
      <c r="AH182" s="146">
        <f t="shared" si="209"/>
        <v>180</v>
      </c>
      <c r="AI182" s="146">
        <f t="shared" si="210"/>
        <v>130</v>
      </c>
      <c r="AJ182" s="147">
        <f>'ĐẤT PNN'!I182-'ĐẤT NN'!P182</f>
        <v>250</v>
      </c>
    </row>
    <row r="183" spans="1:36" ht="126" customHeight="1" x14ac:dyDescent="0.25">
      <c r="A183" s="139">
        <f>'ĐẤT PNN'!A183</f>
        <v>178</v>
      </c>
      <c r="B183" s="139" t="str">
        <f>'ĐẤT PNN'!B183</f>
        <v>VT3</v>
      </c>
      <c r="C183" s="37" t="str">
        <f t="shared" si="268"/>
        <v>bổ sung</v>
      </c>
      <c r="D183" s="18" t="s">
        <v>132</v>
      </c>
      <c r="E183" s="18" t="s">
        <v>85</v>
      </c>
      <c r="F183" s="18" t="str">
        <f t="shared" si="248"/>
        <v>Phường Bình LộcVị trí 3</v>
      </c>
      <c r="G183" s="18" t="s">
        <v>130</v>
      </c>
      <c r="H183" s="139" t="str">
        <f t="shared" si="269"/>
        <v>Phường Bình LộcTPLK3Vị trí 1240</v>
      </c>
      <c r="I183" s="139"/>
      <c r="J183" s="139"/>
      <c r="K183" s="172" t="str">
        <f>'ĐẤT PNN'!D183</f>
        <v>Các tuyến đường giao thông đấu nối trực tiếp ra Đường 135 đoạn từ Đường tỉnh 770 đến Đường Lạc Sơn – Xuân Thiện có hiện trạng là đường nhựa, bê tông xi măng:
- Có bề rộng ≥5m, cách đường giao thông &gt;1.000m.
- Có bề rộng từ ≥3m đến &lt;5m, cách đường giao thông từ &gt;500m đến ≤1.000m.
- Có bề rộng &lt;3m, cách đường giao thông ≤200m.</v>
      </c>
      <c r="L183" s="172"/>
      <c r="M183" s="172"/>
      <c r="N183" s="142"/>
      <c r="O183" s="142"/>
      <c r="P183" s="142">
        <v>200</v>
      </c>
      <c r="Q183" s="142">
        <v>180</v>
      </c>
      <c r="R183" s="144">
        <v>1.1299999999999999</v>
      </c>
      <c r="S183" s="143">
        <f t="shared" si="270"/>
        <v>160</v>
      </c>
      <c r="T183" s="143">
        <f t="shared" si="271"/>
        <v>140</v>
      </c>
      <c r="U183" s="143">
        <f t="shared" si="272"/>
        <v>125</v>
      </c>
      <c r="V183" s="143">
        <f t="shared" si="273"/>
        <v>100</v>
      </c>
      <c r="W183" s="146">
        <f t="shared" si="203"/>
        <v>400</v>
      </c>
      <c r="X183" s="146">
        <f t="shared" si="204"/>
        <v>250</v>
      </c>
      <c r="Y183" s="146">
        <f t="shared" si="205"/>
        <v>200</v>
      </c>
      <c r="Z183" s="146">
        <f t="shared" si="206"/>
        <v>140</v>
      </c>
      <c r="AA183" s="145">
        <f>'ĐẤT PNN'!U183</f>
        <v>0</v>
      </c>
      <c r="AB183" s="143">
        <f t="shared" si="274"/>
        <v>135</v>
      </c>
      <c r="AC183" s="143">
        <f t="shared" si="275"/>
        <v>125</v>
      </c>
      <c r="AD183" s="143">
        <f t="shared" si="276"/>
        <v>110</v>
      </c>
      <c r="AE183" s="143">
        <f t="shared" si="277"/>
        <v>90</v>
      </c>
      <c r="AF183" s="146">
        <f t="shared" si="207"/>
        <v>340</v>
      </c>
      <c r="AG183" s="146">
        <f t="shared" si="208"/>
        <v>230</v>
      </c>
      <c r="AH183" s="146">
        <f t="shared" si="209"/>
        <v>180</v>
      </c>
      <c r="AI183" s="146">
        <f t="shared" si="210"/>
        <v>130</v>
      </c>
      <c r="AJ183" s="147">
        <f>'ĐẤT PNN'!I183-'ĐẤT NN'!P183</f>
        <v>220</v>
      </c>
    </row>
    <row r="184" spans="1:36" ht="110.25" customHeight="1" x14ac:dyDescent="0.25">
      <c r="A184" s="139">
        <f>'ĐẤT PNN'!A184</f>
        <v>179</v>
      </c>
      <c r="B184" s="139" t="str">
        <f>'ĐẤT PNN'!B184</f>
        <v>VT4</v>
      </c>
      <c r="C184" s="37" t="str">
        <f t="shared" si="268"/>
        <v>bổ sung</v>
      </c>
      <c r="D184" s="18" t="s">
        <v>133</v>
      </c>
      <c r="E184" s="18" t="s">
        <v>85</v>
      </c>
      <c r="F184" s="18" t="str">
        <f t="shared" si="248"/>
        <v>Phường Bình LộcVị trí 4</v>
      </c>
      <c r="G184" s="18" t="s">
        <v>130</v>
      </c>
      <c r="H184" s="139" t="str">
        <f t="shared" si="269"/>
        <v>Phường Bình LộcTPLK3Vị trí 1240</v>
      </c>
      <c r="I184" s="139"/>
      <c r="J184" s="139"/>
      <c r="K184" s="172" t="str">
        <f>'ĐẤT PNN'!D184</f>
        <v>Các tuyến đường giao thông đấu nối trực tiếp ra Đường 135 đoạn từ Đường tỉnh 770 đến Đường Lạc Sơn – Xuân Thiện có hiện trạng là đường nhựa, bê tông xi măng:
- Có bề rộng từ ≥3m đến &lt;5m, cách đường giao thông &gt;1.000m.
- Có bề rộng &lt;3m, cách đường giao thông &gt;200m.</v>
      </c>
      <c r="L184" s="172"/>
      <c r="M184" s="172"/>
      <c r="N184" s="142"/>
      <c r="O184" s="142"/>
      <c r="P184" s="142">
        <v>140</v>
      </c>
      <c r="Q184" s="142">
        <v>130</v>
      </c>
      <c r="R184" s="144">
        <v>1.1299999999999999</v>
      </c>
      <c r="S184" s="143">
        <f t="shared" si="270"/>
        <v>160</v>
      </c>
      <c r="T184" s="143">
        <f t="shared" si="271"/>
        <v>140</v>
      </c>
      <c r="U184" s="143">
        <f t="shared" si="272"/>
        <v>125</v>
      </c>
      <c r="V184" s="143">
        <f t="shared" si="273"/>
        <v>100</v>
      </c>
      <c r="W184" s="146">
        <f t="shared" si="203"/>
        <v>400</v>
      </c>
      <c r="X184" s="146">
        <f t="shared" si="204"/>
        <v>250</v>
      </c>
      <c r="Y184" s="146">
        <f t="shared" si="205"/>
        <v>200</v>
      </c>
      <c r="Z184" s="146">
        <f t="shared" si="206"/>
        <v>140</v>
      </c>
      <c r="AA184" s="145">
        <f>'ĐẤT PNN'!U184</f>
        <v>0</v>
      </c>
      <c r="AB184" s="143">
        <f t="shared" si="274"/>
        <v>135</v>
      </c>
      <c r="AC184" s="143">
        <f t="shared" si="275"/>
        <v>125</v>
      </c>
      <c r="AD184" s="143">
        <f t="shared" si="276"/>
        <v>110</v>
      </c>
      <c r="AE184" s="143">
        <f t="shared" si="277"/>
        <v>90</v>
      </c>
      <c r="AF184" s="146">
        <f t="shared" si="207"/>
        <v>340</v>
      </c>
      <c r="AG184" s="146">
        <f t="shared" si="208"/>
        <v>230</v>
      </c>
      <c r="AH184" s="146">
        <f t="shared" si="209"/>
        <v>180</v>
      </c>
      <c r="AI184" s="146">
        <f t="shared" si="210"/>
        <v>130</v>
      </c>
      <c r="AJ184" s="147">
        <f>'ĐẤT PNN'!I184-'ĐẤT NN'!P184</f>
        <v>160</v>
      </c>
    </row>
    <row r="185" spans="1:36" ht="110.25" customHeight="1" x14ac:dyDescent="0.25">
      <c r="A185" s="139">
        <f>'ĐẤT PNN'!A185</f>
        <v>180</v>
      </c>
      <c r="B185" s="139" t="str">
        <f>'ĐẤT PNN'!B185</f>
        <v>VT2*0,8</v>
      </c>
      <c r="C185" s="37" t="str">
        <f t="shared" si="268"/>
        <v>bổ sung</v>
      </c>
      <c r="D185" s="18" t="s">
        <v>131</v>
      </c>
      <c r="E185" s="18" t="s">
        <v>85</v>
      </c>
      <c r="F185" s="18" t="str">
        <f t="shared" si="248"/>
        <v>Phường Bình LộcVị trí 2</v>
      </c>
      <c r="G185" s="18" t="s">
        <v>130</v>
      </c>
      <c r="H185" s="139" t="str">
        <f t="shared" si="269"/>
        <v>Phường Bình LộcTPLK3Vị trí 1240</v>
      </c>
      <c r="I185" s="139"/>
      <c r="J185" s="139"/>
      <c r="K185" s="172" t="str">
        <f>'ĐẤT PNN'!D185</f>
        <v>Các tuyến đường giao thông không đấu nối trực tiếp và thông ra Đường 135 đoạn từ Đường tỉnh 770 đến Đường Lạc Sơn – Xuân Thiện có hiện trạng là đường nhựa, bê tông xi măng:
- Có bề rộng ≥5m, cách đường giao thông ≤1.000m.
- Có bề rộng từ ≥3m đến &lt;5m, cách đường giao thông ≤500m.</v>
      </c>
      <c r="L185" s="172"/>
      <c r="M185" s="172"/>
      <c r="N185" s="142"/>
      <c r="O185" s="142"/>
      <c r="P185" s="142">
        <v>250</v>
      </c>
      <c r="Q185" s="142">
        <v>230</v>
      </c>
      <c r="R185" s="144">
        <v>1.1299999999999999</v>
      </c>
      <c r="S185" s="143">
        <f t="shared" si="270"/>
        <v>160</v>
      </c>
      <c r="T185" s="143">
        <f t="shared" si="271"/>
        <v>140</v>
      </c>
      <c r="U185" s="143">
        <f t="shared" si="272"/>
        <v>125</v>
      </c>
      <c r="V185" s="143">
        <f t="shared" si="273"/>
        <v>100</v>
      </c>
      <c r="W185" s="146">
        <f t="shared" si="203"/>
        <v>400</v>
      </c>
      <c r="X185" s="146">
        <f t="shared" si="204"/>
        <v>250</v>
      </c>
      <c r="Y185" s="146">
        <f t="shared" si="205"/>
        <v>200</v>
      </c>
      <c r="Z185" s="146">
        <f t="shared" si="206"/>
        <v>140</v>
      </c>
      <c r="AA185" s="145">
        <f>'ĐẤT PNN'!U185</f>
        <v>0</v>
      </c>
      <c r="AB185" s="143">
        <f t="shared" si="274"/>
        <v>135</v>
      </c>
      <c r="AC185" s="143">
        <f t="shared" si="275"/>
        <v>125</v>
      </c>
      <c r="AD185" s="143">
        <f t="shared" si="276"/>
        <v>110</v>
      </c>
      <c r="AE185" s="143">
        <f t="shared" si="277"/>
        <v>90</v>
      </c>
      <c r="AF185" s="146">
        <f t="shared" si="207"/>
        <v>340</v>
      </c>
      <c r="AG185" s="146">
        <f t="shared" si="208"/>
        <v>230</v>
      </c>
      <c r="AH185" s="146">
        <f t="shared" si="209"/>
        <v>180</v>
      </c>
      <c r="AI185" s="146">
        <f t="shared" si="210"/>
        <v>130</v>
      </c>
      <c r="AJ185" s="147">
        <f>'ĐẤT PNN'!I185-'ĐẤT NN'!P185</f>
        <v>210</v>
      </c>
    </row>
    <row r="186" spans="1:36" ht="126" customHeight="1" x14ac:dyDescent="0.25">
      <c r="A186" s="139">
        <f>'ĐẤT PNN'!A186</f>
        <v>181</v>
      </c>
      <c r="B186" s="139" t="str">
        <f>'ĐẤT PNN'!B186</f>
        <v>VT3*0,8</v>
      </c>
      <c r="C186" s="37" t="str">
        <f t="shared" si="268"/>
        <v>bổ sung</v>
      </c>
      <c r="D186" s="18" t="s">
        <v>132</v>
      </c>
      <c r="E186" s="18" t="s">
        <v>85</v>
      </c>
      <c r="F186" s="18" t="str">
        <f t="shared" si="248"/>
        <v>Phường Bình LộcVị trí 3</v>
      </c>
      <c r="G186" s="18" t="s">
        <v>130</v>
      </c>
      <c r="H186" s="139" t="str">
        <f t="shared" si="269"/>
        <v>Phường Bình LộcTPLK3Vị trí 1240</v>
      </c>
      <c r="I186" s="139"/>
      <c r="J186" s="139"/>
      <c r="K186" s="172" t="str">
        <f>'ĐẤT PNN'!D186</f>
        <v>Các tuyến đường giao thông không đấu nối trực tiếp và thông ra Đường 135 đoạn từ Đường tỉnh 770 đến Đường Lạc Sơn – Xuân Thiện có hiện trạng là đường nhựa, bê tông xi măng:
- Có bề rộng ≥5m, cách đường giao thông &gt;1.000m.
- Có bề rộng từ ≥3m đến &lt;5m, cách đường giao thông từ &gt;500m đến ≤1.000m.
- Có bề rộng &lt;3m, cách đường giao thông ≤200m.</v>
      </c>
      <c r="L186" s="172"/>
      <c r="M186" s="172"/>
      <c r="N186" s="142"/>
      <c r="O186" s="142"/>
      <c r="P186" s="142">
        <v>200</v>
      </c>
      <c r="Q186" s="142">
        <v>180</v>
      </c>
      <c r="R186" s="144">
        <v>1.1299999999999999</v>
      </c>
      <c r="S186" s="143">
        <f t="shared" si="270"/>
        <v>160</v>
      </c>
      <c r="T186" s="143">
        <f t="shared" si="271"/>
        <v>140</v>
      </c>
      <c r="U186" s="143">
        <f t="shared" si="272"/>
        <v>125</v>
      </c>
      <c r="V186" s="143">
        <f t="shared" si="273"/>
        <v>100</v>
      </c>
      <c r="W186" s="146">
        <f t="shared" si="203"/>
        <v>400</v>
      </c>
      <c r="X186" s="146">
        <f t="shared" si="204"/>
        <v>250</v>
      </c>
      <c r="Y186" s="146">
        <f t="shared" si="205"/>
        <v>200</v>
      </c>
      <c r="Z186" s="146">
        <f t="shared" si="206"/>
        <v>140</v>
      </c>
      <c r="AA186" s="145">
        <f>'ĐẤT PNN'!U186</f>
        <v>0</v>
      </c>
      <c r="AB186" s="143">
        <f t="shared" si="274"/>
        <v>135</v>
      </c>
      <c r="AC186" s="143">
        <f t="shared" si="275"/>
        <v>125</v>
      </c>
      <c r="AD186" s="143">
        <f t="shared" si="276"/>
        <v>110</v>
      </c>
      <c r="AE186" s="143">
        <f t="shared" si="277"/>
        <v>90</v>
      </c>
      <c r="AF186" s="146">
        <f t="shared" si="207"/>
        <v>340</v>
      </c>
      <c r="AG186" s="146">
        <f t="shared" si="208"/>
        <v>230</v>
      </c>
      <c r="AH186" s="146">
        <f t="shared" si="209"/>
        <v>180</v>
      </c>
      <c r="AI186" s="146">
        <f t="shared" si="210"/>
        <v>130</v>
      </c>
      <c r="AJ186" s="147">
        <f>'ĐẤT PNN'!I186-'ĐẤT NN'!P186</f>
        <v>180</v>
      </c>
    </row>
    <row r="187" spans="1:36" ht="110.25" customHeight="1" x14ac:dyDescent="0.25">
      <c r="A187" s="139">
        <f>'ĐẤT PNN'!A187</f>
        <v>182</v>
      </c>
      <c r="B187" s="139" t="str">
        <f>'ĐẤT PNN'!B187</f>
        <v>VT4*0,8</v>
      </c>
      <c r="C187" s="37" t="str">
        <f t="shared" si="268"/>
        <v>bổ sung</v>
      </c>
      <c r="D187" s="18" t="s">
        <v>133</v>
      </c>
      <c r="E187" s="18" t="s">
        <v>85</v>
      </c>
      <c r="F187" s="18" t="str">
        <f t="shared" si="248"/>
        <v>Phường Bình LộcVị trí 4</v>
      </c>
      <c r="G187" s="18" t="s">
        <v>130</v>
      </c>
      <c r="H187" s="139" t="str">
        <f t="shared" si="269"/>
        <v>Phường Bình LộcTPLK3Vị trí 1240</v>
      </c>
      <c r="I187" s="139"/>
      <c r="J187" s="139"/>
      <c r="K187" s="172" t="str">
        <f>'ĐẤT PNN'!D187</f>
        <v>Các tuyến đường giao thông không đấu nối trực tiếp và thông ra Đường 135 đoạn từ Đường tỉnh 770 đến Đường Lạc Sơn – Xuân Thiện có hiện trạng là đường nhựa, bê tông xi măng:
- Có bề rộng từ ≥3m đến &lt;5m, cách đường giao thông &gt;1.000m.
- Có bề rộng &lt;3m, cách đường giao thông &gt;200m.</v>
      </c>
      <c r="L187" s="172"/>
      <c r="M187" s="172"/>
      <c r="N187" s="142"/>
      <c r="O187" s="142"/>
      <c r="P187" s="142">
        <v>140</v>
      </c>
      <c r="Q187" s="142">
        <v>130</v>
      </c>
      <c r="R187" s="144">
        <v>1.1299999999999999</v>
      </c>
      <c r="S187" s="143">
        <f t="shared" si="270"/>
        <v>160</v>
      </c>
      <c r="T187" s="143">
        <f t="shared" si="271"/>
        <v>140</v>
      </c>
      <c r="U187" s="143">
        <f t="shared" si="272"/>
        <v>125</v>
      </c>
      <c r="V187" s="143">
        <f t="shared" si="273"/>
        <v>100</v>
      </c>
      <c r="W187" s="146">
        <f t="shared" si="203"/>
        <v>400</v>
      </c>
      <c r="X187" s="146">
        <f t="shared" si="204"/>
        <v>250</v>
      </c>
      <c r="Y187" s="146">
        <f t="shared" si="205"/>
        <v>200</v>
      </c>
      <c r="Z187" s="146">
        <f t="shared" si="206"/>
        <v>140</v>
      </c>
      <c r="AA187" s="145">
        <f>'ĐẤT PNN'!U187</f>
        <v>0</v>
      </c>
      <c r="AB187" s="143">
        <f t="shared" si="274"/>
        <v>135</v>
      </c>
      <c r="AC187" s="143">
        <f t="shared" si="275"/>
        <v>125</v>
      </c>
      <c r="AD187" s="143">
        <f t="shared" si="276"/>
        <v>110</v>
      </c>
      <c r="AE187" s="143">
        <f t="shared" si="277"/>
        <v>90</v>
      </c>
      <c r="AF187" s="146">
        <f t="shared" si="207"/>
        <v>340</v>
      </c>
      <c r="AG187" s="146">
        <f t="shared" si="208"/>
        <v>230</v>
      </c>
      <c r="AH187" s="146">
        <f t="shared" si="209"/>
        <v>180</v>
      </c>
      <c r="AI187" s="146">
        <f t="shared" si="210"/>
        <v>130</v>
      </c>
      <c r="AJ187" s="147">
        <f>'ĐẤT PNN'!I187-'ĐẤT NN'!P187</f>
        <v>130</v>
      </c>
    </row>
    <row r="188" spans="1:36" s="117" customFormat="1" ht="72.75" customHeight="1" x14ac:dyDescent="0.25">
      <c r="A188" s="139">
        <f>'ĐẤT PNN'!A188</f>
        <v>183</v>
      </c>
      <c r="B188" s="139" t="str">
        <f>'ĐẤT PNN'!B188</f>
        <v>bs</v>
      </c>
      <c r="C188" s="37" t="str">
        <f>$B$188</f>
        <v>bs</v>
      </c>
      <c r="D188" s="18" t="s">
        <v>129</v>
      </c>
      <c r="E188" s="18" t="s">
        <v>85</v>
      </c>
      <c r="F188" s="18" t="str">
        <f t="shared" si="248"/>
        <v>Phường Bình LộcVị trí 1</v>
      </c>
      <c r="G188" s="18" t="s">
        <v>130</v>
      </c>
      <c r="H188" s="139" t="str">
        <f>E188&amp;G188&amp;D$6&amp;$N$6</f>
        <v>Phường Bình LộcTPLK3Vị trí 1240</v>
      </c>
      <c r="I188" s="140" t="s">
        <v>124</v>
      </c>
      <c r="J188" s="140" t="s">
        <v>123</v>
      </c>
      <c r="K188" s="141" t="str">
        <f>'ĐẤT PNN'!D188</f>
        <v>Đường cầu Ông Bồ</v>
      </c>
      <c r="L188" s="141" t="str">
        <f>'ĐẤT PNN'!E188</f>
        <v>Đường Lạc Sơn - Xuân Thiện</v>
      </c>
      <c r="M188" s="141" t="str">
        <f>'ĐẤT PNN'!F188</f>
        <v>Đường Bình Lộc - Cây Da</v>
      </c>
      <c r="N188" s="142"/>
      <c r="O188" s="143"/>
      <c r="P188" s="142">
        <v>400</v>
      </c>
      <c r="Q188" s="142">
        <v>340</v>
      </c>
      <c r="R188" s="144">
        <v>1.1299999999999999</v>
      </c>
      <c r="S188" s="143">
        <v>160</v>
      </c>
      <c r="T188" s="145">
        <v>140</v>
      </c>
      <c r="U188" s="145">
        <v>125</v>
      </c>
      <c r="V188" s="145">
        <v>100</v>
      </c>
      <c r="W188" s="146">
        <f t="shared" si="203"/>
        <v>400</v>
      </c>
      <c r="X188" s="146">
        <f t="shared" si="204"/>
        <v>250</v>
      </c>
      <c r="Y188" s="146">
        <f t="shared" si="205"/>
        <v>200</v>
      </c>
      <c r="Z188" s="146">
        <f t="shared" si="206"/>
        <v>140</v>
      </c>
      <c r="AA188" s="145" t="str">
        <f>'ĐẤT PNN'!U188</f>
        <v>Đường Bình Lộc - Tín Nghĩa</v>
      </c>
      <c r="AB188" s="145">
        <v>135</v>
      </c>
      <c r="AC188" s="145">
        <v>125</v>
      </c>
      <c r="AD188" s="145">
        <v>110</v>
      </c>
      <c r="AE188" s="145">
        <v>90</v>
      </c>
      <c r="AF188" s="146">
        <f t="shared" si="207"/>
        <v>340</v>
      </c>
      <c r="AG188" s="146">
        <f t="shared" si="208"/>
        <v>230</v>
      </c>
      <c r="AH188" s="146">
        <f t="shared" si="209"/>
        <v>180</v>
      </c>
      <c r="AI188" s="146">
        <f t="shared" si="210"/>
        <v>130</v>
      </c>
      <c r="AJ188" s="147">
        <f>'ĐẤT PNN'!I188-'ĐẤT NN'!P188</f>
        <v>440</v>
      </c>
    </row>
    <row r="189" spans="1:36" ht="110.25" customHeight="1" x14ac:dyDescent="0.25">
      <c r="A189" s="139">
        <f>'ĐẤT PNN'!A189</f>
        <v>184</v>
      </c>
      <c r="B189" s="139" t="str">
        <f>'ĐẤT PNN'!B189</f>
        <v>VT2</v>
      </c>
      <c r="C189" s="37" t="str">
        <f t="shared" ref="C189:C194" si="278">$B$188</f>
        <v>bs</v>
      </c>
      <c r="D189" s="18" t="s">
        <v>131</v>
      </c>
      <c r="E189" s="18" t="s">
        <v>85</v>
      </c>
      <c r="F189" s="18" t="str">
        <f t="shared" si="248"/>
        <v>Phường Bình LộcVị trí 2</v>
      </c>
      <c r="G189" s="18" t="s">
        <v>130</v>
      </c>
      <c r="H189" s="139" t="str">
        <f t="shared" ref="H189:H194" si="279">E189&amp;G189&amp;D$6&amp;$N$6</f>
        <v>Phường Bình LộcTPLK3Vị trí 1240</v>
      </c>
      <c r="I189" s="139"/>
      <c r="J189" s="139"/>
      <c r="K189" s="172" t="str">
        <f>'ĐẤT PNN'!D189</f>
        <v>Các tuyến đường giao thông đấu nối trực tiếp ra Đường cầu Ông Bồ đoạn từ Đường Lạc Sơn - Xuân Thiện đến Đường Bình Lộc - Cây Da có hiện trạng là đường nhựa, bê tông xi măng:
- Có bề rộng ≥5m, cách đường giao thông ≤1.000m.
- Có bề rộng từ ≥3m đến &lt;5m, cách đường giao thông ≤500m.</v>
      </c>
      <c r="L189" s="172"/>
      <c r="M189" s="172"/>
      <c r="N189" s="142"/>
      <c r="O189" s="142"/>
      <c r="P189" s="142">
        <v>250</v>
      </c>
      <c r="Q189" s="142">
        <v>230</v>
      </c>
      <c r="R189" s="144">
        <v>1.1299999999999999</v>
      </c>
      <c r="S189" s="143">
        <f t="shared" si="270"/>
        <v>160</v>
      </c>
      <c r="T189" s="143">
        <f t="shared" si="271"/>
        <v>140</v>
      </c>
      <c r="U189" s="143">
        <f t="shared" si="272"/>
        <v>125</v>
      </c>
      <c r="V189" s="143">
        <f t="shared" si="273"/>
        <v>100</v>
      </c>
      <c r="W189" s="146">
        <f t="shared" si="203"/>
        <v>400</v>
      </c>
      <c r="X189" s="146">
        <f t="shared" si="204"/>
        <v>250</v>
      </c>
      <c r="Y189" s="146">
        <f t="shared" si="205"/>
        <v>200</v>
      </c>
      <c r="Z189" s="146">
        <f t="shared" si="206"/>
        <v>140</v>
      </c>
      <c r="AA189" s="145">
        <f>'ĐẤT PNN'!U189</f>
        <v>0</v>
      </c>
      <c r="AB189" s="143">
        <f t="shared" si="274"/>
        <v>135</v>
      </c>
      <c r="AC189" s="143">
        <f t="shared" si="275"/>
        <v>125</v>
      </c>
      <c r="AD189" s="143">
        <f t="shared" si="276"/>
        <v>110</v>
      </c>
      <c r="AE189" s="143">
        <f t="shared" si="277"/>
        <v>90</v>
      </c>
      <c r="AF189" s="146">
        <f t="shared" si="207"/>
        <v>340</v>
      </c>
      <c r="AG189" s="146">
        <f t="shared" si="208"/>
        <v>230</v>
      </c>
      <c r="AH189" s="146">
        <f t="shared" si="209"/>
        <v>180</v>
      </c>
      <c r="AI189" s="146">
        <f t="shared" si="210"/>
        <v>130</v>
      </c>
      <c r="AJ189" s="147">
        <f>'ĐẤT PNN'!I189-'ĐẤT NN'!P189</f>
        <v>90</v>
      </c>
    </row>
    <row r="190" spans="1:36" ht="126" customHeight="1" x14ac:dyDescent="0.25">
      <c r="A190" s="139">
        <f>'ĐẤT PNN'!A190</f>
        <v>185</v>
      </c>
      <c r="B190" s="139" t="str">
        <f>'ĐẤT PNN'!B190</f>
        <v>VT3</v>
      </c>
      <c r="C190" s="37" t="str">
        <f t="shared" si="278"/>
        <v>bs</v>
      </c>
      <c r="D190" s="18" t="s">
        <v>132</v>
      </c>
      <c r="E190" s="18" t="s">
        <v>85</v>
      </c>
      <c r="F190" s="18" t="str">
        <f t="shared" si="248"/>
        <v>Phường Bình LộcVị trí 3</v>
      </c>
      <c r="G190" s="18" t="s">
        <v>130</v>
      </c>
      <c r="H190" s="139" t="str">
        <f t="shared" si="279"/>
        <v>Phường Bình LộcTPLK3Vị trí 1240</v>
      </c>
      <c r="I190" s="139"/>
      <c r="J190" s="139"/>
      <c r="K190" s="172" t="str">
        <f>'ĐẤT PNN'!D190</f>
        <v>Các tuyến đường giao thông đấu nối trực tiếp ra Đường cầu Ông Bồ đoạn từ Đường Lạc Sơn - Xuân Thiện đến Đường Bình Lộc - Cây Da có hiện trạng là đường nhựa, bê tông xi măng:
- Có bề rộng ≥5m, cách đường giao thông &gt;1.000m.
- Có bề rộng từ ≥3m đến &lt;5m, cách đường giao thông từ &gt;500m đến ≤1.000m.
- Có bề rộng &lt;3m, cách đường giao thông ≤200m.</v>
      </c>
      <c r="L190" s="172"/>
      <c r="M190" s="172"/>
      <c r="N190" s="142"/>
      <c r="O190" s="142"/>
      <c r="P190" s="142">
        <v>200</v>
      </c>
      <c r="Q190" s="142">
        <v>180</v>
      </c>
      <c r="R190" s="144">
        <v>1.1299999999999999</v>
      </c>
      <c r="S190" s="143">
        <f t="shared" si="270"/>
        <v>160</v>
      </c>
      <c r="T190" s="143">
        <f t="shared" si="271"/>
        <v>140</v>
      </c>
      <c r="U190" s="143">
        <f t="shared" si="272"/>
        <v>125</v>
      </c>
      <c r="V190" s="143">
        <f t="shared" si="273"/>
        <v>100</v>
      </c>
      <c r="W190" s="146">
        <f t="shared" si="203"/>
        <v>400</v>
      </c>
      <c r="X190" s="146">
        <f t="shared" si="204"/>
        <v>250</v>
      </c>
      <c r="Y190" s="146">
        <f t="shared" si="205"/>
        <v>200</v>
      </c>
      <c r="Z190" s="146">
        <f t="shared" si="206"/>
        <v>140</v>
      </c>
      <c r="AA190" s="145">
        <f>'ĐẤT PNN'!U190</f>
        <v>0</v>
      </c>
      <c r="AB190" s="143">
        <f t="shared" si="274"/>
        <v>135</v>
      </c>
      <c r="AC190" s="143">
        <f t="shared" si="275"/>
        <v>125</v>
      </c>
      <c r="AD190" s="143">
        <f t="shared" si="276"/>
        <v>110</v>
      </c>
      <c r="AE190" s="143">
        <f t="shared" si="277"/>
        <v>90</v>
      </c>
      <c r="AF190" s="146">
        <f t="shared" si="207"/>
        <v>340</v>
      </c>
      <c r="AG190" s="146">
        <f t="shared" si="208"/>
        <v>230</v>
      </c>
      <c r="AH190" s="146">
        <f t="shared" si="209"/>
        <v>180</v>
      </c>
      <c r="AI190" s="146">
        <f t="shared" si="210"/>
        <v>130</v>
      </c>
      <c r="AJ190" s="147">
        <f>'ĐẤT PNN'!I190-'ĐẤT NN'!P190</f>
        <v>50</v>
      </c>
    </row>
    <row r="191" spans="1:36" ht="110.25" customHeight="1" x14ac:dyDescent="0.25">
      <c r="A191" s="139">
        <f>'ĐẤT PNN'!A191</f>
        <v>186</v>
      </c>
      <c r="B191" s="139" t="str">
        <f>'ĐẤT PNN'!B191</f>
        <v>VT4</v>
      </c>
      <c r="C191" s="37" t="str">
        <f t="shared" si="278"/>
        <v>bs</v>
      </c>
      <c r="D191" s="18" t="s">
        <v>133</v>
      </c>
      <c r="E191" s="18" t="s">
        <v>85</v>
      </c>
      <c r="F191" s="18" t="str">
        <f t="shared" si="248"/>
        <v>Phường Bình LộcVị trí 4</v>
      </c>
      <c r="G191" s="18" t="s">
        <v>130</v>
      </c>
      <c r="H191" s="139" t="str">
        <f t="shared" si="279"/>
        <v>Phường Bình LộcTPLK3Vị trí 1240</v>
      </c>
      <c r="I191" s="139"/>
      <c r="J191" s="139"/>
      <c r="K191" s="172" t="str">
        <f>'ĐẤT PNN'!D191</f>
        <v>Các tuyến đường giao thông đấu nối trực tiếp ra Đường cầu Ông Bồ đoạn từ Đường Lạc Sơn - Xuân Thiện đến Đường Bình Lộc - Cây Da có hiện trạng là đường nhựa, bê tông xi măng:
- Có bề rộng từ ≥3m đến &lt;5m, cách đường giao thông &gt;1.000m.
- Có bề rộng &lt;3m, cách đường giao thông &gt;200m.</v>
      </c>
      <c r="L191" s="172"/>
      <c r="M191" s="172"/>
      <c r="N191" s="142"/>
      <c r="O191" s="142"/>
      <c r="P191" s="142">
        <v>140</v>
      </c>
      <c r="Q191" s="142">
        <v>130</v>
      </c>
      <c r="R191" s="144">
        <v>1.1299999999999999</v>
      </c>
      <c r="S191" s="143">
        <f t="shared" si="270"/>
        <v>160</v>
      </c>
      <c r="T191" s="143">
        <f t="shared" si="271"/>
        <v>140</v>
      </c>
      <c r="U191" s="143">
        <f t="shared" si="272"/>
        <v>125</v>
      </c>
      <c r="V191" s="143">
        <f t="shared" si="273"/>
        <v>100</v>
      </c>
      <c r="W191" s="146">
        <f t="shared" si="203"/>
        <v>400</v>
      </c>
      <c r="X191" s="146">
        <f t="shared" si="204"/>
        <v>250</v>
      </c>
      <c r="Y191" s="146">
        <f t="shared" si="205"/>
        <v>200</v>
      </c>
      <c r="Z191" s="146">
        <f t="shared" si="206"/>
        <v>140</v>
      </c>
      <c r="AA191" s="145">
        <f>'ĐẤT PNN'!U191</f>
        <v>0</v>
      </c>
      <c r="AB191" s="143">
        <f t="shared" si="274"/>
        <v>135</v>
      </c>
      <c r="AC191" s="143">
        <f t="shared" si="275"/>
        <v>125</v>
      </c>
      <c r="AD191" s="143">
        <f t="shared" si="276"/>
        <v>110</v>
      </c>
      <c r="AE191" s="143">
        <f t="shared" si="277"/>
        <v>90</v>
      </c>
      <c r="AF191" s="146">
        <f t="shared" si="207"/>
        <v>340</v>
      </c>
      <c r="AG191" s="146">
        <f t="shared" si="208"/>
        <v>230</v>
      </c>
      <c r="AH191" s="146">
        <f t="shared" si="209"/>
        <v>180</v>
      </c>
      <c r="AI191" s="146">
        <f t="shared" si="210"/>
        <v>130</v>
      </c>
      <c r="AJ191" s="147">
        <f>'ĐẤT PNN'!I191-'ĐẤT NN'!P191</f>
        <v>30</v>
      </c>
    </row>
    <row r="192" spans="1:36" s="117" customFormat="1" ht="110.25" customHeight="1" x14ac:dyDescent="0.25">
      <c r="A192" s="139">
        <f>'ĐẤT PNN'!A192</f>
        <v>187</v>
      </c>
      <c r="B192" s="139" t="str">
        <f>'ĐẤT PNN'!B192</f>
        <v>VT2*0,8</v>
      </c>
      <c r="C192" s="37" t="str">
        <f t="shared" si="278"/>
        <v>bs</v>
      </c>
      <c r="D192" s="18" t="s">
        <v>131</v>
      </c>
      <c r="E192" s="18" t="s">
        <v>85</v>
      </c>
      <c r="F192" s="18" t="str">
        <f t="shared" si="248"/>
        <v>Phường Bình LộcVị trí 2</v>
      </c>
      <c r="G192" s="18" t="s">
        <v>130</v>
      </c>
      <c r="H192" s="139" t="str">
        <f t="shared" si="279"/>
        <v>Phường Bình LộcTPLK3Vị trí 1240</v>
      </c>
      <c r="I192" s="139"/>
      <c r="J192" s="139"/>
      <c r="K192" s="172" t="str">
        <f>'ĐẤT PNN'!D192</f>
        <v>Các tuyến đường giao thông không đấu nối trực tiếp và thông ra Đường cầu Ông Bồ đoạn từ Đường Lạc Sơn - Xuân Thiện đến Đường Bình Lộc - Cây Da có hiện trạng là đường nhựa, bê tông xi măng:
- Có bề rộng ≥5m, cách đường giao thông ≤1.000m.
- Có bề rộng từ ≥3m đến &lt;5m, cách đường giao thông ≤500m.</v>
      </c>
      <c r="L192" s="172"/>
      <c r="M192" s="172"/>
      <c r="N192" s="142"/>
      <c r="O192" s="142"/>
      <c r="P192" s="142">
        <v>250</v>
      </c>
      <c r="Q192" s="142">
        <v>230</v>
      </c>
      <c r="R192" s="144">
        <v>1.1299999999999999</v>
      </c>
      <c r="S192" s="143">
        <f t="shared" si="270"/>
        <v>160</v>
      </c>
      <c r="T192" s="143">
        <f t="shared" si="271"/>
        <v>140</v>
      </c>
      <c r="U192" s="143">
        <f t="shared" si="272"/>
        <v>125</v>
      </c>
      <c r="V192" s="143">
        <f t="shared" si="273"/>
        <v>100</v>
      </c>
      <c r="W192" s="146">
        <f t="shared" si="203"/>
        <v>400</v>
      </c>
      <c r="X192" s="146">
        <f t="shared" si="204"/>
        <v>250</v>
      </c>
      <c r="Y192" s="146">
        <f t="shared" si="205"/>
        <v>200</v>
      </c>
      <c r="Z192" s="146">
        <f t="shared" si="206"/>
        <v>140</v>
      </c>
      <c r="AA192" s="145">
        <f>'ĐẤT PNN'!U192</f>
        <v>0</v>
      </c>
      <c r="AB192" s="143">
        <f t="shared" si="274"/>
        <v>135</v>
      </c>
      <c r="AC192" s="143">
        <f t="shared" si="275"/>
        <v>125</v>
      </c>
      <c r="AD192" s="143">
        <f t="shared" si="276"/>
        <v>110</v>
      </c>
      <c r="AE192" s="143">
        <f t="shared" si="277"/>
        <v>90</v>
      </c>
      <c r="AF192" s="146">
        <f t="shared" si="207"/>
        <v>340</v>
      </c>
      <c r="AG192" s="146">
        <f t="shared" si="208"/>
        <v>230</v>
      </c>
      <c r="AH192" s="146">
        <f t="shared" si="209"/>
        <v>180</v>
      </c>
      <c r="AI192" s="146">
        <f t="shared" si="210"/>
        <v>130</v>
      </c>
      <c r="AJ192" s="147">
        <f>'ĐẤT PNN'!I192-'ĐẤT NN'!P192</f>
        <v>50</v>
      </c>
    </row>
    <row r="193" spans="1:36" ht="126" customHeight="1" x14ac:dyDescent="0.25">
      <c r="A193" s="139">
        <f>'ĐẤT PNN'!A193</f>
        <v>188</v>
      </c>
      <c r="B193" s="139" t="str">
        <f>'ĐẤT PNN'!B193</f>
        <v>VT3*0,8</v>
      </c>
      <c r="C193" s="37" t="str">
        <f t="shared" si="278"/>
        <v>bs</v>
      </c>
      <c r="D193" s="18" t="s">
        <v>132</v>
      </c>
      <c r="E193" s="18" t="s">
        <v>85</v>
      </c>
      <c r="F193" s="18" t="str">
        <f t="shared" si="248"/>
        <v>Phường Bình LộcVị trí 3</v>
      </c>
      <c r="G193" s="18" t="s">
        <v>130</v>
      </c>
      <c r="H193" s="139" t="str">
        <f t="shared" si="279"/>
        <v>Phường Bình LộcTPLK3Vị trí 1240</v>
      </c>
      <c r="I193" s="139"/>
      <c r="J193" s="139"/>
      <c r="K193" s="172" t="str">
        <f>'ĐẤT PNN'!D193</f>
        <v>Các tuyến đường giao thông không đấu nối trực tiếp và thông ra Đường cầu Ông Bồ đoạn từ Đường Lạc Sơn - Xuân Thiện đến Đường Bình Lộc - Cây Da có hiện trạng là đường nhựa, bê tông xi măng:
- Có bề rộng ≥5m, cách đường giao thông &gt;1.000m.
- Có bề rộng từ ≥3m đến &lt;5m, cách đường giao thông từ &gt;500m đến ≤1.000m.
- Có bề rộng &lt;3m, cách đường giao thông ≤200m.</v>
      </c>
      <c r="L193" s="172"/>
      <c r="M193" s="172"/>
      <c r="N193" s="142"/>
      <c r="O193" s="142"/>
      <c r="P193" s="142">
        <v>200</v>
      </c>
      <c r="Q193" s="142">
        <v>180</v>
      </c>
      <c r="R193" s="144">
        <v>1.1299999999999999</v>
      </c>
      <c r="S193" s="143">
        <f t="shared" si="270"/>
        <v>160</v>
      </c>
      <c r="T193" s="143">
        <f t="shared" si="271"/>
        <v>140</v>
      </c>
      <c r="U193" s="143">
        <f t="shared" si="272"/>
        <v>125</v>
      </c>
      <c r="V193" s="143">
        <f t="shared" si="273"/>
        <v>100</v>
      </c>
      <c r="W193" s="146">
        <f t="shared" si="203"/>
        <v>400</v>
      </c>
      <c r="X193" s="146">
        <f t="shared" si="204"/>
        <v>250</v>
      </c>
      <c r="Y193" s="146">
        <f t="shared" si="205"/>
        <v>200</v>
      </c>
      <c r="Z193" s="146">
        <f t="shared" si="206"/>
        <v>140</v>
      </c>
      <c r="AA193" s="145">
        <f>'ĐẤT PNN'!U193</f>
        <v>0</v>
      </c>
      <c r="AB193" s="143">
        <f t="shared" si="274"/>
        <v>135</v>
      </c>
      <c r="AC193" s="143">
        <f t="shared" si="275"/>
        <v>125</v>
      </c>
      <c r="AD193" s="143">
        <f t="shared" si="276"/>
        <v>110</v>
      </c>
      <c r="AE193" s="143">
        <f t="shared" si="277"/>
        <v>90</v>
      </c>
      <c r="AF193" s="146">
        <f t="shared" si="207"/>
        <v>340</v>
      </c>
      <c r="AG193" s="146">
        <f t="shared" si="208"/>
        <v>230</v>
      </c>
      <c r="AH193" s="146">
        <f t="shared" si="209"/>
        <v>180</v>
      </c>
      <c r="AI193" s="146">
        <f t="shared" si="210"/>
        <v>130</v>
      </c>
      <c r="AJ193" s="147">
        <f>'ĐẤT PNN'!I193-'ĐẤT NN'!P193</f>
        <v>30</v>
      </c>
    </row>
    <row r="194" spans="1:36" ht="110.25" customHeight="1" x14ac:dyDescent="0.25">
      <c r="A194" s="139">
        <f>'ĐẤT PNN'!A194</f>
        <v>189</v>
      </c>
      <c r="B194" s="139" t="str">
        <f>'ĐẤT PNN'!B194</f>
        <v>VT4*0,8</v>
      </c>
      <c r="C194" s="37" t="str">
        <f t="shared" si="278"/>
        <v>bs</v>
      </c>
      <c r="D194" s="18" t="s">
        <v>133</v>
      </c>
      <c r="E194" s="18" t="s">
        <v>85</v>
      </c>
      <c r="F194" s="18" t="str">
        <f t="shared" si="248"/>
        <v>Phường Bình LộcVị trí 4</v>
      </c>
      <c r="G194" s="18" t="s">
        <v>130</v>
      </c>
      <c r="H194" s="139" t="str">
        <f t="shared" si="279"/>
        <v>Phường Bình LộcTPLK3Vị trí 1240</v>
      </c>
      <c r="I194" s="139"/>
      <c r="J194" s="139"/>
      <c r="K194" s="172" t="str">
        <f>'ĐẤT PNN'!D194</f>
        <v>Các tuyến đường giao thông không đấu nối trực tiếp và thông ra Đường cầu Ông Bồ đoạn từ Đường Lạc Sơn - Xuân Thiện đến Đường Bình Lộc - Cây Da có hiện trạng là đường nhựa, bê tông xi măng:
- Có bề rộng từ ≥3m đến &lt;5m, cách đường giao thông &gt;1.000m.
- Có bề rộng &lt;3m, cách đường giao thông &gt;200m.</v>
      </c>
      <c r="L194" s="172"/>
      <c r="M194" s="172"/>
      <c r="N194" s="142"/>
      <c r="O194" s="142"/>
      <c r="P194" s="142">
        <v>140</v>
      </c>
      <c r="Q194" s="142">
        <v>130</v>
      </c>
      <c r="R194" s="144">
        <v>1.1299999999999999</v>
      </c>
      <c r="S194" s="143">
        <f t="shared" si="270"/>
        <v>160</v>
      </c>
      <c r="T194" s="143">
        <f t="shared" si="271"/>
        <v>140</v>
      </c>
      <c r="U194" s="143">
        <f t="shared" si="272"/>
        <v>125</v>
      </c>
      <c r="V194" s="143">
        <f t="shared" si="273"/>
        <v>100</v>
      </c>
      <c r="W194" s="146">
        <f t="shared" si="203"/>
        <v>400</v>
      </c>
      <c r="X194" s="146">
        <f t="shared" si="204"/>
        <v>250</v>
      </c>
      <c r="Y194" s="146">
        <f t="shared" si="205"/>
        <v>200</v>
      </c>
      <c r="Z194" s="146">
        <f t="shared" si="206"/>
        <v>140</v>
      </c>
      <c r="AA194" s="145">
        <f>'ĐẤT PNN'!U194</f>
        <v>0</v>
      </c>
      <c r="AB194" s="143">
        <f t="shared" si="274"/>
        <v>135</v>
      </c>
      <c r="AC194" s="143">
        <f t="shared" si="275"/>
        <v>125</v>
      </c>
      <c r="AD194" s="143">
        <f t="shared" si="276"/>
        <v>110</v>
      </c>
      <c r="AE194" s="143">
        <f t="shared" si="277"/>
        <v>90</v>
      </c>
      <c r="AF194" s="146">
        <f t="shared" si="207"/>
        <v>340</v>
      </c>
      <c r="AG194" s="146">
        <f t="shared" si="208"/>
        <v>230</v>
      </c>
      <c r="AH194" s="146">
        <f t="shared" si="209"/>
        <v>180</v>
      </c>
      <c r="AI194" s="146">
        <f t="shared" si="210"/>
        <v>130</v>
      </c>
      <c r="AJ194" s="147">
        <f>'ĐẤT PNN'!I194-'ĐẤT NN'!P194</f>
        <v>10</v>
      </c>
    </row>
    <row r="195" spans="1:36" s="117" customFormat="1" ht="60.75" customHeight="1" x14ac:dyDescent="0.25">
      <c r="A195" s="139">
        <f>'ĐẤT PNN'!A195</f>
        <v>190</v>
      </c>
      <c r="B195" s="139" t="str">
        <f>'ĐẤT PNN'!B195</f>
        <v>bs</v>
      </c>
      <c r="C195" s="37" t="str">
        <f>$B$195</f>
        <v>bs</v>
      </c>
      <c r="D195" s="18" t="s">
        <v>129</v>
      </c>
      <c r="E195" s="18" t="s">
        <v>85</v>
      </c>
      <c r="F195" s="18" t="str">
        <f t="shared" si="248"/>
        <v>Phường Bình LộcVị trí 1</v>
      </c>
      <c r="G195" s="18" t="s">
        <v>130</v>
      </c>
      <c r="H195" s="139" t="str">
        <f>E195&amp;G195&amp;D$6&amp;$N$6</f>
        <v>Phường Bình LộcTPLK3Vị trí 1240</v>
      </c>
      <c r="I195" s="140" t="s">
        <v>124</v>
      </c>
      <c r="J195" s="140" t="s">
        <v>123</v>
      </c>
      <c r="K195" s="141" t="str">
        <f>'ĐẤT PNN'!D195</f>
        <v>Đường Vành đai 1 đoạn qua phường Bình Lộc</v>
      </c>
      <c r="L195" s="141"/>
      <c r="M195" s="141"/>
      <c r="N195" s="142"/>
      <c r="O195" s="143"/>
      <c r="P195" s="142">
        <v>400</v>
      </c>
      <c r="Q195" s="142">
        <v>340</v>
      </c>
      <c r="R195" s="144">
        <v>1.1599999999999999</v>
      </c>
      <c r="S195" s="143">
        <v>160</v>
      </c>
      <c r="T195" s="145">
        <v>140</v>
      </c>
      <c r="U195" s="145">
        <v>125</v>
      </c>
      <c r="V195" s="145">
        <v>100</v>
      </c>
      <c r="W195" s="146">
        <f t="shared" si="203"/>
        <v>400</v>
      </c>
      <c r="X195" s="146">
        <f t="shared" si="204"/>
        <v>250</v>
      </c>
      <c r="Y195" s="146">
        <f t="shared" si="205"/>
        <v>200</v>
      </c>
      <c r="Z195" s="146">
        <f t="shared" si="206"/>
        <v>140</v>
      </c>
      <c r="AA195" s="145" t="str">
        <f>'ĐẤT PNN'!U195</f>
        <v>TN12NT2_D2</v>
      </c>
      <c r="AB195" s="145">
        <v>135</v>
      </c>
      <c r="AC195" s="145">
        <v>125</v>
      </c>
      <c r="AD195" s="145">
        <v>110</v>
      </c>
      <c r="AE195" s="145">
        <v>90</v>
      </c>
      <c r="AF195" s="146">
        <f t="shared" si="207"/>
        <v>340</v>
      </c>
      <c r="AG195" s="146">
        <f t="shared" si="208"/>
        <v>230</v>
      </c>
      <c r="AH195" s="146">
        <f t="shared" si="209"/>
        <v>180</v>
      </c>
      <c r="AI195" s="146">
        <f t="shared" si="210"/>
        <v>130</v>
      </c>
      <c r="AJ195" s="147">
        <f>'ĐẤT PNN'!I195-'ĐẤT NN'!P195</f>
        <v>1300</v>
      </c>
    </row>
    <row r="196" spans="1:36" ht="110.25" customHeight="1" x14ac:dyDescent="0.25">
      <c r="A196" s="139">
        <f>'ĐẤT PNN'!A196</f>
        <v>191</v>
      </c>
      <c r="B196" s="139" t="str">
        <f>'ĐẤT PNN'!B196</f>
        <v>VT2</v>
      </c>
      <c r="C196" s="37" t="str">
        <f t="shared" ref="C196:C201" si="280">$B$195</f>
        <v>bs</v>
      </c>
      <c r="D196" s="18" t="s">
        <v>131</v>
      </c>
      <c r="E196" s="18" t="s">
        <v>85</v>
      </c>
      <c r="F196" s="18" t="str">
        <f t="shared" si="248"/>
        <v>Phường Bình LộcVị trí 2</v>
      </c>
      <c r="G196" s="18" t="s">
        <v>130</v>
      </c>
      <c r="H196" s="139" t="str">
        <f>E196&amp;G196&amp;D$6&amp;$N$6</f>
        <v>Phường Bình LộcTPLK3Vị trí 1240</v>
      </c>
      <c r="I196" s="139"/>
      <c r="J196" s="139"/>
      <c r="K196" s="172" t="str">
        <f>'ĐẤT PNN'!D196</f>
        <v>Các tuyến đường giao thông đấu nối trực tiếp ra Đường Vành đai 1 đoạn qua phường Bình Lộc có hiện trạng là đường nhựa, bê tông xi măng:
- Có bề rộng ≥5m, cách đường giao thông ≤1.000m.
- Có bề rộng từ ≥3m đến &lt;5m, cách đường giao thông ≤500m.</v>
      </c>
      <c r="L196" s="172"/>
      <c r="M196" s="172"/>
      <c r="N196" s="142"/>
      <c r="O196" s="142"/>
      <c r="P196" s="142">
        <v>250</v>
      </c>
      <c r="Q196" s="142">
        <v>230</v>
      </c>
      <c r="R196" s="144">
        <v>1.1599999999999999</v>
      </c>
      <c r="S196" s="143">
        <f t="shared" si="270"/>
        <v>160</v>
      </c>
      <c r="T196" s="143">
        <f t="shared" si="271"/>
        <v>140</v>
      </c>
      <c r="U196" s="143">
        <f t="shared" si="272"/>
        <v>125</v>
      </c>
      <c r="V196" s="143">
        <f t="shared" si="272"/>
        <v>100</v>
      </c>
      <c r="W196" s="146">
        <f t="shared" si="203"/>
        <v>400</v>
      </c>
      <c r="X196" s="146">
        <f t="shared" si="204"/>
        <v>250</v>
      </c>
      <c r="Y196" s="146">
        <f t="shared" si="205"/>
        <v>200</v>
      </c>
      <c r="Z196" s="146">
        <f t="shared" si="206"/>
        <v>140</v>
      </c>
      <c r="AA196" s="145">
        <f>'ĐẤT PNN'!U196</f>
        <v>0</v>
      </c>
      <c r="AB196" s="143">
        <f t="shared" si="274"/>
        <v>135</v>
      </c>
      <c r="AC196" s="143">
        <f t="shared" si="275"/>
        <v>125</v>
      </c>
      <c r="AD196" s="143">
        <f t="shared" si="276"/>
        <v>110</v>
      </c>
      <c r="AE196" s="143">
        <f t="shared" si="277"/>
        <v>90</v>
      </c>
      <c r="AF196" s="146">
        <f t="shared" si="207"/>
        <v>340</v>
      </c>
      <c r="AG196" s="146">
        <f t="shared" si="208"/>
        <v>230</v>
      </c>
      <c r="AH196" s="146">
        <f t="shared" si="209"/>
        <v>180</v>
      </c>
      <c r="AI196" s="146">
        <f t="shared" si="210"/>
        <v>130</v>
      </c>
      <c r="AJ196" s="147">
        <f>'ĐẤT PNN'!I196-'ĐẤT NN'!P196</f>
        <v>470</v>
      </c>
    </row>
    <row r="197" spans="1:36" ht="126" customHeight="1" x14ac:dyDescent="0.25">
      <c r="A197" s="139">
        <f>'ĐẤT PNN'!A197</f>
        <v>192</v>
      </c>
      <c r="B197" s="139" t="str">
        <f>'ĐẤT PNN'!B197</f>
        <v>VT3</v>
      </c>
      <c r="C197" s="37" t="str">
        <f t="shared" si="280"/>
        <v>bs</v>
      </c>
      <c r="D197" s="18" t="s">
        <v>132</v>
      </c>
      <c r="E197" s="18" t="s">
        <v>85</v>
      </c>
      <c r="F197" s="18" t="str">
        <f t="shared" si="248"/>
        <v>Phường Bình LộcVị trí 3</v>
      </c>
      <c r="G197" s="18" t="s">
        <v>130</v>
      </c>
      <c r="H197" s="139" t="str">
        <f t="shared" ref="H197:H201" si="281">E197&amp;G197&amp;D$6&amp;$N$6</f>
        <v>Phường Bình LộcTPLK3Vị trí 1240</v>
      </c>
      <c r="I197" s="139"/>
      <c r="J197" s="139"/>
      <c r="K197" s="172" t="str">
        <f>'ĐẤT PNN'!D197</f>
        <v>Các tuyến đường giao thông đấu nối trực tiếp ra Đường Vành đai 1 đoạn qua phường Bình Lộc có hiện trạng là đường nhựa, bê tông xi măng:
- Có bề rộng ≥5m, cách đường giao thông &gt;1.000m.
- Có bề rộng từ ≥3m đến &lt;5m, cách đường giao thông từ &gt;500m đến ≤1.000m.
- Có bề rộng &lt;3m, cách đường giao thông ≤200m.</v>
      </c>
      <c r="L197" s="172"/>
      <c r="M197" s="172"/>
      <c r="N197" s="142"/>
      <c r="O197" s="142"/>
      <c r="P197" s="142">
        <v>200</v>
      </c>
      <c r="Q197" s="142">
        <v>180</v>
      </c>
      <c r="R197" s="144">
        <v>1.1599999999999999</v>
      </c>
      <c r="S197" s="143">
        <f t="shared" si="270"/>
        <v>160</v>
      </c>
      <c r="T197" s="143">
        <f t="shared" si="271"/>
        <v>140</v>
      </c>
      <c r="U197" s="143">
        <f t="shared" si="272"/>
        <v>125</v>
      </c>
      <c r="V197" s="143">
        <f t="shared" si="272"/>
        <v>100</v>
      </c>
      <c r="W197" s="146">
        <f t="shared" si="203"/>
        <v>400</v>
      </c>
      <c r="X197" s="146">
        <f t="shared" si="204"/>
        <v>250</v>
      </c>
      <c r="Y197" s="146">
        <f t="shared" si="205"/>
        <v>200</v>
      </c>
      <c r="Z197" s="146">
        <f t="shared" si="206"/>
        <v>140</v>
      </c>
      <c r="AA197" s="145">
        <f>'ĐẤT PNN'!U197</f>
        <v>0</v>
      </c>
      <c r="AB197" s="143">
        <f t="shared" si="274"/>
        <v>135</v>
      </c>
      <c r="AC197" s="143">
        <f t="shared" si="275"/>
        <v>125</v>
      </c>
      <c r="AD197" s="143">
        <f t="shared" si="276"/>
        <v>110</v>
      </c>
      <c r="AE197" s="143">
        <f t="shared" si="277"/>
        <v>90</v>
      </c>
      <c r="AF197" s="146">
        <f t="shared" si="207"/>
        <v>340</v>
      </c>
      <c r="AG197" s="146">
        <f t="shared" si="208"/>
        <v>230</v>
      </c>
      <c r="AH197" s="146">
        <f t="shared" si="209"/>
        <v>180</v>
      </c>
      <c r="AI197" s="146">
        <f t="shared" si="210"/>
        <v>130</v>
      </c>
      <c r="AJ197" s="147">
        <f>'ĐẤT PNN'!I197-'ĐẤT NN'!P197</f>
        <v>330</v>
      </c>
    </row>
    <row r="198" spans="1:36" ht="110.25" customHeight="1" x14ac:dyDescent="0.25">
      <c r="A198" s="139">
        <f>'ĐẤT PNN'!A198</f>
        <v>193</v>
      </c>
      <c r="B198" s="139" t="str">
        <f>'ĐẤT PNN'!B198</f>
        <v>VT4</v>
      </c>
      <c r="C198" s="37" t="str">
        <f t="shared" si="280"/>
        <v>bs</v>
      </c>
      <c r="D198" s="18" t="s">
        <v>133</v>
      </c>
      <c r="E198" s="18" t="s">
        <v>85</v>
      </c>
      <c r="F198" s="18" t="str">
        <f t="shared" ref="F198:F201" si="282">E198&amp;D198&amp;N198</f>
        <v>Phường Bình LộcVị trí 4</v>
      </c>
      <c r="G198" s="18" t="s">
        <v>130</v>
      </c>
      <c r="H198" s="139" t="str">
        <f t="shared" si="281"/>
        <v>Phường Bình LộcTPLK3Vị trí 1240</v>
      </c>
      <c r="I198" s="139"/>
      <c r="J198" s="139"/>
      <c r="K198" s="172" t="str">
        <f>'ĐẤT PNN'!D198</f>
        <v>Các tuyến đường giao thông đấu nối trực tiếp ra Đường Vành đai 1 đoạn qua phường Bình Lộc có hiện trạng là đường nhựa, bê tông xi măng:
- Có bề rộng từ ≥3m đến &lt;5m, cách đường giao thông &gt;1.000m.
- Có bề rộng &lt;3m, cách đường giao thông &gt;200m.</v>
      </c>
      <c r="L198" s="172"/>
      <c r="M198" s="172"/>
      <c r="N198" s="142"/>
      <c r="O198" s="142"/>
      <c r="P198" s="142">
        <v>140</v>
      </c>
      <c r="Q198" s="142">
        <v>130</v>
      </c>
      <c r="R198" s="144">
        <v>1.1599999999999999</v>
      </c>
      <c r="S198" s="143">
        <f t="shared" si="270"/>
        <v>160</v>
      </c>
      <c r="T198" s="143">
        <f t="shared" si="271"/>
        <v>140</v>
      </c>
      <c r="U198" s="143">
        <f t="shared" si="271"/>
        <v>125</v>
      </c>
      <c r="V198" s="143">
        <f t="shared" si="271"/>
        <v>100</v>
      </c>
      <c r="W198" s="146">
        <f t="shared" si="203"/>
        <v>400</v>
      </c>
      <c r="X198" s="146">
        <f t="shared" si="204"/>
        <v>250</v>
      </c>
      <c r="Y198" s="146">
        <f t="shared" si="205"/>
        <v>200</v>
      </c>
      <c r="Z198" s="146">
        <f t="shared" si="206"/>
        <v>140</v>
      </c>
      <c r="AA198" s="145">
        <f>'ĐẤT PNN'!U198</f>
        <v>0</v>
      </c>
      <c r="AB198" s="143">
        <f t="shared" si="274"/>
        <v>135</v>
      </c>
      <c r="AC198" s="143">
        <f t="shared" si="275"/>
        <v>125</v>
      </c>
      <c r="AD198" s="143">
        <f t="shared" si="276"/>
        <v>110</v>
      </c>
      <c r="AE198" s="143">
        <f t="shared" si="277"/>
        <v>90</v>
      </c>
      <c r="AF198" s="146">
        <f t="shared" si="207"/>
        <v>340</v>
      </c>
      <c r="AG198" s="146">
        <f t="shared" si="208"/>
        <v>230</v>
      </c>
      <c r="AH198" s="146">
        <f t="shared" si="209"/>
        <v>180</v>
      </c>
      <c r="AI198" s="146">
        <f t="shared" si="210"/>
        <v>130</v>
      </c>
      <c r="AJ198" s="147">
        <f>'ĐẤT PNN'!I198-'ĐẤT NN'!P198</f>
        <v>180</v>
      </c>
    </row>
    <row r="199" spans="1:36" ht="110.25" customHeight="1" x14ac:dyDescent="0.25">
      <c r="A199" s="139">
        <f>'ĐẤT PNN'!A199</f>
        <v>194</v>
      </c>
      <c r="B199" s="139" t="str">
        <f>'ĐẤT PNN'!B199</f>
        <v>VT2*0,8</v>
      </c>
      <c r="C199" s="37" t="str">
        <f t="shared" si="280"/>
        <v>bs</v>
      </c>
      <c r="D199" s="18" t="s">
        <v>131</v>
      </c>
      <c r="E199" s="18" t="s">
        <v>85</v>
      </c>
      <c r="F199" s="18" t="str">
        <f t="shared" si="282"/>
        <v>Phường Bình LộcVị trí 2</v>
      </c>
      <c r="G199" s="18" t="s">
        <v>130</v>
      </c>
      <c r="H199" s="139" t="str">
        <f t="shared" si="281"/>
        <v>Phường Bình LộcTPLK3Vị trí 1240</v>
      </c>
      <c r="I199" s="139"/>
      <c r="J199" s="139"/>
      <c r="K199" s="172" t="str">
        <f>'ĐẤT PNN'!D199</f>
        <v>Các tuyến đường giao thông không đấu nối trực tiếp và thông ra Đường Vành đai 1 đoạn qua phường Bình Lộc có hiện trạng là đường nhựa, bê tông xi măng:
- Có bề rộng ≥5m, cách đường giao thông ≤1.000m.
- Có bề rộng từ ≥3m đến &lt;5m, cách đường giao thông ≤500m.</v>
      </c>
      <c r="L199" s="172"/>
      <c r="M199" s="172"/>
      <c r="N199" s="142"/>
      <c r="O199" s="142"/>
      <c r="P199" s="142">
        <v>250</v>
      </c>
      <c r="Q199" s="142">
        <v>230</v>
      </c>
      <c r="R199" s="144">
        <v>1.1599999999999999</v>
      </c>
      <c r="S199" s="143">
        <f t="shared" si="270"/>
        <v>160</v>
      </c>
      <c r="T199" s="143">
        <f t="shared" si="270"/>
        <v>140</v>
      </c>
      <c r="U199" s="143">
        <f t="shared" si="270"/>
        <v>125</v>
      </c>
      <c r="V199" s="143">
        <f t="shared" si="270"/>
        <v>100</v>
      </c>
      <c r="W199" s="146">
        <f t="shared" ref="W199:W201" si="283">ROUND(S199*2.5,-1)</f>
        <v>400</v>
      </c>
      <c r="X199" s="146">
        <f t="shared" ref="X199:X201" si="284">ROUND(T199*1.8,-1)</f>
        <v>250</v>
      </c>
      <c r="Y199" s="146">
        <f t="shared" ref="Y199:Y201" si="285">ROUND(U199*1.6,-1)</f>
        <v>200</v>
      </c>
      <c r="Z199" s="146">
        <f t="shared" ref="Z199:Z201" si="286">ROUND(V199*1.4,-1)</f>
        <v>140</v>
      </c>
      <c r="AA199" s="145">
        <f>'ĐẤT PNN'!U199</f>
        <v>0</v>
      </c>
      <c r="AB199" s="143">
        <f t="shared" si="274"/>
        <v>135</v>
      </c>
      <c r="AC199" s="143">
        <f t="shared" si="275"/>
        <v>125</v>
      </c>
      <c r="AD199" s="143">
        <f t="shared" si="276"/>
        <v>110</v>
      </c>
      <c r="AE199" s="143">
        <f t="shared" si="277"/>
        <v>90</v>
      </c>
      <c r="AF199" s="146">
        <f t="shared" ref="AF199:AF201" si="287">ROUND(AB199*2.5,-1)</f>
        <v>340</v>
      </c>
      <c r="AG199" s="146">
        <f t="shared" ref="AG199:AG201" si="288">ROUND(AC199*1.8,-1)</f>
        <v>230</v>
      </c>
      <c r="AH199" s="146">
        <f t="shared" ref="AH199:AH201" si="289">ROUND(AD199*1.6,-1)</f>
        <v>180</v>
      </c>
      <c r="AI199" s="146">
        <f t="shared" ref="AI199:AI201" si="290">ROUND(AE199*1.4,-1)</f>
        <v>130</v>
      </c>
      <c r="AJ199" s="147">
        <f>'ĐẤT PNN'!I199-'ĐẤT NN'!P199</f>
        <v>410</v>
      </c>
    </row>
    <row r="200" spans="1:36" ht="126" customHeight="1" x14ac:dyDescent="0.25">
      <c r="A200" s="139">
        <f>'ĐẤT PNN'!A200</f>
        <v>195</v>
      </c>
      <c r="B200" s="139" t="str">
        <f>'ĐẤT PNN'!B200</f>
        <v>VT3*0,8</v>
      </c>
      <c r="C200" s="37" t="str">
        <f t="shared" si="280"/>
        <v>bs</v>
      </c>
      <c r="D200" s="18" t="s">
        <v>132</v>
      </c>
      <c r="E200" s="18" t="s">
        <v>85</v>
      </c>
      <c r="F200" s="18" t="str">
        <f t="shared" si="282"/>
        <v>Phường Bình LộcVị trí 3</v>
      </c>
      <c r="G200" s="18" t="s">
        <v>130</v>
      </c>
      <c r="H200" s="139" t="str">
        <f t="shared" si="281"/>
        <v>Phường Bình LộcTPLK3Vị trí 1240</v>
      </c>
      <c r="I200" s="139"/>
      <c r="J200" s="139"/>
      <c r="K200" s="172" t="str">
        <f>'ĐẤT PNN'!D200</f>
        <v>Các tuyến đường giao thông không đấu nối trực tiếp và thông ra Đường Vành đai 1 đoạn qua phường Bình Lộc có hiện trạng là đường nhựa, bê tông xi măng:
- Có bề rộng ≥5m, cách đường giao thông &gt;1.000m.
- Có bề rộng từ ≥3m đến &lt;5m, cách đường giao thông từ &gt;500m đến ≤1.000m.
- Có bề rộng &lt;3m, cách đường giao thông ≤200m.</v>
      </c>
      <c r="L200" s="172"/>
      <c r="M200" s="172"/>
      <c r="N200" s="142"/>
      <c r="O200" s="142"/>
      <c r="P200" s="142">
        <v>200</v>
      </c>
      <c r="Q200" s="142">
        <v>180</v>
      </c>
      <c r="R200" s="144">
        <v>1.1599999999999999</v>
      </c>
      <c r="S200" s="143">
        <f t="shared" ref="S200:V201" si="291">S199</f>
        <v>160</v>
      </c>
      <c r="T200" s="143">
        <f t="shared" si="291"/>
        <v>140</v>
      </c>
      <c r="U200" s="143">
        <f t="shared" si="291"/>
        <v>125</v>
      </c>
      <c r="V200" s="143">
        <f t="shared" si="291"/>
        <v>100</v>
      </c>
      <c r="W200" s="146">
        <f t="shared" si="283"/>
        <v>400</v>
      </c>
      <c r="X200" s="146">
        <f t="shared" si="284"/>
        <v>250</v>
      </c>
      <c r="Y200" s="146">
        <f t="shared" si="285"/>
        <v>200</v>
      </c>
      <c r="Z200" s="146">
        <f t="shared" si="286"/>
        <v>140</v>
      </c>
      <c r="AA200" s="145">
        <f>'ĐẤT PNN'!U200</f>
        <v>0</v>
      </c>
      <c r="AB200" s="143">
        <f t="shared" si="274"/>
        <v>135</v>
      </c>
      <c r="AC200" s="143">
        <f t="shared" si="275"/>
        <v>125</v>
      </c>
      <c r="AD200" s="143">
        <f t="shared" si="276"/>
        <v>110</v>
      </c>
      <c r="AE200" s="143">
        <f t="shared" si="277"/>
        <v>90</v>
      </c>
      <c r="AF200" s="146">
        <f t="shared" si="287"/>
        <v>340</v>
      </c>
      <c r="AG200" s="146">
        <f t="shared" si="288"/>
        <v>230</v>
      </c>
      <c r="AH200" s="146">
        <f t="shared" si="289"/>
        <v>180</v>
      </c>
      <c r="AI200" s="146">
        <f t="shared" si="290"/>
        <v>130</v>
      </c>
      <c r="AJ200" s="147">
        <f>'ĐẤT PNN'!I200-'ĐẤT NN'!P200</f>
        <v>270</v>
      </c>
    </row>
    <row r="201" spans="1:36" ht="110.25" customHeight="1" x14ac:dyDescent="0.25">
      <c r="A201" s="139">
        <f>'ĐẤT PNN'!A201</f>
        <v>196</v>
      </c>
      <c r="B201" s="139" t="str">
        <f>'ĐẤT PNN'!B201</f>
        <v>VT4*0,8</v>
      </c>
      <c r="C201" s="37" t="str">
        <f t="shared" si="280"/>
        <v>bs</v>
      </c>
      <c r="D201" s="18" t="s">
        <v>133</v>
      </c>
      <c r="E201" s="18" t="s">
        <v>85</v>
      </c>
      <c r="F201" s="18" t="str">
        <f t="shared" si="282"/>
        <v>Phường Bình LộcVị trí 4</v>
      </c>
      <c r="G201" s="18" t="s">
        <v>130</v>
      </c>
      <c r="H201" s="139" t="str">
        <f t="shared" si="281"/>
        <v>Phường Bình LộcTPLK3Vị trí 1240</v>
      </c>
      <c r="I201" s="139"/>
      <c r="J201" s="139"/>
      <c r="K201" s="172" t="str">
        <f>'ĐẤT PNN'!D201</f>
        <v>Các tuyến đường giao thông không đấu nối trực tiếp và thông ra Đường Vành đai 1 đoạn qua phường Bình Lộc có hiện trạng là đường nhựa, bê tông xi măng:
- Có bề rộng từ ≥3m đến &lt;5m, cách đường giao thông &gt;1.000m.
- Có bề rộng &lt;3m, cách đường giao thông &gt;200m.</v>
      </c>
      <c r="L201" s="172"/>
      <c r="M201" s="172"/>
      <c r="N201" s="142"/>
      <c r="O201" s="142"/>
      <c r="P201" s="142">
        <v>140</v>
      </c>
      <c r="Q201" s="142">
        <v>130</v>
      </c>
      <c r="R201" s="144">
        <v>1.1599999999999999</v>
      </c>
      <c r="S201" s="143">
        <f t="shared" si="291"/>
        <v>160</v>
      </c>
      <c r="T201" s="143">
        <f t="shared" si="291"/>
        <v>140</v>
      </c>
      <c r="U201" s="143">
        <f t="shared" si="291"/>
        <v>125</v>
      </c>
      <c r="V201" s="143">
        <f t="shared" si="291"/>
        <v>100</v>
      </c>
      <c r="W201" s="146">
        <f t="shared" si="283"/>
        <v>400</v>
      </c>
      <c r="X201" s="146">
        <f t="shared" si="284"/>
        <v>250</v>
      </c>
      <c r="Y201" s="146">
        <f t="shared" si="285"/>
        <v>200</v>
      </c>
      <c r="Z201" s="146">
        <f t="shared" si="286"/>
        <v>140</v>
      </c>
      <c r="AA201" s="145">
        <f>'ĐẤT PNN'!U201</f>
        <v>0</v>
      </c>
      <c r="AB201" s="143">
        <f t="shared" si="274"/>
        <v>135</v>
      </c>
      <c r="AC201" s="143">
        <f t="shared" si="275"/>
        <v>125</v>
      </c>
      <c r="AD201" s="143">
        <f t="shared" si="276"/>
        <v>110</v>
      </c>
      <c r="AE201" s="143">
        <f t="shared" si="277"/>
        <v>90</v>
      </c>
      <c r="AF201" s="146">
        <f t="shared" si="287"/>
        <v>340</v>
      </c>
      <c r="AG201" s="146">
        <f t="shared" si="288"/>
        <v>230</v>
      </c>
      <c r="AH201" s="146">
        <f t="shared" si="289"/>
        <v>180</v>
      </c>
      <c r="AI201" s="146">
        <f t="shared" si="290"/>
        <v>130</v>
      </c>
      <c r="AJ201" s="147">
        <f>'ĐẤT PNN'!I201-'ĐẤT NN'!P201</f>
        <v>150</v>
      </c>
    </row>
  </sheetData>
  <autoFilter ref="A5:AJ201" xr:uid="{322743B0-3787-407F-BD51-422107DAF1CD}"/>
  <mergeCells count="176">
    <mergeCell ref="K196:M196"/>
    <mergeCell ref="K197:M197"/>
    <mergeCell ref="K198:M198"/>
    <mergeCell ref="K199:M199"/>
    <mergeCell ref="K200:M200"/>
    <mergeCell ref="K201:M201"/>
    <mergeCell ref="K12:M12"/>
    <mergeCell ref="K7:M7"/>
    <mergeCell ref="K8:M8"/>
    <mergeCell ref="K9:M9"/>
    <mergeCell ref="K10:M10"/>
    <mergeCell ref="K11:M11"/>
    <mergeCell ref="K26:M26"/>
    <mergeCell ref="K14:M14"/>
    <mergeCell ref="K15:M15"/>
    <mergeCell ref="K16:M16"/>
    <mergeCell ref="K17:M17"/>
    <mergeCell ref="K18:M18"/>
    <mergeCell ref="K19:M19"/>
    <mergeCell ref="K21:M21"/>
    <mergeCell ref="K22:M22"/>
    <mergeCell ref="K23:M23"/>
    <mergeCell ref="K24:M24"/>
    <mergeCell ref="K25:M25"/>
    <mergeCell ref="K40:M40"/>
    <mergeCell ref="K28:M28"/>
    <mergeCell ref="K29:M29"/>
    <mergeCell ref="K30:M30"/>
    <mergeCell ref="K31:M31"/>
    <mergeCell ref="K32:M32"/>
    <mergeCell ref="K33:M33"/>
    <mergeCell ref="K35:M35"/>
    <mergeCell ref="K36:M36"/>
    <mergeCell ref="K37:M37"/>
    <mergeCell ref="K38:M38"/>
    <mergeCell ref="K39:M39"/>
    <mergeCell ref="K91:M91"/>
    <mergeCell ref="K92:M92"/>
    <mergeCell ref="K93:M93"/>
    <mergeCell ref="K94:M94"/>
    <mergeCell ref="K95:M95"/>
    <mergeCell ref="K99:M99"/>
    <mergeCell ref="K100:M100"/>
    <mergeCell ref="K101:M101"/>
    <mergeCell ref="K42:M42"/>
    <mergeCell ref="K43:M43"/>
    <mergeCell ref="K44:M44"/>
    <mergeCell ref="K45:M45"/>
    <mergeCell ref="K46:M46"/>
    <mergeCell ref="K47:M47"/>
    <mergeCell ref="K63:M63"/>
    <mergeCell ref="K64:M64"/>
    <mergeCell ref="K65:M65"/>
    <mergeCell ref="K61:M61"/>
    <mergeCell ref="K54:M54"/>
    <mergeCell ref="K56:M56"/>
    <mergeCell ref="K57:M57"/>
    <mergeCell ref="K58:M58"/>
    <mergeCell ref="K59:M59"/>
    <mergeCell ref="K60:M60"/>
    <mergeCell ref="S4:S5"/>
    <mergeCell ref="K53:M53"/>
    <mergeCell ref="K68:M68"/>
    <mergeCell ref="K66:M66"/>
    <mergeCell ref="K67:M67"/>
    <mergeCell ref="K87:M87"/>
    <mergeCell ref="K88:M88"/>
    <mergeCell ref="K89:M89"/>
    <mergeCell ref="R4:R5"/>
    <mergeCell ref="K49:M49"/>
    <mergeCell ref="K50:M50"/>
    <mergeCell ref="K51:M51"/>
    <mergeCell ref="K52:M52"/>
    <mergeCell ref="K82:M82"/>
    <mergeCell ref="K70:M70"/>
    <mergeCell ref="K71:M71"/>
    <mergeCell ref="K72:M72"/>
    <mergeCell ref="K73:M73"/>
    <mergeCell ref="K74:M74"/>
    <mergeCell ref="K75:M75"/>
    <mergeCell ref="K77:M77"/>
    <mergeCell ref="K78:M78"/>
    <mergeCell ref="K79:M79"/>
    <mergeCell ref="K80:M80"/>
    <mergeCell ref="K116:M116"/>
    <mergeCell ref="K117:M117"/>
    <mergeCell ref="K105:M105"/>
    <mergeCell ref="K106:M106"/>
    <mergeCell ref="K107:M107"/>
    <mergeCell ref="K108:M108"/>
    <mergeCell ref="K109:M109"/>
    <mergeCell ref="K110:M110"/>
    <mergeCell ref="Q4:Q5"/>
    <mergeCell ref="P4:P5"/>
    <mergeCell ref="K112:M112"/>
    <mergeCell ref="K113:M113"/>
    <mergeCell ref="K114:M114"/>
    <mergeCell ref="K98:M98"/>
    <mergeCell ref="N4:N5"/>
    <mergeCell ref="O4:O5"/>
    <mergeCell ref="K115:M115"/>
    <mergeCell ref="K81:M81"/>
    <mergeCell ref="K102:M102"/>
    <mergeCell ref="K103:M103"/>
    <mergeCell ref="K96:M96"/>
    <mergeCell ref="K84:M84"/>
    <mergeCell ref="K85:M85"/>
    <mergeCell ref="K86:M86"/>
    <mergeCell ref="K187:M187"/>
    <mergeCell ref="K175:M175"/>
    <mergeCell ref="K176:M176"/>
    <mergeCell ref="K177:M177"/>
    <mergeCell ref="K178:M178"/>
    <mergeCell ref="K179:M179"/>
    <mergeCell ref="K180:M180"/>
    <mergeCell ref="K182:M182"/>
    <mergeCell ref="K183:M183"/>
    <mergeCell ref="K184:M184"/>
    <mergeCell ref="K185:M185"/>
    <mergeCell ref="K186:M186"/>
    <mergeCell ref="K173:M173"/>
    <mergeCell ref="K161:M161"/>
    <mergeCell ref="K162:M162"/>
    <mergeCell ref="K163:M163"/>
    <mergeCell ref="K164:M164"/>
    <mergeCell ref="K165:M165"/>
    <mergeCell ref="K166:M166"/>
    <mergeCell ref="K168:M168"/>
    <mergeCell ref="K169:M169"/>
    <mergeCell ref="K170:M170"/>
    <mergeCell ref="K171:M171"/>
    <mergeCell ref="K172:M172"/>
    <mergeCell ref="K136:M136"/>
    <mergeCell ref="K137:M137"/>
    <mergeCell ref="K138:M138"/>
    <mergeCell ref="K140:M140"/>
    <mergeCell ref="K141:M141"/>
    <mergeCell ref="K142:M142"/>
    <mergeCell ref="K143:M143"/>
    <mergeCell ref="K144:M144"/>
    <mergeCell ref="K159:M159"/>
    <mergeCell ref="K147:M147"/>
    <mergeCell ref="K148:M148"/>
    <mergeCell ref="K149:M149"/>
    <mergeCell ref="K150:M150"/>
    <mergeCell ref="K151:M151"/>
    <mergeCell ref="K152:M152"/>
    <mergeCell ref="K154:M154"/>
    <mergeCell ref="K155:M155"/>
    <mergeCell ref="K156:M156"/>
    <mergeCell ref="K157:M157"/>
    <mergeCell ref="K158:M158"/>
    <mergeCell ref="A1:R2"/>
    <mergeCell ref="A3:R3"/>
    <mergeCell ref="K189:M189"/>
    <mergeCell ref="K190:M190"/>
    <mergeCell ref="K191:M191"/>
    <mergeCell ref="K192:M192"/>
    <mergeCell ref="K193:M193"/>
    <mergeCell ref="K194:M194"/>
    <mergeCell ref="K131:M131"/>
    <mergeCell ref="K119:M119"/>
    <mergeCell ref="K120:M120"/>
    <mergeCell ref="K121:M121"/>
    <mergeCell ref="K122:M122"/>
    <mergeCell ref="K123:M123"/>
    <mergeCell ref="K124:M124"/>
    <mergeCell ref="K126:M126"/>
    <mergeCell ref="K127:M127"/>
    <mergeCell ref="K128:M128"/>
    <mergeCell ref="K129:M129"/>
    <mergeCell ref="K130:M130"/>
    <mergeCell ref="K145:M145"/>
    <mergeCell ref="K133:M133"/>
    <mergeCell ref="K134:M134"/>
    <mergeCell ref="K135:M135"/>
  </mergeCells>
  <printOptions horizontalCentered="1" verticalCentered="1"/>
  <pageMargins left="0.2" right="0.2" top="0.2" bottom="0.2" header="0.2" footer="0.2"/>
  <pageSetup paperSize="9" scale="84" orientation="landscape" r:id="rId1"/>
  <headerFooter differentFirst="1"/>
  <rowBreaks count="1" manualBreakCount="1">
    <brk id="58" max="1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Đầu vào (2)</vt:lpstr>
      <vt:lpstr>ĐẤT PNN</vt:lpstr>
      <vt:lpstr>ĐẤT NN</vt:lpstr>
      <vt:lpstr>'ĐẤT NN'!Print_Area</vt:lpstr>
      <vt:lpstr>'ĐẤT PNN'!Print_Area</vt:lpstr>
      <vt:lpstr>'ĐẤT NN'!Print_Titles</vt:lpstr>
      <vt:lpstr>'ĐẤT PNN'!Print_Titles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2026-04-10T15:40:11Z</cp:lastPrinted>
  <dcterms:created xsi:type="dcterms:W3CDTF">2025-08-18T04:18:15Z</dcterms:created>
  <dcterms:modified xsi:type="dcterms:W3CDTF">2026-04-16T08:37:00Z</dcterms:modified>
</cp:coreProperties>
</file>